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01\work1$\Управление сметно-договорной работы\!!! СМЕТЫ _ПО ОБЪЕКТАМ\7. КЛ_Ока-Севрюково\"/>
    </mc:Choice>
  </mc:AlternateContent>
  <bookViews>
    <workbookView xWindow="0" yWindow="0" windowWidth="27840" windowHeight="16965"/>
  </bookViews>
  <sheets>
    <sheet name="ЛСР-02-01-01" sheetId="7" r:id="rId1"/>
    <sheet name="RV_DATA" sheetId="9" state="hidden" r:id="rId2"/>
    <sheet name="Расчет стоимости ресурсов" sheetId="8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'ЛСР-02-01-01'!$51:$51</definedName>
    <definedName name="_xlnm.Print_Titles" localSheetId="2">'Расчет стоимости ресурсов'!$5:$8</definedName>
    <definedName name="_xlnm.Print_Area" localSheetId="0">'ЛСР-02-01-01'!$A$1:$L$1280</definedName>
    <definedName name="_xlnm.Print_Area" localSheetId="2">'Расчет стоимости ресурсов'!$A$1:$F$91</definedName>
  </definedNames>
  <calcPr calcId="162913"/>
</workbook>
</file>

<file path=xl/calcChain.xml><?xml version="1.0" encoding="utf-8"?>
<calcChain xmlns="http://schemas.openxmlformats.org/spreadsheetml/2006/main">
  <c r="D86" i="8" l="1"/>
  <c r="F14" i="8"/>
  <c r="E14" i="8"/>
  <c r="D14" i="8"/>
  <c r="E24" i="8"/>
  <c r="D24" i="8"/>
  <c r="F25" i="8"/>
  <c r="E25" i="8"/>
  <c r="D25" i="8"/>
  <c r="D49" i="8"/>
  <c r="F57" i="8"/>
  <c r="E57" i="8"/>
  <c r="F66" i="8"/>
  <c r="E74" i="8"/>
  <c r="D74" i="8"/>
  <c r="E31" i="8"/>
  <c r="F33" i="8"/>
  <c r="E10" i="8"/>
  <c r="D10" i="8"/>
  <c r="F12" i="8"/>
  <c r="E12" i="8"/>
  <c r="D12" i="8"/>
  <c r="D54" i="8"/>
  <c r="E55" i="8"/>
  <c r="E44" i="8"/>
  <c r="D44" i="8"/>
  <c r="F20" i="8"/>
  <c r="D20" i="8"/>
  <c r="D30" i="8"/>
  <c r="E50" i="8"/>
  <c r="D50" i="8"/>
  <c r="E59" i="8"/>
  <c r="D59" i="8"/>
  <c r="D60" i="8"/>
  <c r="D61" i="8"/>
  <c r="D26" i="8"/>
  <c r="E15" i="8"/>
  <c r="D15" i="8"/>
  <c r="E19" i="8"/>
  <c r="D19" i="8"/>
  <c r="E82" i="8"/>
  <c r="D82" i="8"/>
  <c r="E81" i="8"/>
  <c r="D81" i="8"/>
  <c r="E78" i="8"/>
  <c r="D78" i="8"/>
  <c r="E53" i="8"/>
  <c r="F70" i="8"/>
  <c r="E76" i="8"/>
  <c r="E64" i="8"/>
  <c r="D64" i="8"/>
  <c r="A4" i="8"/>
  <c r="A2" i="8"/>
  <c r="Z166" i="9"/>
  <c r="S166" i="9"/>
  <c r="P166" i="9"/>
  <c r="R166" i="9" s="1"/>
  <c r="O166" i="9"/>
  <c r="F89" i="8" s="1"/>
  <c r="N166" i="9"/>
  <c r="E89" i="8" s="1"/>
  <c r="M166" i="9"/>
  <c r="K166" i="9"/>
  <c r="I166" i="9"/>
  <c r="H166" i="9"/>
  <c r="G166" i="9"/>
  <c r="F166" i="9"/>
  <c r="E166" i="9"/>
  <c r="D166" i="9"/>
  <c r="A166" i="9"/>
  <c r="Z165" i="9"/>
  <c r="S165" i="9"/>
  <c r="T165" i="9" s="1"/>
  <c r="R165" i="9"/>
  <c r="P165" i="9"/>
  <c r="N165" i="9"/>
  <c r="K165" i="9"/>
  <c r="I165" i="9"/>
  <c r="H165" i="9"/>
  <c r="G165" i="9"/>
  <c r="F165" i="9"/>
  <c r="E165" i="9"/>
  <c r="D165" i="9"/>
  <c r="A165" i="9"/>
  <c r="Z164" i="9"/>
  <c r="T164" i="9"/>
  <c r="S164" i="9"/>
  <c r="P164" i="9"/>
  <c r="R164" i="9" s="1"/>
  <c r="O164" i="9"/>
  <c r="N164" i="9"/>
  <c r="K164" i="9"/>
  <c r="J164" i="9"/>
  <c r="I164" i="9"/>
  <c r="M164" i="9" s="1"/>
  <c r="H164" i="9"/>
  <c r="G164" i="9"/>
  <c r="F164" i="9"/>
  <c r="E164" i="9"/>
  <c r="Z163" i="9"/>
  <c r="T163" i="9"/>
  <c r="R163" i="9"/>
  <c r="S163" i="9"/>
  <c r="P163" i="9"/>
  <c r="O163" i="9"/>
  <c r="N163" i="9"/>
  <c r="K163" i="9"/>
  <c r="J163" i="9"/>
  <c r="I163" i="9"/>
  <c r="M163" i="9" s="1"/>
  <c r="H163" i="9"/>
  <c r="G163" i="9"/>
  <c r="F163" i="9"/>
  <c r="E163" i="9"/>
  <c r="Z162" i="9"/>
  <c r="T162" i="9"/>
  <c r="S162" i="9"/>
  <c r="P162" i="9"/>
  <c r="R162" i="9" s="1"/>
  <c r="O162" i="9"/>
  <c r="F16" i="8" s="1"/>
  <c r="N162" i="9"/>
  <c r="E16" i="8" s="1"/>
  <c r="K162" i="9"/>
  <c r="J162" i="9"/>
  <c r="I162" i="9"/>
  <c r="M162" i="9" s="1"/>
  <c r="H162" i="9"/>
  <c r="G162" i="9"/>
  <c r="F162" i="9"/>
  <c r="E162" i="9"/>
  <c r="Z161" i="9"/>
  <c r="T161" i="9"/>
  <c r="S161" i="9"/>
  <c r="P161" i="9"/>
  <c r="O161" i="9"/>
  <c r="F18" i="8" s="1"/>
  <c r="M161" i="9"/>
  <c r="N161" i="9"/>
  <c r="E18" i="8" s="1"/>
  <c r="K161" i="9"/>
  <c r="J161" i="9"/>
  <c r="I161" i="9"/>
  <c r="D18" i="8" s="1"/>
  <c r="H161" i="9"/>
  <c r="G161" i="9"/>
  <c r="F161" i="9"/>
  <c r="E161" i="9"/>
  <c r="Z160" i="9"/>
  <c r="T160" i="9"/>
  <c r="S160" i="9"/>
  <c r="P160" i="9"/>
  <c r="O160" i="9"/>
  <c r="F21" i="8" s="1"/>
  <c r="N160" i="9"/>
  <c r="E21" i="8" s="1"/>
  <c r="K160" i="9"/>
  <c r="J160" i="9"/>
  <c r="I160" i="9"/>
  <c r="H160" i="9"/>
  <c r="G160" i="9"/>
  <c r="F160" i="9"/>
  <c r="E160" i="9"/>
  <c r="Z159" i="9"/>
  <c r="T159" i="9"/>
  <c r="S159" i="9"/>
  <c r="P159" i="9"/>
  <c r="O159" i="9"/>
  <c r="F22" i="8" s="1"/>
  <c r="N159" i="9"/>
  <c r="E22" i="8" s="1"/>
  <c r="K159" i="9"/>
  <c r="J159" i="9"/>
  <c r="I159" i="9"/>
  <c r="H159" i="9"/>
  <c r="G159" i="9"/>
  <c r="F159" i="9"/>
  <c r="E159" i="9"/>
  <c r="Z158" i="9"/>
  <c r="T158" i="9"/>
  <c r="S158" i="9"/>
  <c r="P158" i="9"/>
  <c r="R158" i="9" s="1"/>
  <c r="O158" i="9"/>
  <c r="F24" i="8" s="1"/>
  <c r="N158" i="9"/>
  <c r="K158" i="9"/>
  <c r="J158" i="9"/>
  <c r="I158" i="9"/>
  <c r="M158" i="9" s="1"/>
  <c r="H158" i="9"/>
  <c r="G158" i="9"/>
  <c r="F158" i="9"/>
  <c r="E158" i="9"/>
  <c r="Z157" i="9"/>
  <c r="T157" i="9"/>
  <c r="R157" i="9"/>
  <c r="S157" i="9"/>
  <c r="P157" i="9"/>
  <c r="O157" i="9"/>
  <c r="N157" i="9"/>
  <c r="K157" i="9"/>
  <c r="J157" i="9"/>
  <c r="I157" i="9"/>
  <c r="M157" i="9" s="1"/>
  <c r="H157" i="9"/>
  <c r="G157" i="9"/>
  <c r="F157" i="9"/>
  <c r="E157" i="9"/>
  <c r="Z156" i="9"/>
  <c r="T156" i="9"/>
  <c r="S156" i="9"/>
  <c r="P156" i="9"/>
  <c r="R156" i="9" s="1"/>
  <c r="O156" i="9"/>
  <c r="F29" i="8" s="1"/>
  <c r="N156" i="9"/>
  <c r="E29" i="8" s="1"/>
  <c r="K156" i="9"/>
  <c r="J156" i="9"/>
  <c r="I156" i="9"/>
  <c r="M156" i="9" s="1"/>
  <c r="H156" i="9"/>
  <c r="G156" i="9"/>
  <c r="F156" i="9"/>
  <c r="E156" i="9"/>
  <c r="Z155" i="9"/>
  <c r="T155" i="9"/>
  <c r="S155" i="9"/>
  <c r="P155" i="9"/>
  <c r="O155" i="9"/>
  <c r="M155" i="9"/>
  <c r="N155" i="9"/>
  <c r="K155" i="9"/>
  <c r="J155" i="9"/>
  <c r="I155" i="9"/>
  <c r="R155" i="9" s="1"/>
  <c r="H155" i="9"/>
  <c r="G155" i="9"/>
  <c r="F155" i="9"/>
  <c r="E155" i="9"/>
  <c r="Z154" i="9"/>
  <c r="T154" i="9"/>
  <c r="S154" i="9"/>
  <c r="P154" i="9"/>
  <c r="O154" i="9"/>
  <c r="N154" i="9"/>
  <c r="K154" i="9"/>
  <c r="J154" i="9"/>
  <c r="I154" i="9"/>
  <c r="R154" i="9" s="1"/>
  <c r="H154" i="9"/>
  <c r="G154" i="9"/>
  <c r="F154" i="9"/>
  <c r="E154" i="9"/>
  <c r="Z153" i="9"/>
  <c r="T153" i="9"/>
  <c r="S153" i="9"/>
  <c r="P153" i="9"/>
  <c r="O153" i="9"/>
  <c r="F36" i="8" s="1"/>
  <c r="N153" i="9"/>
  <c r="E36" i="8" s="1"/>
  <c r="K153" i="9"/>
  <c r="J153" i="9"/>
  <c r="I153" i="9"/>
  <c r="H153" i="9"/>
  <c r="G153" i="9"/>
  <c r="F153" i="9"/>
  <c r="E153" i="9"/>
  <c r="Z152" i="9"/>
  <c r="T152" i="9"/>
  <c r="S152" i="9"/>
  <c r="P152" i="9"/>
  <c r="R152" i="9" s="1"/>
  <c r="O152" i="9"/>
  <c r="N152" i="9"/>
  <c r="K152" i="9"/>
  <c r="J152" i="9"/>
  <c r="I152" i="9"/>
  <c r="M152" i="9" s="1"/>
  <c r="H152" i="9"/>
  <c r="G152" i="9"/>
  <c r="F152" i="9"/>
  <c r="E152" i="9"/>
  <c r="Z151" i="9"/>
  <c r="T151" i="9"/>
  <c r="R151" i="9"/>
  <c r="S151" i="9"/>
  <c r="P151" i="9"/>
  <c r="O151" i="9"/>
  <c r="F39" i="8" s="1"/>
  <c r="N151" i="9"/>
  <c r="E39" i="8" s="1"/>
  <c r="K151" i="9"/>
  <c r="J151" i="9"/>
  <c r="I151" i="9"/>
  <c r="M151" i="9" s="1"/>
  <c r="H151" i="9"/>
  <c r="G151" i="9"/>
  <c r="F151" i="9"/>
  <c r="E151" i="9"/>
  <c r="Z150" i="9"/>
  <c r="T150" i="9"/>
  <c r="S150" i="9"/>
  <c r="P150" i="9"/>
  <c r="R150" i="9" s="1"/>
  <c r="O150" i="9"/>
  <c r="F48" i="8" s="1"/>
  <c r="N150" i="9"/>
  <c r="E48" i="8" s="1"/>
  <c r="K150" i="9"/>
  <c r="J150" i="9"/>
  <c r="I150" i="9"/>
  <c r="M150" i="9" s="1"/>
  <c r="H150" i="9"/>
  <c r="G150" i="9"/>
  <c r="F150" i="9"/>
  <c r="E150" i="9"/>
  <c r="Z149" i="9"/>
  <c r="T149" i="9"/>
  <c r="S149" i="9"/>
  <c r="P149" i="9"/>
  <c r="O149" i="9"/>
  <c r="F49" i="8" s="1"/>
  <c r="M149" i="9"/>
  <c r="N149" i="9"/>
  <c r="E49" i="8" s="1"/>
  <c r="K149" i="9"/>
  <c r="J149" i="9"/>
  <c r="I149" i="9"/>
  <c r="H149" i="9"/>
  <c r="G149" i="9"/>
  <c r="F149" i="9"/>
  <c r="E149" i="9"/>
  <c r="Z148" i="9"/>
  <c r="T148" i="9"/>
  <c r="S148" i="9"/>
  <c r="P148" i="9"/>
  <c r="O148" i="9"/>
  <c r="N148" i="9"/>
  <c r="K148" i="9"/>
  <c r="J148" i="9"/>
  <c r="I148" i="9"/>
  <c r="H148" i="9"/>
  <c r="G148" i="9"/>
  <c r="F148" i="9"/>
  <c r="E148" i="9"/>
  <c r="Z147" i="9"/>
  <c r="T147" i="9"/>
  <c r="S147" i="9"/>
  <c r="P147" i="9"/>
  <c r="O147" i="9"/>
  <c r="N147" i="9"/>
  <c r="E66" i="8" s="1"/>
  <c r="K147" i="9"/>
  <c r="J147" i="9"/>
  <c r="I147" i="9"/>
  <c r="H147" i="9"/>
  <c r="G147" i="9"/>
  <c r="F147" i="9"/>
  <c r="E147" i="9"/>
  <c r="Z146" i="9"/>
  <c r="T146" i="9"/>
  <c r="S146" i="9"/>
  <c r="P146" i="9"/>
  <c r="R146" i="9" s="1"/>
  <c r="O146" i="9"/>
  <c r="F69" i="8" s="1"/>
  <c r="N146" i="9"/>
  <c r="E69" i="8" s="1"/>
  <c r="K146" i="9"/>
  <c r="J146" i="9"/>
  <c r="I146" i="9"/>
  <c r="D69" i="8" s="1"/>
  <c r="H146" i="9"/>
  <c r="G146" i="9"/>
  <c r="F146" i="9"/>
  <c r="E146" i="9"/>
  <c r="Z145" i="9"/>
  <c r="T145" i="9"/>
  <c r="R145" i="9"/>
  <c r="S145" i="9"/>
  <c r="P145" i="9"/>
  <c r="O145" i="9"/>
  <c r="F71" i="8" s="1"/>
  <c r="N145" i="9"/>
  <c r="E71" i="8" s="1"/>
  <c r="K145" i="9"/>
  <c r="J145" i="9"/>
  <c r="I145" i="9"/>
  <c r="M145" i="9" s="1"/>
  <c r="H145" i="9"/>
  <c r="G145" i="9"/>
  <c r="F145" i="9"/>
  <c r="E145" i="9"/>
  <c r="Z144" i="9"/>
  <c r="T144" i="9"/>
  <c r="S144" i="9"/>
  <c r="P144" i="9"/>
  <c r="O144" i="9"/>
  <c r="F72" i="8" s="1"/>
  <c r="N144" i="9"/>
  <c r="E72" i="8" s="1"/>
  <c r="K144" i="9"/>
  <c r="J144" i="9"/>
  <c r="I144" i="9"/>
  <c r="H144" i="9"/>
  <c r="G144" i="9"/>
  <c r="F144" i="9"/>
  <c r="E144" i="9"/>
  <c r="Z143" i="9"/>
  <c r="T143" i="9"/>
  <c r="S143" i="9"/>
  <c r="P143" i="9"/>
  <c r="O143" i="9"/>
  <c r="F74" i="8" s="1"/>
  <c r="M143" i="9"/>
  <c r="N143" i="9"/>
  <c r="K143" i="9"/>
  <c r="J143" i="9"/>
  <c r="I143" i="9"/>
  <c r="R143" i="9" s="1"/>
  <c r="H143" i="9"/>
  <c r="G143" i="9"/>
  <c r="F143" i="9"/>
  <c r="E143" i="9"/>
  <c r="G142" i="9"/>
  <c r="A142" i="9"/>
  <c r="Z141" i="9"/>
  <c r="S141" i="9"/>
  <c r="T141" i="9" s="1"/>
  <c r="P141" i="9"/>
  <c r="R141" i="9" s="1"/>
  <c r="O141" i="9"/>
  <c r="F88" i="8" s="1"/>
  <c r="N141" i="9"/>
  <c r="E88" i="8" s="1"/>
  <c r="M141" i="9"/>
  <c r="K141" i="9"/>
  <c r="I141" i="9"/>
  <c r="D88" i="8" s="1"/>
  <c r="H141" i="9"/>
  <c r="G141" i="9"/>
  <c r="F141" i="9"/>
  <c r="E141" i="9"/>
  <c r="D141" i="9"/>
  <c r="A141" i="9"/>
  <c r="Z140" i="9"/>
  <c r="T140" i="9"/>
  <c r="S140" i="9"/>
  <c r="P140" i="9"/>
  <c r="O140" i="9"/>
  <c r="N140" i="9"/>
  <c r="K140" i="9"/>
  <c r="J140" i="9"/>
  <c r="I140" i="9"/>
  <c r="R140" i="9" s="1"/>
  <c r="H140" i="9"/>
  <c r="G140" i="9"/>
  <c r="F140" i="9"/>
  <c r="E140" i="9"/>
  <c r="Z139" i="9"/>
  <c r="S139" i="9"/>
  <c r="P139" i="9"/>
  <c r="R139" i="9" s="1"/>
  <c r="O139" i="9"/>
  <c r="F87" i="8" s="1"/>
  <c r="N139" i="9"/>
  <c r="E87" i="8" s="1"/>
  <c r="M139" i="9"/>
  <c r="K139" i="9"/>
  <c r="I139" i="9"/>
  <c r="D87" i="8" s="1"/>
  <c r="H139" i="9"/>
  <c r="G139" i="9"/>
  <c r="F139" i="9"/>
  <c r="E139" i="9"/>
  <c r="D139" i="9"/>
  <c r="A139" i="9"/>
  <c r="Z138" i="9"/>
  <c r="T138" i="9"/>
  <c r="S138" i="9"/>
  <c r="R138" i="9"/>
  <c r="P138" i="9"/>
  <c r="N138" i="9"/>
  <c r="K138" i="9"/>
  <c r="I138" i="9"/>
  <c r="H138" i="9"/>
  <c r="G138" i="9"/>
  <c r="F138" i="9"/>
  <c r="E138" i="9"/>
  <c r="D138" i="9"/>
  <c r="A138" i="9"/>
  <c r="Z137" i="9"/>
  <c r="T137" i="9"/>
  <c r="R137" i="9"/>
  <c r="S137" i="9"/>
  <c r="P137" i="9"/>
  <c r="O137" i="9"/>
  <c r="F31" i="8" s="1"/>
  <c r="M137" i="9"/>
  <c r="N137" i="9"/>
  <c r="K137" i="9"/>
  <c r="J137" i="9"/>
  <c r="I137" i="9"/>
  <c r="H137" i="9"/>
  <c r="G137" i="9"/>
  <c r="F137" i="9"/>
  <c r="E137" i="9"/>
  <c r="Z136" i="9"/>
  <c r="T136" i="9"/>
  <c r="R136" i="9"/>
  <c r="S136" i="9"/>
  <c r="P136" i="9"/>
  <c r="O136" i="9"/>
  <c r="N136" i="9"/>
  <c r="K136" i="9"/>
  <c r="M136" i="9" s="1"/>
  <c r="J136" i="9"/>
  <c r="I136" i="9"/>
  <c r="H136" i="9"/>
  <c r="G136" i="9"/>
  <c r="F136" i="9"/>
  <c r="E136" i="9"/>
  <c r="Z135" i="9"/>
  <c r="T135" i="9"/>
  <c r="S135" i="9"/>
  <c r="P135" i="9"/>
  <c r="R135" i="9" s="1"/>
  <c r="O135" i="9"/>
  <c r="M135" i="9"/>
  <c r="N135" i="9"/>
  <c r="K135" i="9"/>
  <c r="J135" i="9"/>
  <c r="I135" i="9"/>
  <c r="H135" i="9"/>
  <c r="G135" i="9"/>
  <c r="F135" i="9"/>
  <c r="E135" i="9"/>
  <c r="Z134" i="9"/>
  <c r="S134" i="9"/>
  <c r="T134" i="9" s="1"/>
  <c r="P134" i="9"/>
  <c r="R134" i="9" s="1"/>
  <c r="O134" i="9"/>
  <c r="F86" i="8" s="1"/>
  <c r="E90" i="8" s="1"/>
  <c r="N134" i="9"/>
  <c r="E86" i="8" s="1"/>
  <c r="M134" i="9"/>
  <c r="K134" i="9"/>
  <c r="I134" i="9"/>
  <c r="H134" i="9"/>
  <c r="G134" i="9"/>
  <c r="F134" i="9"/>
  <c r="E134" i="9"/>
  <c r="D134" i="9"/>
  <c r="A134" i="9"/>
  <c r="Z133" i="9"/>
  <c r="S133" i="9"/>
  <c r="P133" i="9"/>
  <c r="N133" i="9"/>
  <c r="K133" i="9"/>
  <c r="I133" i="9"/>
  <c r="H133" i="9"/>
  <c r="G133" i="9"/>
  <c r="F133" i="9"/>
  <c r="E133" i="9"/>
  <c r="D133" i="9"/>
  <c r="A133" i="9"/>
  <c r="Z132" i="9"/>
  <c r="T132" i="9"/>
  <c r="S132" i="9"/>
  <c r="P132" i="9"/>
  <c r="O132" i="9"/>
  <c r="N132" i="9"/>
  <c r="K132" i="9"/>
  <c r="J132" i="9"/>
  <c r="I132" i="9"/>
  <c r="R132" i="9" s="1"/>
  <c r="H132" i="9"/>
  <c r="G132" i="9"/>
  <c r="F132" i="9"/>
  <c r="E132" i="9"/>
  <c r="Z131" i="9"/>
  <c r="T131" i="9"/>
  <c r="S131" i="9"/>
  <c r="P131" i="9"/>
  <c r="O131" i="9"/>
  <c r="N131" i="9"/>
  <c r="E33" i="8" s="1"/>
  <c r="K131" i="9"/>
  <c r="J131" i="9"/>
  <c r="I131" i="9"/>
  <c r="D33" i="8" s="1"/>
  <c r="H131" i="9"/>
  <c r="G131" i="9"/>
  <c r="F131" i="9"/>
  <c r="E131" i="9"/>
  <c r="Z130" i="9"/>
  <c r="T130" i="9"/>
  <c r="S130" i="9"/>
  <c r="P130" i="9"/>
  <c r="O130" i="9"/>
  <c r="F35" i="8" s="1"/>
  <c r="M130" i="9"/>
  <c r="N130" i="9"/>
  <c r="E35" i="8" s="1"/>
  <c r="K130" i="9"/>
  <c r="J130" i="9"/>
  <c r="I130" i="9"/>
  <c r="R130" i="9" s="1"/>
  <c r="H130" i="9"/>
  <c r="G130" i="9"/>
  <c r="F130" i="9"/>
  <c r="E130" i="9"/>
  <c r="Z129" i="9"/>
  <c r="T129" i="9"/>
  <c r="R129" i="9"/>
  <c r="S129" i="9"/>
  <c r="P129" i="9"/>
  <c r="O129" i="9"/>
  <c r="F37" i="8" s="1"/>
  <c r="M129" i="9"/>
  <c r="N129" i="9"/>
  <c r="E37" i="8" s="1"/>
  <c r="K129" i="9"/>
  <c r="J129" i="9"/>
  <c r="I129" i="9"/>
  <c r="D37" i="8" s="1"/>
  <c r="H129" i="9"/>
  <c r="G129" i="9"/>
  <c r="F129" i="9"/>
  <c r="E129" i="9"/>
  <c r="Z128" i="9"/>
  <c r="T128" i="9"/>
  <c r="R128" i="9"/>
  <c r="S128" i="9"/>
  <c r="P128" i="9"/>
  <c r="O128" i="9"/>
  <c r="M128" i="9"/>
  <c r="N128" i="9"/>
  <c r="K128" i="9"/>
  <c r="J128" i="9"/>
  <c r="I128" i="9"/>
  <c r="H128" i="9"/>
  <c r="G128" i="9"/>
  <c r="F128" i="9"/>
  <c r="E128" i="9"/>
  <c r="Z127" i="9"/>
  <c r="T127" i="9"/>
  <c r="S127" i="9"/>
  <c r="P127" i="9"/>
  <c r="O127" i="9"/>
  <c r="M127" i="9"/>
  <c r="N127" i="9"/>
  <c r="K127" i="9"/>
  <c r="J127" i="9"/>
  <c r="I127" i="9"/>
  <c r="R127" i="9" s="1"/>
  <c r="H127" i="9"/>
  <c r="G127" i="9"/>
  <c r="F127" i="9"/>
  <c r="E127" i="9"/>
  <c r="Z126" i="9"/>
  <c r="S126" i="9"/>
  <c r="P126" i="9"/>
  <c r="R126" i="9" s="1"/>
  <c r="N126" i="9"/>
  <c r="E11" i="8" s="1"/>
  <c r="K126" i="9"/>
  <c r="M126" i="9" s="1"/>
  <c r="I126" i="9"/>
  <c r="H126" i="9"/>
  <c r="G126" i="9"/>
  <c r="F126" i="9"/>
  <c r="E126" i="9"/>
  <c r="D126" i="9"/>
  <c r="A126" i="9"/>
  <c r="Z125" i="9"/>
  <c r="S125" i="9"/>
  <c r="T125" i="9" s="1"/>
  <c r="P125" i="9"/>
  <c r="N125" i="9"/>
  <c r="O125" i="9" s="1"/>
  <c r="F10" i="8" s="1"/>
  <c r="K125" i="9"/>
  <c r="M125" i="9" s="1"/>
  <c r="I125" i="9"/>
  <c r="R125" i="9" s="1"/>
  <c r="H125" i="9"/>
  <c r="G125" i="9"/>
  <c r="F125" i="9"/>
  <c r="E125" i="9"/>
  <c r="D125" i="9"/>
  <c r="A125" i="9"/>
  <c r="Z124" i="9"/>
  <c r="T124" i="9"/>
  <c r="S124" i="9"/>
  <c r="P124" i="9"/>
  <c r="R124" i="9" s="1"/>
  <c r="O124" i="9"/>
  <c r="N124" i="9"/>
  <c r="K124" i="9"/>
  <c r="J124" i="9"/>
  <c r="I124" i="9"/>
  <c r="M124" i="9" s="1"/>
  <c r="H124" i="9"/>
  <c r="G124" i="9"/>
  <c r="F124" i="9"/>
  <c r="E124" i="9"/>
  <c r="Z123" i="9"/>
  <c r="T123" i="9"/>
  <c r="R123" i="9"/>
  <c r="S123" i="9"/>
  <c r="P123" i="9"/>
  <c r="O123" i="9"/>
  <c r="N123" i="9"/>
  <c r="K123" i="9"/>
  <c r="J123" i="9"/>
  <c r="I123" i="9"/>
  <c r="M123" i="9" s="1"/>
  <c r="H123" i="9"/>
  <c r="G123" i="9"/>
  <c r="F123" i="9"/>
  <c r="E123" i="9"/>
  <c r="Z122" i="9"/>
  <c r="T122" i="9"/>
  <c r="S122" i="9"/>
  <c r="R122" i="9"/>
  <c r="P122" i="9"/>
  <c r="O122" i="9"/>
  <c r="F54" i="8" s="1"/>
  <c r="N122" i="9"/>
  <c r="E54" i="8" s="1"/>
  <c r="M122" i="9"/>
  <c r="K122" i="9"/>
  <c r="I122" i="9"/>
  <c r="H122" i="9"/>
  <c r="G122" i="9"/>
  <c r="F122" i="9"/>
  <c r="E122" i="9"/>
  <c r="D122" i="9"/>
  <c r="A122" i="9"/>
  <c r="Z121" i="9"/>
  <c r="T121" i="9"/>
  <c r="R121" i="9"/>
  <c r="S121" i="9"/>
  <c r="P121" i="9"/>
  <c r="O121" i="9"/>
  <c r="F46" i="8" s="1"/>
  <c r="M121" i="9"/>
  <c r="N121" i="9"/>
  <c r="E46" i="8" s="1"/>
  <c r="K121" i="9"/>
  <c r="J121" i="9"/>
  <c r="I121" i="9"/>
  <c r="D46" i="8" s="1"/>
  <c r="H121" i="9"/>
  <c r="G121" i="9"/>
  <c r="F121" i="9"/>
  <c r="E121" i="9"/>
  <c r="Z120" i="9"/>
  <c r="S120" i="9"/>
  <c r="P120" i="9"/>
  <c r="N120" i="9"/>
  <c r="E63" i="8" s="1"/>
  <c r="K120" i="9"/>
  <c r="M120" i="9" s="1"/>
  <c r="I120" i="9"/>
  <c r="H120" i="9"/>
  <c r="G120" i="9"/>
  <c r="F120" i="9"/>
  <c r="E120" i="9"/>
  <c r="D120" i="9"/>
  <c r="A120" i="9"/>
  <c r="Z119" i="9"/>
  <c r="S119" i="9"/>
  <c r="T119" i="9" s="1"/>
  <c r="P119" i="9"/>
  <c r="N119" i="9"/>
  <c r="E56" i="8" s="1"/>
  <c r="M119" i="9"/>
  <c r="K119" i="9"/>
  <c r="I119" i="9"/>
  <c r="R119" i="9" s="1"/>
  <c r="H119" i="9"/>
  <c r="G119" i="9"/>
  <c r="F119" i="9"/>
  <c r="E119" i="9"/>
  <c r="D119" i="9"/>
  <c r="A119" i="9"/>
  <c r="Z118" i="9"/>
  <c r="T118" i="9"/>
  <c r="S118" i="9"/>
  <c r="P118" i="9"/>
  <c r="R118" i="9" s="1"/>
  <c r="N118" i="9"/>
  <c r="K118" i="9"/>
  <c r="I118" i="9"/>
  <c r="O118" i="9" s="1"/>
  <c r="F55" i="8" s="1"/>
  <c r="H118" i="9"/>
  <c r="G118" i="9"/>
  <c r="F118" i="9"/>
  <c r="E118" i="9"/>
  <c r="D118" i="9"/>
  <c r="A118" i="9"/>
  <c r="Z117" i="9"/>
  <c r="T117" i="9"/>
  <c r="S117" i="9"/>
  <c r="R117" i="9"/>
  <c r="P117" i="9"/>
  <c r="N117" i="9"/>
  <c r="O117" i="9" s="1"/>
  <c r="F44" i="8" s="1"/>
  <c r="M117" i="9"/>
  <c r="K117" i="9"/>
  <c r="I117" i="9"/>
  <c r="H117" i="9"/>
  <c r="G117" i="9"/>
  <c r="F117" i="9"/>
  <c r="E117" i="9"/>
  <c r="D117" i="9"/>
  <c r="A117" i="9"/>
  <c r="Z116" i="9"/>
  <c r="T116" i="9"/>
  <c r="R116" i="9"/>
  <c r="S116" i="9"/>
  <c r="P116" i="9"/>
  <c r="O116" i="9"/>
  <c r="M116" i="9"/>
  <c r="N116" i="9"/>
  <c r="K116" i="9"/>
  <c r="J116" i="9"/>
  <c r="I116" i="9"/>
  <c r="H116" i="9"/>
  <c r="G116" i="9"/>
  <c r="F116" i="9"/>
  <c r="E116" i="9"/>
  <c r="Z115" i="9"/>
  <c r="T115" i="9"/>
  <c r="R115" i="9"/>
  <c r="S115" i="9"/>
  <c r="P115" i="9"/>
  <c r="O115" i="9"/>
  <c r="N115" i="9"/>
  <c r="E20" i="8" s="1"/>
  <c r="K115" i="9"/>
  <c r="M115" i="9" s="1"/>
  <c r="J115" i="9"/>
  <c r="I115" i="9"/>
  <c r="H115" i="9"/>
  <c r="G115" i="9"/>
  <c r="F115" i="9"/>
  <c r="E115" i="9"/>
  <c r="Z114" i="9"/>
  <c r="T114" i="9"/>
  <c r="S114" i="9"/>
  <c r="P114" i="9"/>
  <c r="R114" i="9" s="1"/>
  <c r="O114" i="9"/>
  <c r="M114" i="9"/>
  <c r="N114" i="9"/>
  <c r="K114" i="9"/>
  <c r="J114" i="9"/>
  <c r="I114" i="9"/>
  <c r="H114" i="9"/>
  <c r="G114" i="9"/>
  <c r="F114" i="9"/>
  <c r="E114" i="9"/>
  <c r="Z113" i="9"/>
  <c r="T113" i="9"/>
  <c r="S113" i="9"/>
  <c r="P113" i="9"/>
  <c r="R113" i="9" s="1"/>
  <c r="O113" i="9"/>
  <c r="F30" i="8" s="1"/>
  <c r="N113" i="9"/>
  <c r="E30" i="8" s="1"/>
  <c r="K113" i="9"/>
  <c r="M113" i="9" s="1"/>
  <c r="J113" i="9"/>
  <c r="I113" i="9"/>
  <c r="H113" i="9"/>
  <c r="G113" i="9"/>
  <c r="F113" i="9"/>
  <c r="E113" i="9"/>
  <c r="Z112" i="9"/>
  <c r="T112" i="9"/>
  <c r="S112" i="9"/>
  <c r="P112" i="9"/>
  <c r="O112" i="9"/>
  <c r="F34" i="8" s="1"/>
  <c r="N112" i="9"/>
  <c r="E34" i="8" s="1"/>
  <c r="K112" i="9"/>
  <c r="J112" i="9"/>
  <c r="I112" i="9"/>
  <c r="H112" i="9"/>
  <c r="G112" i="9"/>
  <c r="F112" i="9"/>
  <c r="E112" i="9"/>
  <c r="Z111" i="9"/>
  <c r="T111" i="9"/>
  <c r="S111" i="9"/>
  <c r="P111" i="9"/>
  <c r="O111" i="9"/>
  <c r="F42" i="8" s="1"/>
  <c r="N111" i="9"/>
  <c r="E42" i="8" s="1"/>
  <c r="K111" i="9"/>
  <c r="J111" i="9"/>
  <c r="I111" i="9"/>
  <c r="H111" i="9"/>
  <c r="G111" i="9"/>
  <c r="F111" i="9"/>
  <c r="E111" i="9"/>
  <c r="Z110" i="9"/>
  <c r="T110" i="9"/>
  <c r="R110" i="9"/>
  <c r="S110" i="9"/>
  <c r="P110" i="9"/>
  <c r="O110" i="9"/>
  <c r="F50" i="8" s="1"/>
  <c r="M110" i="9"/>
  <c r="N110" i="9"/>
  <c r="K110" i="9"/>
  <c r="J110" i="9"/>
  <c r="I110" i="9"/>
  <c r="H110" i="9"/>
  <c r="G110" i="9"/>
  <c r="F110" i="9"/>
  <c r="E110" i="9"/>
  <c r="Z109" i="9"/>
  <c r="T109" i="9"/>
  <c r="R109" i="9"/>
  <c r="S109" i="9"/>
  <c r="P109" i="9"/>
  <c r="O109" i="9"/>
  <c r="F59" i="8" s="1"/>
  <c r="N109" i="9"/>
  <c r="K109" i="9"/>
  <c r="M109" i="9" s="1"/>
  <c r="J109" i="9"/>
  <c r="I109" i="9"/>
  <c r="H109" i="9"/>
  <c r="G109" i="9"/>
  <c r="F109" i="9"/>
  <c r="E109" i="9"/>
  <c r="Z108" i="9"/>
  <c r="T108" i="9"/>
  <c r="R108" i="9"/>
  <c r="S108" i="9"/>
  <c r="P108" i="9"/>
  <c r="O108" i="9"/>
  <c r="F60" i="8" s="1"/>
  <c r="M108" i="9"/>
  <c r="N108" i="9"/>
  <c r="E60" i="8" s="1"/>
  <c r="K108" i="9"/>
  <c r="J108" i="9"/>
  <c r="I108" i="9"/>
  <c r="H108" i="9"/>
  <c r="G108" i="9"/>
  <c r="F108" i="9"/>
  <c r="E108" i="9"/>
  <c r="Z107" i="9"/>
  <c r="T107" i="9"/>
  <c r="S107" i="9"/>
  <c r="P107" i="9"/>
  <c r="R107" i="9" s="1"/>
  <c r="O107" i="9"/>
  <c r="F61" i="8" s="1"/>
  <c r="N107" i="9"/>
  <c r="E61" i="8" s="1"/>
  <c r="K107" i="9"/>
  <c r="M107" i="9" s="1"/>
  <c r="J107" i="9"/>
  <c r="I107" i="9"/>
  <c r="H107" i="9"/>
  <c r="G107" i="9"/>
  <c r="F107" i="9"/>
  <c r="E107" i="9"/>
  <c r="Z106" i="9"/>
  <c r="T106" i="9"/>
  <c r="S106" i="9"/>
  <c r="P106" i="9"/>
  <c r="O106" i="9"/>
  <c r="F62" i="8" s="1"/>
  <c r="N106" i="9"/>
  <c r="E62" i="8" s="1"/>
  <c r="K106" i="9"/>
  <c r="J106" i="9"/>
  <c r="I106" i="9"/>
  <c r="H106" i="9"/>
  <c r="G106" i="9"/>
  <c r="F106" i="9"/>
  <c r="E106" i="9"/>
  <c r="Z105" i="9"/>
  <c r="S105" i="9"/>
  <c r="T105" i="9" s="1"/>
  <c r="P105" i="9"/>
  <c r="N105" i="9"/>
  <c r="O105" i="9" s="1"/>
  <c r="F43" i="8" s="1"/>
  <c r="K105" i="9"/>
  <c r="M105" i="9" s="1"/>
  <c r="I105" i="9"/>
  <c r="R105" i="9" s="1"/>
  <c r="H105" i="9"/>
  <c r="G105" i="9"/>
  <c r="F105" i="9"/>
  <c r="E105" i="9"/>
  <c r="D105" i="9"/>
  <c r="A105" i="9"/>
  <c r="Z104" i="9"/>
  <c r="T104" i="9"/>
  <c r="S104" i="9"/>
  <c r="P104" i="9"/>
  <c r="R104" i="9" s="1"/>
  <c r="O104" i="9"/>
  <c r="N104" i="9"/>
  <c r="K104" i="9"/>
  <c r="J104" i="9"/>
  <c r="I104" i="9"/>
  <c r="M104" i="9" s="1"/>
  <c r="H104" i="9"/>
  <c r="G104" i="9"/>
  <c r="F104" i="9"/>
  <c r="E104" i="9"/>
  <c r="Z103" i="9"/>
  <c r="T103" i="9"/>
  <c r="R103" i="9"/>
  <c r="S103" i="9"/>
  <c r="P103" i="9"/>
  <c r="O103" i="9"/>
  <c r="F26" i="8" s="1"/>
  <c r="N103" i="9"/>
  <c r="E26" i="8" s="1"/>
  <c r="K103" i="9"/>
  <c r="J103" i="9"/>
  <c r="I103" i="9"/>
  <c r="M103" i="9" s="1"/>
  <c r="H103" i="9"/>
  <c r="G103" i="9"/>
  <c r="F103" i="9"/>
  <c r="E103" i="9"/>
  <c r="G102" i="9"/>
  <c r="A102" i="9"/>
  <c r="Z101" i="9"/>
  <c r="S101" i="9"/>
  <c r="T101" i="9" s="1"/>
  <c r="R101" i="9"/>
  <c r="P101" i="9"/>
  <c r="O101" i="9"/>
  <c r="N101" i="9"/>
  <c r="M101" i="9"/>
  <c r="K101" i="9"/>
  <c r="I101" i="9"/>
  <c r="H101" i="9"/>
  <c r="G101" i="9"/>
  <c r="F101" i="9"/>
  <c r="E101" i="9"/>
  <c r="D101" i="9"/>
  <c r="A101" i="9"/>
  <c r="Z100" i="9"/>
  <c r="T100" i="9"/>
  <c r="S100" i="9"/>
  <c r="P100" i="9"/>
  <c r="R100" i="9" s="1"/>
  <c r="N100" i="9"/>
  <c r="K100" i="9"/>
  <c r="I100" i="9"/>
  <c r="H100" i="9"/>
  <c r="G100" i="9"/>
  <c r="F100" i="9"/>
  <c r="E100" i="9"/>
  <c r="D100" i="9"/>
  <c r="A100" i="9"/>
  <c r="Z99" i="9"/>
  <c r="T99" i="9"/>
  <c r="R99" i="9"/>
  <c r="S99" i="9"/>
  <c r="P99" i="9"/>
  <c r="O99" i="9"/>
  <c r="F23" i="8" s="1"/>
  <c r="M99" i="9"/>
  <c r="N99" i="9"/>
  <c r="K99" i="9"/>
  <c r="J99" i="9"/>
  <c r="I99" i="9"/>
  <c r="H99" i="9"/>
  <c r="G99" i="9"/>
  <c r="F99" i="9"/>
  <c r="E99" i="9"/>
  <c r="Z98" i="9"/>
  <c r="T98" i="9"/>
  <c r="S98" i="9"/>
  <c r="P98" i="9"/>
  <c r="O98" i="9"/>
  <c r="N98" i="9"/>
  <c r="K98" i="9"/>
  <c r="M98" i="9" s="1"/>
  <c r="J98" i="9"/>
  <c r="I98" i="9"/>
  <c r="R98" i="9" s="1"/>
  <c r="H98" i="9"/>
  <c r="G98" i="9"/>
  <c r="F98" i="9"/>
  <c r="E98" i="9"/>
  <c r="Z97" i="9"/>
  <c r="T97" i="9"/>
  <c r="S97" i="9"/>
  <c r="P97" i="9"/>
  <c r="O97" i="9"/>
  <c r="N97" i="9"/>
  <c r="K97" i="9"/>
  <c r="J97" i="9"/>
  <c r="I97" i="9"/>
  <c r="R97" i="9" s="1"/>
  <c r="H97" i="9"/>
  <c r="G97" i="9"/>
  <c r="F97" i="9"/>
  <c r="E97" i="9"/>
  <c r="Z96" i="9"/>
  <c r="T96" i="9"/>
  <c r="S96" i="9"/>
  <c r="R96" i="9"/>
  <c r="P96" i="9"/>
  <c r="O96" i="9"/>
  <c r="N96" i="9"/>
  <c r="M96" i="9"/>
  <c r="K96" i="9"/>
  <c r="I96" i="9"/>
  <c r="H96" i="9"/>
  <c r="G96" i="9"/>
  <c r="F96" i="9"/>
  <c r="E96" i="9"/>
  <c r="D96" i="9"/>
  <c r="A96" i="9"/>
  <c r="Z95" i="9"/>
  <c r="S95" i="9"/>
  <c r="T95" i="9" s="1"/>
  <c r="P95" i="9"/>
  <c r="O95" i="9"/>
  <c r="N95" i="9"/>
  <c r="M95" i="9"/>
  <c r="K95" i="9"/>
  <c r="I95" i="9"/>
  <c r="R95" i="9" s="1"/>
  <c r="H95" i="9"/>
  <c r="G95" i="9"/>
  <c r="F95" i="9"/>
  <c r="E95" i="9"/>
  <c r="D95" i="9"/>
  <c r="A95" i="9"/>
  <c r="Z94" i="9"/>
  <c r="T94" i="9"/>
  <c r="S94" i="9"/>
  <c r="P94" i="9"/>
  <c r="R94" i="9" s="1"/>
  <c r="N94" i="9"/>
  <c r="K94" i="9"/>
  <c r="I94" i="9"/>
  <c r="H94" i="9"/>
  <c r="G94" i="9"/>
  <c r="F94" i="9"/>
  <c r="E94" i="9"/>
  <c r="D94" i="9"/>
  <c r="A94" i="9"/>
  <c r="Z93" i="9"/>
  <c r="T93" i="9"/>
  <c r="R93" i="9"/>
  <c r="S93" i="9"/>
  <c r="P93" i="9"/>
  <c r="O93" i="9"/>
  <c r="M93" i="9"/>
  <c r="N93" i="9"/>
  <c r="K93" i="9"/>
  <c r="J93" i="9"/>
  <c r="I93" i="9"/>
  <c r="H93" i="9"/>
  <c r="G93" i="9"/>
  <c r="F93" i="9"/>
  <c r="E93" i="9"/>
  <c r="Z92" i="9"/>
  <c r="S92" i="9"/>
  <c r="T92" i="9" s="1"/>
  <c r="R92" i="9"/>
  <c r="P92" i="9"/>
  <c r="O92" i="9"/>
  <c r="F81" i="8" s="1"/>
  <c r="N92" i="9"/>
  <c r="M92" i="9"/>
  <c r="K92" i="9"/>
  <c r="I92" i="9"/>
  <c r="H92" i="9"/>
  <c r="G92" i="9"/>
  <c r="F92" i="9"/>
  <c r="E92" i="9"/>
  <c r="D92" i="9"/>
  <c r="A92" i="9"/>
  <c r="Z91" i="9"/>
  <c r="S91" i="9"/>
  <c r="T91" i="9" s="1"/>
  <c r="P91" i="9"/>
  <c r="R91" i="9" s="1"/>
  <c r="O91" i="9"/>
  <c r="N91" i="9"/>
  <c r="M91" i="9"/>
  <c r="K91" i="9"/>
  <c r="I91" i="9"/>
  <c r="H91" i="9"/>
  <c r="G91" i="9"/>
  <c r="F91" i="9"/>
  <c r="E91" i="9"/>
  <c r="D91" i="9"/>
  <c r="A91" i="9"/>
  <c r="Z90" i="9"/>
  <c r="S90" i="9"/>
  <c r="P90" i="9"/>
  <c r="N90" i="9"/>
  <c r="K90" i="9"/>
  <c r="I90" i="9"/>
  <c r="H90" i="9"/>
  <c r="G90" i="9"/>
  <c r="F90" i="9"/>
  <c r="E90" i="9"/>
  <c r="D90" i="9"/>
  <c r="A90" i="9"/>
  <c r="Z89" i="9"/>
  <c r="T89" i="9"/>
  <c r="S89" i="9"/>
  <c r="P89" i="9"/>
  <c r="O89" i="9"/>
  <c r="N89" i="9"/>
  <c r="K89" i="9"/>
  <c r="J89" i="9"/>
  <c r="I89" i="9"/>
  <c r="R89" i="9" s="1"/>
  <c r="H89" i="9"/>
  <c r="G89" i="9"/>
  <c r="F89" i="9"/>
  <c r="E89" i="9"/>
  <c r="Z88" i="9"/>
  <c r="T88" i="9"/>
  <c r="S88" i="9"/>
  <c r="P88" i="9"/>
  <c r="O88" i="9"/>
  <c r="N88" i="9"/>
  <c r="K88" i="9"/>
  <c r="J88" i="9"/>
  <c r="I88" i="9"/>
  <c r="R88" i="9" s="1"/>
  <c r="H88" i="9"/>
  <c r="G88" i="9"/>
  <c r="F88" i="9"/>
  <c r="E88" i="9"/>
  <c r="Z87" i="9"/>
  <c r="T87" i="9"/>
  <c r="S87" i="9"/>
  <c r="P87" i="9"/>
  <c r="O87" i="9"/>
  <c r="M87" i="9"/>
  <c r="N87" i="9"/>
  <c r="K87" i="9"/>
  <c r="J87" i="9"/>
  <c r="I87" i="9"/>
  <c r="R87" i="9" s="1"/>
  <c r="H87" i="9"/>
  <c r="G87" i="9"/>
  <c r="F87" i="9"/>
  <c r="E87" i="9"/>
  <c r="Z86" i="9"/>
  <c r="T86" i="9"/>
  <c r="R86" i="9"/>
  <c r="S86" i="9"/>
  <c r="P86" i="9"/>
  <c r="O86" i="9"/>
  <c r="M86" i="9"/>
  <c r="N86" i="9"/>
  <c r="K86" i="9"/>
  <c r="J86" i="9"/>
  <c r="I86" i="9"/>
  <c r="H86" i="9"/>
  <c r="G86" i="9"/>
  <c r="F86" i="9"/>
  <c r="E86" i="9"/>
  <c r="Z85" i="9"/>
  <c r="T85" i="9"/>
  <c r="R85" i="9"/>
  <c r="S85" i="9"/>
  <c r="P85" i="9"/>
  <c r="O85" i="9"/>
  <c r="M85" i="9"/>
  <c r="N85" i="9"/>
  <c r="K85" i="9"/>
  <c r="J85" i="9"/>
  <c r="I85" i="9"/>
  <c r="H85" i="9"/>
  <c r="G85" i="9"/>
  <c r="F85" i="9"/>
  <c r="E85" i="9"/>
  <c r="Z84" i="9"/>
  <c r="S84" i="9"/>
  <c r="P84" i="9"/>
  <c r="O84" i="9"/>
  <c r="N84" i="9"/>
  <c r="M84" i="9"/>
  <c r="K84" i="9"/>
  <c r="I84" i="9"/>
  <c r="T84" i="9" s="1"/>
  <c r="H84" i="9"/>
  <c r="G84" i="9"/>
  <c r="F84" i="9"/>
  <c r="E84" i="9"/>
  <c r="D84" i="9"/>
  <c r="A84" i="9"/>
  <c r="Z83" i="9"/>
  <c r="S83" i="9"/>
  <c r="T83" i="9" s="1"/>
  <c r="P83" i="9"/>
  <c r="O83" i="9"/>
  <c r="N83" i="9"/>
  <c r="M83" i="9"/>
  <c r="K83" i="9"/>
  <c r="I83" i="9"/>
  <c r="R83" i="9" s="1"/>
  <c r="H83" i="9"/>
  <c r="G83" i="9"/>
  <c r="F83" i="9"/>
  <c r="E83" i="9"/>
  <c r="D83" i="9"/>
  <c r="A83" i="9"/>
  <c r="Z82" i="9"/>
  <c r="S82" i="9"/>
  <c r="P82" i="9"/>
  <c r="N82" i="9"/>
  <c r="K82" i="9"/>
  <c r="I82" i="9"/>
  <c r="H82" i="9"/>
  <c r="G82" i="9"/>
  <c r="F82" i="9"/>
  <c r="E82" i="9"/>
  <c r="D82" i="9"/>
  <c r="A82" i="9"/>
  <c r="Z81" i="9"/>
  <c r="T81" i="9"/>
  <c r="S81" i="9"/>
  <c r="R81" i="9"/>
  <c r="P81" i="9"/>
  <c r="N81" i="9"/>
  <c r="O81" i="9" s="1"/>
  <c r="M81" i="9"/>
  <c r="K81" i="9"/>
  <c r="I81" i="9"/>
  <c r="H81" i="9"/>
  <c r="G81" i="9"/>
  <c r="F81" i="9"/>
  <c r="E81" i="9"/>
  <c r="D81" i="9"/>
  <c r="A81" i="9"/>
  <c r="Z80" i="9"/>
  <c r="T80" i="9"/>
  <c r="R80" i="9"/>
  <c r="S80" i="9"/>
  <c r="P80" i="9"/>
  <c r="O80" i="9"/>
  <c r="M80" i="9"/>
  <c r="N80" i="9"/>
  <c r="K80" i="9"/>
  <c r="J80" i="9"/>
  <c r="I80" i="9"/>
  <c r="H80" i="9"/>
  <c r="G80" i="9"/>
  <c r="F80" i="9"/>
  <c r="E80" i="9"/>
  <c r="Z79" i="9"/>
  <c r="T79" i="9"/>
  <c r="R79" i="9"/>
  <c r="S79" i="9"/>
  <c r="P79" i="9"/>
  <c r="O79" i="9"/>
  <c r="N79" i="9"/>
  <c r="K79" i="9"/>
  <c r="M79" i="9" s="1"/>
  <c r="J79" i="9"/>
  <c r="I79" i="9"/>
  <c r="H79" i="9"/>
  <c r="G79" i="9"/>
  <c r="F79" i="9"/>
  <c r="E79" i="9"/>
  <c r="Z78" i="9"/>
  <c r="T78" i="9"/>
  <c r="R78" i="9"/>
  <c r="S78" i="9"/>
  <c r="P78" i="9"/>
  <c r="O78" i="9"/>
  <c r="M78" i="9"/>
  <c r="N78" i="9"/>
  <c r="K78" i="9"/>
  <c r="J78" i="9"/>
  <c r="I78" i="9"/>
  <c r="H78" i="9"/>
  <c r="G78" i="9"/>
  <c r="F78" i="9"/>
  <c r="E78" i="9"/>
  <c r="Z77" i="9"/>
  <c r="S77" i="9"/>
  <c r="T77" i="9" s="1"/>
  <c r="P77" i="9"/>
  <c r="R77" i="9" s="1"/>
  <c r="O77" i="9"/>
  <c r="N77" i="9"/>
  <c r="K77" i="9"/>
  <c r="M77" i="9" s="1"/>
  <c r="I77" i="9"/>
  <c r="H77" i="9"/>
  <c r="G77" i="9"/>
  <c r="F77" i="9"/>
  <c r="E77" i="9"/>
  <c r="D77" i="9"/>
  <c r="A77" i="9"/>
  <c r="Z76" i="9"/>
  <c r="T76" i="9"/>
  <c r="S76" i="9"/>
  <c r="P76" i="9"/>
  <c r="O76" i="9"/>
  <c r="N76" i="9"/>
  <c r="K76" i="9"/>
  <c r="J76" i="9"/>
  <c r="I76" i="9"/>
  <c r="H76" i="9"/>
  <c r="G76" i="9"/>
  <c r="F76" i="9"/>
  <c r="E76" i="9"/>
  <c r="G75" i="9"/>
  <c r="A75" i="9"/>
  <c r="Z74" i="9"/>
  <c r="S74" i="9"/>
  <c r="T74" i="9" s="1"/>
  <c r="P74" i="9"/>
  <c r="O74" i="9"/>
  <c r="N74" i="9"/>
  <c r="M74" i="9"/>
  <c r="K74" i="9"/>
  <c r="I74" i="9"/>
  <c r="R74" i="9" s="1"/>
  <c r="H74" i="9"/>
  <c r="G74" i="9"/>
  <c r="F74" i="9"/>
  <c r="E74" i="9"/>
  <c r="D74" i="9"/>
  <c r="A74" i="9"/>
  <c r="Z73" i="9"/>
  <c r="T73" i="9"/>
  <c r="S73" i="9"/>
  <c r="P73" i="9"/>
  <c r="R73" i="9" s="1"/>
  <c r="N73" i="9"/>
  <c r="K73" i="9"/>
  <c r="I73" i="9"/>
  <c r="H73" i="9"/>
  <c r="G73" i="9"/>
  <c r="F73" i="9"/>
  <c r="E73" i="9"/>
  <c r="D73" i="9"/>
  <c r="A73" i="9"/>
  <c r="Z72" i="9"/>
  <c r="T72" i="9"/>
  <c r="S72" i="9"/>
  <c r="P72" i="9"/>
  <c r="O72" i="9"/>
  <c r="N72" i="9"/>
  <c r="K72" i="9"/>
  <c r="J72" i="9"/>
  <c r="I72" i="9"/>
  <c r="R72" i="9" s="1"/>
  <c r="H72" i="9"/>
  <c r="G72" i="9"/>
  <c r="F72" i="9"/>
  <c r="E72" i="9"/>
  <c r="Z71" i="9"/>
  <c r="T71" i="9"/>
  <c r="S71" i="9"/>
  <c r="P71" i="9"/>
  <c r="O71" i="9"/>
  <c r="M71" i="9"/>
  <c r="N71" i="9"/>
  <c r="K71" i="9"/>
  <c r="J71" i="9"/>
  <c r="I71" i="9"/>
  <c r="R71" i="9" s="1"/>
  <c r="H71" i="9"/>
  <c r="G71" i="9"/>
  <c r="F71" i="9"/>
  <c r="E71" i="9"/>
  <c r="Z70" i="9"/>
  <c r="T70" i="9"/>
  <c r="R70" i="9"/>
  <c r="S70" i="9"/>
  <c r="P70" i="9"/>
  <c r="O70" i="9"/>
  <c r="M70" i="9"/>
  <c r="N70" i="9"/>
  <c r="K70" i="9"/>
  <c r="J70" i="9"/>
  <c r="I70" i="9"/>
  <c r="H70" i="9"/>
  <c r="G70" i="9"/>
  <c r="F70" i="9"/>
  <c r="E70" i="9"/>
  <c r="Z69" i="9"/>
  <c r="S69" i="9"/>
  <c r="T69" i="9" s="1"/>
  <c r="R69" i="9"/>
  <c r="P69" i="9"/>
  <c r="O69" i="9"/>
  <c r="N69" i="9"/>
  <c r="M69" i="9"/>
  <c r="K69" i="9"/>
  <c r="I69" i="9"/>
  <c r="H69" i="9"/>
  <c r="G69" i="9"/>
  <c r="F69" i="9"/>
  <c r="E69" i="9"/>
  <c r="D69" i="9"/>
  <c r="A69" i="9"/>
  <c r="Z68" i="9"/>
  <c r="S68" i="9"/>
  <c r="T68" i="9" s="1"/>
  <c r="P68" i="9"/>
  <c r="O68" i="9"/>
  <c r="N68" i="9"/>
  <c r="M68" i="9"/>
  <c r="K68" i="9"/>
  <c r="I68" i="9"/>
  <c r="H68" i="9"/>
  <c r="G68" i="9"/>
  <c r="F68" i="9"/>
  <c r="E68" i="9"/>
  <c r="D68" i="9"/>
  <c r="A68" i="9"/>
  <c r="Z67" i="9"/>
  <c r="S67" i="9"/>
  <c r="T67" i="9" s="1"/>
  <c r="P67" i="9"/>
  <c r="R67" i="9" s="1"/>
  <c r="N67" i="9"/>
  <c r="K67" i="9"/>
  <c r="I67" i="9"/>
  <c r="H67" i="9"/>
  <c r="G67" i="9"/>
  <c r="F67" i="9"/>
  <c r="E67" i="9"/>
  <c r="D67" i="9"/>
  <c r="A67" i="9"/>
  <c r="Z66" i="9"/>
  <c r="T66" i="9"/>
  <c r="S66" i="9"/>
  <c r="P66" i="9"/>
  <c r="O66" i="9"/>
  <c r="N66" i="9"/>
  <c r="K66" i="9"/>
  <c r="J66" i="9"/>
  <c r="I66" i="9"/>
  <c r="R66" i="9" s="1"/>
  <c r="H66" i="9"/>
  <c r="G66" i="9"/>
  <c r="F66" i="9"/>
  <c r="E66" i="9"/>
  <c r="Z65" i="9"/>
  <c r="T65" i="9"/>
  <c r="S65" i="9"/>
  <c r="R65" i="9"/>
  <c r="P65" i="9"/>
  <c r="O65" i="9"/>
  <c r="N65" i="9"/>
  <c r="M65" i="9"/>
  <c r="K65" i="9"/>
  <c r="I65" i="9"/>
  <c r="H65" i="9"/>
  <c r="G65" i="9"/>
  <c r="F65" i="9"/>
  <c r="E65" i="9"/>
  <c r="D65" i="9"/>
  <c r="A65" i="9"/>
  <c r="Z64" i="9"/>
  <c r="S64" i="9"/>
  <c r="T64" i="9" s="1"/>
  <c r="P64" i="9"/>
  <c r="O64" i="9"/>
  <c r="N64" i="9"/>
  <c r="M64" i="9"/>
  <c r="K64" i="9"/>
  <c r="I64" i="9"/>
  <c r="R64" i="9" s="1"/>
  <c r="H64" i="9"/>
  <c r="G64" i="9"/>
  <c r="F64" i="9"/>
  <c r="E64" i="9"/>
  <c r="D64" i="9"/>
  <c r="A64" i="9"/>
  <c r="Z63" i="9"/>
  <c r="S63" i="9"/>
  <c r="T63" i="9" s="1"/>
  <c r="P63" i="9"/>
  <c r="R63" i="9" s="1"/>
  <c r="N63" i="9"/>
  <c r="K63" i="9"/>
  <c r="I63" i="9"/>
  <c r="H63" i="9"/>
  <c r="G63" i="9"/>
  <c r="F63" i="9"/>
  <c r="E63" i="9"/>
  <c r="D63" i="9"/>
  <c r="A63" i="9"/>
  <c r="Z62" i="9"/>
  <c r="T62" i="9"/>
  <c r="R62" i="9"/>
  <c r="S62" i="9"/>
  <c r="P62" i="9"/>
  <c r="O62" i="9"/>
  <c r="M62" i="9"/>
  <c r="N62" i="9"/>
  <c r="K62" i="9"/>
  <c r="J62" i="9"/>
  <c r="I62" i="9"/>
  <c r="H62" i="9"/>
  <c r="G62" i="9"/>
  <c r="F62" i="9"/>
  <c r="E62" i="9"/>
  <c r="Z61" i="9"/>
  <c r="T61" i="9"/>
  <c r="R61" i="9"/>
  <c r="S61" i="9"/>
  <c r="P61" i="9"/>
  <c r="O61" i="9"/>
  <c r="F15" i="8" s="1"/>
  <c r="M61" i="9"/>
  <c r="N61" i="9"/>
  <c r="K61" i="9"/>
  <c r="J61" i="9"/>
  <c r="I61" i="9"/>
  <c r="H61" i="9"/>
  <c r="G61" i="9"/>
  <c r="F61" i="9"/>
  <c r="E61" i="9"/>
  <c r="Z60" i="9"/>
  <c r="T60" i="9"/>
  <c r="S60" i="9"/>
  <c r="P60" i="9"/>
  <c r="O60" i="9"/>
  <c r="F38" i="8" s="1"/>
  <c r="M60" i="9"/>
  <c r="N60" i="9"/>
  <c r="K60" i="9"/>
  <c r="J60" i="9"/>
  <c r="I60" i="9"/>
  <c r="R60" i="9" s="1"/>
  <c r="H60" i="9"/>
  <c r="G60" i="9"/>
  <c r="F60" i="9"/>
  <c r="E60" i="9"/>
  <c r="Z59" i="9"/>
  <c r="T59" i="9"/>
  <c r="S59" i="9"/>
  <c r="P59" i="9"/>
  <c r="O59" i="9"/>
  <c r="N59" i="9"/>
  <c r="K59" i="9"/>
  <c r="J59" i="9"/>
  <c r="I59" i="9"/>
  <c r="R59" i="9" s="1"/>
  <c r="H59" i="9"/>
  <c r="G59" i="9"/>
  <c r="F59" i="9"/>
  <c r="E59" i="9"/>
  <c r="Z58" i="9"/>
  <c r="T58" i="9"/>
  <c r="S58" i="9"/>
  <c r="P58" i="9"/>
  <c r="O58" i="9"/>
  <c r="N58" i="9"/>
  <c r="E38" i="8" s="1"/>
  <c r="K58" i="9"/>
  <c r="J58" i="9"/>
  <c r="I58" i="9"/>
  <c r="H58" i="9"/>
  <c r="G58" i="9"/>
  <c r="F58" i="9"/>
  <c r="E58" i="9"/>
  <c r="Z57" i="9"/>
  <c r="T57" i="9"/>
  <c r="S57" i="9"/>
  <c r="R57" i="9"/>
  <c r="P57" i="9"/>
  <c r="O57" i="9"/>
  <c r="N57" i="9"/>
  <c r="M57" i="9"/>
  <c r="K57" i="9"/>
  <c r="I57" i="9"/>
  <c r="H57" i="9"/>
  <c r="G57" i="9"/>
  <c r="F57" i="9"/>
  <c r="E57" i="9"/>
  <c r="D57" i="9"/>
  <c r="A57" i="9"/>
  <c r="Z56" i="9"/>
  <c r="S56" i="9"/>
  <c r="T56" i="9" s="1"/>
  <c r="R56" i="9"/>
  <c r="P56" i="9"/>
  <c r="O56" i="9"/>
  <c r="N56" i="9"/>
  <c r="M56" i="9"/>
  <c r="K56" i="9"/>
  <c r="I56" i="9"/>
  <c r="H56" i="9"/>
  <c r="G56" i="9"/>
  <c r="F56" i="9"/>
  <c r="E56" i="9"/>
  <c r="D56" i="9"/>
  <c r="A56" i="9"/>
  <c r="Z55" i="9"/>
  <c r="T55" i="9"/>
  <c r="S55" i="9"/>
  <c r="P55" i="9"/>
  <c r="R55" i="9" s="1"/>
  <c r="O55" i="9"/>
  <c r="N55" i="9"/>
  <c r="E27" i="8" s="1"/>
  <c r="M55" i="9"/>
  <c r="K55" i="9"/>
  <c r="I55" i="9"/>
  <c r="H55" i="9"/>
  <c r="G55" i="9"/>
  <c r="F55" i="9"/>
  <c r="E55" i="9"/>
  <c r="D55" i="9"/>
  <c r="A55" i="9"/>
  <c r="Z54" i="9"/>
  <c r="S54" i="9"/>
  <c r="T54" i="9" s="1"/>
  <c r="R54" i="9"/>
  <c r="P54" i="9"/>
  <c r="N54" i="9"/>
  <c r="E28" i="8" s="1"/>
  <c r="M54" i="9"/>
  <c r="K54" i="9"/>
  <c r="I54" i="9"/>
  <c r="D28" i="8" s="1"/>
  <c r="H54" i="9"/>
  <c r="G54" i="9"/>
  <c r="F54" i="9"/>
  <c r="E54" i="9"/>
  <c r="D54" i="9"/>
  <c r="A54" i="9"/>
  <c r="Z53" i="9"/>
  <c r="T53" i="9"/>
  <c r="S53" i="9"/>
  <c r="P53" i="9"/>
  <c r="R53" i="9" s="1"/>
  <c r="O53" i="9"/>
  <c r="F13" i="8" s="1"/>
  <c r="N53" i="9"/>
  <c r="E13" i="8" s="1"/>
  <c r="K53" i="9"/>
  <c r="M53" i="9" s="1"/>
  <c r="J53" i="9"/>
  <c r="I53" i="9"/>
  <c r="D13" i="8" s="1"/>
  <c r="H53" i="9"/>
  <c r="G53" i="9"/>
  <c r="F53" i="9"/>
  <c r="E53" i="9"/>
  <c r="Z52" i="9"/>
  <c r="T52" i="9"/>
  <c r="S52" i="9"/>
  <c r="P52" i="9"/>
  <c r="O52" i="9"/>
  <c r="F17" i="8" s="1"/>
  <c r="N52" i="9"/>
  <c r="E17" i="8" s="1"/>
  <c r="K52" i="9"/>
  <c r="J52" i="9"/>
  <c r="I52" i="9"/>
  <c r="D17" i="8" s="1"/>
  <c r="H52" i="9"/>
  <c r="G52" i="9"/>
  <c r="F52" i="9"/>
  <c r="E52" i="9"/>
  <c r="Z51" i="9"/>
  <c r="T51" i="9"/>
  <c r="R51" i="9"/>
  <c r="S51" i="9"/>
  <c r="P51" i="9"/>
  <c r="O51" i="9"/>
  <c r="N51" i="9"/>
  <c r="K51" i="9"/>
  <c r="J51" i="9"/>
  <c r="I51" i="9"/>
  <c r="M51" i="9" s="1"/>
  <c r="H51" i="9"/>
  <c r="G51" i="9"/>
  <c r="F51" i="9"/>
  <c r="E51" i="9"/>
  <c r="Z50" i="9"/>
  <c r="S50" i="9"/>
  <c r="T50" i="9" s="1"/>
  <c r="P50" i="9"/>
  <c r="O50" i="9"/>
  <c r="N50" i="9"/>
  <c r="E65" i="8" s="1"/>
  <c r="K50" i="9"/>
  <c r="M50" i="9" s="1"/>
  <c r="I50" i="9"/>
  <c r="D65" i="8" s="1"/>
  <c r="H50" i="9"/>
  <c r="G50" i="9"/>
  <c r="F50" i="9"/>
  <c r="E50" i="9"/>
  <c r="D50" i="9"/>
  <c r="A50" i="9"/>
  <c r="Z49" i="9"/>
  <c r="T49" i="9"/>
  <c r="R49" i="9"/>
  <c r="S49" i="9"/>
  <c r="P49" i="9"/>
  <c r="O49" i="9"/>
  <c r="N49" i="9"/>
  <c r="K49" i="9"/>
  <c r="M49" i="9" s="1"/>
  <c r="J49" i="9"/>
  <c r="I49" i="9"/>
  <c r="H49" i="9"/>
  <c r="G49" i="9"/>
  <c r="F49" i="9"/>
  <c r="E49" i="9"/>
  <c r="G48" i="9"/>
  <c r="A48" i="9"/>
  <c r="Z47" i="9"/>
  <c r="T47" i="9"/>
  <c r="S47" i="9"/>
  <c r="R47" i="9"/>
  <c r="P47" i="9"/>
  <c r="O47" i="9"/>
  <c r="F73" i="8" s="1"/>
  <c r="N47" i="9"/>
  <c r="E73" i="8" s="1"/>
  <c r="K47" i="9"/>
  <c r="M47" i="9" s="1"/>
  <c r="I47" i="9"/>
  <c r="D73" i="8" s="1"/>
  <c r="H47" i="9"/>
  <c r="G47" i="9"/>
  <c r="F47" i="9"/>
  <c r="E47" i="9"/>
  <c r="D47" i="9"/>
  <c r="A47" i="9"/>
  <c r="Z46" i="9"/>
  <c r="T46" i="9"/>
  <c r="S46" i="9"/>
  <c r="P46" i="9"/>
  <c r="R46" i="9" s="1"/>
  <c r="O46" i="9"/>
  <c r="F75" i="8" s="1"/>
  <c r="N46" i="9"/>
  <c r="E75" i="8" s="1"/>
  <c r="M46" i="9"/>
  <c r="K46" i="9"/>
  <c r="I46" i="9"/>
  <c r="D75" i="8" s="1"/>
  <c r="H46" i="9"/>
  <c r="G46" i="9"/>
  <c r="F46" i="9"/>
  <c r="E46" i="9"/>
  <c r="D46" i="9"/>
  <c r="A46" i="9"/>
  <c r="Z45" i="9"/>
  <c r="S45" i="9"/>
  <c r="T45" i="9" s="1"/>
  <c r="R45" i="9"/>
  <c r="P45" i="9"/>
  <c r="O45" i="9"/>
  <c r="F83" i="8" s="1"/>
  <c r="N45" i="9"/>
  <c r="E83" i="8" s="1"/>
  <c r="M45" i="9"/>
  <c r="K45" i="9"/>
  <c r="I45" i="9"/>
  <c r="D83" i="8" s="1"/>
  <c r="H45" i="9"/>
  <c r="G45" i="9"/>
  <c r="F45" i="9"/>
  <c r="E45" i="9"/>
  <c r="D45" i="9"/>
  <c r="A45" i="9"/>
  <c r="Z44" i="9"/>
  <c r="S44" i="9"/>
  <c r="T44" i="9" s="1"/>
  <c r="P44" i="9"/>
  <c r="R44" i="9" s="1"/>
  <c r="O44" i="9"/>
  <c r="F82" i="8" s="1"/>
  <c r="N44" i="9"/>
  <c r="M44" i="9"/>
  <c r="K44" i="9"/>
  <c r="I44" i="9"/>
  <c r="H44" i="9"/>
  <c r="G44" i="9"/>
  <c r="F44" i="9"/>
  <c r="E44" i="9"/>
  <c r="D44" i="9"/>
  <c r="A44" i="9"/>
  <c r="Z43" i="9"/>
  <c r="S43" i="9"/>
  <c r="P43" i="9"/>
  <c r="N43" i="9"/>
  <c r="K43" i="9"/>
  <c r="I43" i="9"/>
  <c r="H43" i="9"/>
  <c r="G43" i="9"/>
  <c r="F43" i="9"/>
  <c r="E43" i="9"/>
  <c r="D43" i="9"/>
  <c r="A43" i="9"/>
  <c r="Z42" i="9"/>
  <c r="T42" i="9"/>
  <c r="S42" i="9"/>
  <c r="P42" i="9"/>
  <c r="O42" i="9"/>
  <c r="N42" i="9"/>
  <c r="K42" i="9"/>
  <c r="J42" i="9"/>
  <c r="I42" i="9"/>
  <c r="R42" i="9" s="1"/>
  <c r="H42" i="9"/>
  <c r="G42" i="9"/>
  <c r="F42" i="9"/>
  <c r="E42" i="9"/>
  <c r="Z41" i="9"/>
  <c r="T41" i="9"/>
  <c r="S41" i="9"/>
  <c r="R41" i="9"/>
  <c r="P41" i="9"/>
  <c r="O41" i="9"/>
  <c r="N41" i="9"/>
  <c r="M41" i="9"/>
  <c r="K41" i="9"/>
  <c r="I41" i="9"/>
  <c r="H41" i="9"/>
  <c r="G41" i="9"/>
  <c r="F41" i="9"/>
  <c r="E41" i="9"/>
  <c r="D41" i="9"/>
  <c r="A41" i="9"/>
  <c r="Z40" i="9"/>
  <c r="S40" i="9"/>
  <c r="T40" i="9" s="1"/>
  <c r="P40" i="9"/>
  <c r="O40" i="9"/>
  <c r="F80" i="8" s="1"/>
  <c r="N40" i="9"/>
  <c r="E80" i="8" s="1"/>
  <c r="M40" i="9"/>
  <c r="K40" i="9"/>
  <c r="I40" i="9"/>
  <c r="D80" i="8" s="1"/>
  <c r="H40" i="9"/>
  <c r="G40" i="9"/>
  <c r="F40" i="9"/>
  <c r="E40" i="9"/>
  <c r="D40" i="9"/>
  <c r="A40" i="9"/>
  <c r="Z39" i="9"/>
  <c r="S39" i="9"/>
  <c r="T39" i="9" s="1"/>
  <c r="P39" i="9"/>
  <c r="R39" i="9" s="1"/>
  <c r="N39" i="9"/>
  <c r="K39" i="9"/>
  <c r="I39" i="9"/>
  <c r="H39" i="9"/>
  <c r="G39" i="9"/>
  <c r="F39" i="9"/>
  <c r="E39" i="9"/>
  <c r="D39" i="9"/>
  <c r="A39" i="9"/>
  <c r="Z38" i="9"/>
  <c r="T38" i="9"/>
  <c r="S38" i="9"/>
  <c r="P38" i="9"/>
  <c r="R38" i="9" s="1"/>
  <c r="O38" i="9"/>
  <c r="F32" i="8" s="1"/>
  <c r="M38" i="9"/>
  <c r="N38" i="9"/>
  <c r="E32" i="8" s="1"/>
  <c r="K38" i="9"/>
  <c r="J38" i="9"/>
  <c r="I38" i="9"/>
  <c r="D32" i="8" s="1"/>
  <c r="H38" i="9"/>
  <c r="G38" i="9"/>
  <c r="F38" i="9"/>
  <c r="E38" i="9"/>
  <c r="Z37" i="9"/>
  <c r="S37" i="9"/>
  <c r="T37" i="9" s="1"/>
  <c r="R37" i="9"/>
  <c r="P37" i="9"/>
  <c r="O37" i="9"/>
  <c r="N37" i="9"/>
  <c r="M37" i="9"/>
  <c r="K37" i="9"/>
  <c r="I37" i="9"/>
  <c r="H37" i="9"/>
  <c r="G37" i="9"/>
  <c r="F37" i="9"/>
  <c r="E37" i="9"/>
  <c r="D37" i="9"/>
  <c r="A37" i="9"/>
  <c r="Z36" i="9"/>
  <c r="S36" i="9"/>
  <c r="P36" i="9"/>
  <c r="N36" i="9"/>
  <c r="K36" i="9"/>
  <c r="I36" i="9"/>
  <c r="H36" i="9"/>
  <c r="G36" i="9"/>
  <c r="F36" i="9"/>
  <c r="E36" i="9"/>
  <c r="D36" i="9"/>
  <c r="A36" i="9"/>
  <c r="Z35" i="9"/>
  <c r="T35" i="9"/>
  <c r="S35" i="9"/>
  <c r="P35" i="9"/>
  <c r="O35" i="9"/>
  <c r="M35" i="9"/>
  <c r="N35" i="9"/>
  <c r="K35" i="9"/>
  <c r="J35" i="9"/>
  <c r="I35" i="9"/>
  <c r="R35" i="9" s="1"/>
  <c r="H35" i="9"/>
  <c r="G35" i="9"/>
  <c r="F35" i="9"/>
  <c r="E35" i="9"/>
  <c r="Z34" i="9"/>
  <c r="T34" i="9"/>
  <c r="S34" i="9"/>
  <c r="P34" i="9"/>
  <c r="O34" i="9"/>
  <c r="F58" i="8" s="1"/>
  <c r="N34" i="9"/>
  <c r="E58" i="8" s="1"/>
  <c r="K34" i="9"/>
  <c r="J34" i="9"/>
  <c r="I34" i="9"/>
  <c r="H34" i="9"/>
  <c r="G34" i="9"/>
  <c r="F34" i="9"/>
  <c r="E34" i="9"/>
  <c r="Z33" i="9"/>
  <c r="T33" i="9"/>
  <c r="S33" i="9"/>
  <c r="P33" i="9"/>
  <c r="R33" i="9" s="1"/>
  <c r="O33" i="9"/>
  <c r="N33" i="9"/>
  <c r="K33" i="9"/>
  <c r="J33" i="9"/>
  <c r="I33" i="9"/>
  <c r="M33" i="9" s="1"/>
  <c r="H33" i="9"/>
  <c r="G33" i="9"/>
  <c r="F33" i="9"/>
  <c r="E33" i="9"/>
  <c r="Z32" i="9"/>
  <c r="T32" i="9"/>
  <c r="S32" i="9"/>
  <c r="P32" i="9"/>
  <c r="R32" i="9" s="1"/>
  <c r="O32" i="9"/>
  <c r="F79" i="8" s="1"/>
  <c r="N32" i="9"/>
  <c r="E79" i="8" s="1"/>
  <c r="M32" i="9"/>
  <c r="K32" i="9"/>
  <c r="I32" i="9"/>
  <c r="H32" i="9"/>
  <c r="G32" i="9"/>
  <c r="F32" i="9"/>
  <c r="E32" i="9"/>
  <c r="D32" i="9"/>
  <c r="A32" i="9"/>
  <c r="Z31" i="9"/>
  <c r="S31" i="9"/>
  <c r="T31" i="9" s="1"/>
  <c r="R31" i="9"/>
  <c r="P31" i="9"/>
  <c r="N31" i="9"/>
  <c r="K31" i="9"/>
  <c r="I31" i="9"/>
  <c r="H31" i="9"/>
  <c r="G31" i="9"/>
  <c r="F31" i="9"/>
  <c r="E31" i="9"/>
  <c r="D31" i="9"/>
  <c r="A31" i="9"/>
  <c r="Z30" i="9"/>
  <c r="T30" i="9"/>
  <c r="S30" i="9"/>
  <c r="P30" i="9"/>
  <c r="R30" i="9" s="1"/>
  <c r="O30" i="9"/>
  <c r="F78" i="8" s="1"/>
  <c r="N30" i="9"/>
  <c r="M30" i="9"/>
  <c r="K30" i="9"/>
  <c r="I30" i="9"/>
  <c r="H30" i="9"/>
  <c r="G30" i="9"/>
  <c r="F30" i="9"/>
  <c r="E30" i="9"/>
  <c r="D30" i="9"/>
  <c r="A30" i="9"/>
  <c r="Z29" i="9"/>
  <c r="S29" i="9"/>
  <c r="T29" i="9" s="1"/>
  <c r="P29" i="9"/>
  <c r="R29" i="9" s="1"/>
  <c r="N29" i="9"/>
  <c r="K29" i="9"/>
  <c r="I29" i="9"/>
  <c r="H29" i="9"/>
  <c r="G29" i="9"/>
  <c r="F29" i="9"/>
  <c r="E29" i="9"/>
  <c r="D29" i="9"/>
  <c r="A29" i="9"/>
  <c r="Z28" i="9"/>
  <c r="S28" i="9"/>
  <c r="P28" i="9"/>
  <c r="O28" i="9"/>
  <c r="N28" i="9"/>
  <c r="E77" i="8" s="1"/>
  <c r="M28" i="9"/>
  <c r="K28" i="9"/>
  <c r="I28" i="9"/>
  <c r="H28" i="9"/>
  <c r="G28" i="9"/>
  <c r="F28" i="9"/>
  <c r="E28" i="9"/>
  <c r="D28" i="9"/>
  <c r="A28" i="9"/>
  <c r="Z27" i="9"/>
  <c r="S27" i="9"/>
  <c r="T27" i="9" s="1"/>
  <c r="P27" i="9"/>
  <c r="N27" i="9"/>
  <c r="K27" i="9"/>
  <c r="I27" i="9"/>
  <c r="R27" i="9" s="1"/>
  <c r="H27" i="9"/>
  <c r="G27" i="9"/>
  <c r="F27" i="9"/>
  <c r="E27" i="9"/>
  <c r="D27" i="9"/>
  <c r="A27" i="9"/>
  <c r="Z26" i="9"/>
  <c r="T26" i="9"/>
  <c r="S26" i="9"/>
  <c r="P26" i="9"/>
  <c r="O26" i="9"/>
  <c r="N26" i="9"/>
  <c r="E23" i="8" s="1"/>
  <c r="K26" i="9"/>
  <c r="J26" i="9"/>
  <c r="I26" i="9"/>
  <c r="H26" i="9"/>
  <c r="G26" i="9"/>
  <c r="F26" i="9"/>
  <c r="E26" i="9"/>
  <c r="Z25" i="9"/>
  <c r="T25" i="9"/>
  <c r="S25" i="9"/>
  <c r="P25" i="9"/>
  <c r="R25" i="9" s="1"/>
  <c r="O25" i="9"/>
  <c r="F52" i="8" s="1"/>
  <c r="N25" i="9"/>
  <c r="E52" i="8" s="1"/>
  <c r="K25" i="9"/>
  <c r="J25" i="9"/>
  <c r="I25" i="9"/>
  <c r="D52" i="8" s="1"/>
  <c r="H25" i="9"/>
  <c r="G25" i="9"/>
  <c r="F25" i="9"/>
  <c r="E25" i="9"/>
  <c r="Z24" i="9"/>
  <c r="T24" i="9"/>
  <c r="R24" i="9"/>
  <c r="S24" i="9"/>
  <c r="P24" i="9"/>
  <c r="O24" i="9"/>
  <c r="N24" i="9"/>
  <c r="K24" i="9"/>
  <c r="M24" i="9" s="1"/>
  <c r="J24" i="9"/>
  <c r="I24" i="9"/>
  <c r="H24" i="9"/>
  <c r="G24" i="9"/>
  <c r="F24" i="9"/>
  <c r="E24" i="9"/>
  <c r="Z23" i="9"/>
  <c r="T23" i="9"/>
  <c r="S23" i="9"/>
  <c r="P23" i="9"/>
  <c r="O23" i="9"/>
  <c r="F67" i="8" s="1"/>
  <c r="N23" i="9"/>
  <c r="E67" i="8" s="1"/>
  <c r="K23" i="9"/>
  <c r="J23" i="9"/>
  <c r="I23" i="9"/>
  <c r="H23" i="9"/>
  <c r="G23" i="9"/>
  <c r="F23" i="9"/>
  <c r="E23" i="9"/>
  <c r="Z22" i="9"/>
  <c r="T22" i="9"/>
  <c r="S22" i="9"/>
  <c r="P22" i="9"/>
  <c r="O22" i="9"/>
  <c r="F68" i="8" s="1"/>
  <c r="N22" i="9"/>
  <c r="E68" i="8" s="1"/>
  <c r="K22" i="9"/>
  <c r="M22" i="9" s="1"/>
  <c r="J22" i="9"/>
  <c r="I22" i="9"/>
  <c r="D68" i="8" s="1"/>
  <c r="H22" i="9"/>
  <c r="G22" i="9"/>
  <c r="F22" i="9"/>
  <c r="E22" i="9"/>
  <c r="G21" i="9"/>
  <c r="A21" i="9"/>
  <c r="Z20" i="9"/>
  <c r="S20" i="9"/>
  <c r="T20" i="9" s="1"/>
  <c r="P20" i="9"/>
  <c r="R20" i="9" s="1"/>
  <c r="N20" i="9"/>
  <c r="K20" i="9"/>
  <c r="I20" i="9"/>
  <c r="H20" i="9"/>
  <c r="G20" i="9"/>
  <c r="F20" i="9"/>
  <c r="E20" i="9"/>
  <c r="D20" i="9"/>
  <c r="A20" i="9"/>
  <c r="Z19" i="9"/>
  <c r="T19" i="9"/>
  <c r="S19" i="9"/>
  <c r="P19" i="9"/>
  <c r="O19" i="9"/>
  <c r="F51" i="8" s="1"/>
  <c r="M19" i="9"/>
  <c r="N19" i="9"/>
  <c r="E51" i="8" s="1"/>
  <c r="K19" i="9"/>
  <c r="J19" i="9"/>
  <c r="I19" i="9"/>
  <c r="R19" i="9" s="1"/>
  <c r="H19" i="9"/>
  <c r="G19" i="9"/>
  <c r="F19" i="9"/>
  <c r="E19" i="9"/>
  <c r="Z18" i="9"/>
  <c r="T18" i="9"/>
  <c r="S18" i="9"/>
  <c r="P18" i="9"/>
  <c r="O18" i="9"/>
  <c r="F53" i="8" s="1"/>
  <c r="N18" i="9"/>
  <c r="K18" i="9"/>
  <c r="J18" i="9"/>
  <c r="I18" i="9"/>
  <c r="H18" i="9"/>
  <c r="G18" i="9"/>
  <c r="F18" i="9"/>
  <c r="E18" i="9"/>
  <c r="Z17" i="9"/>
  <c r="T17" i="9"/>
  <c r="S17" i="9"/>
  <c r="P17" i="9"/>
  <c r="R17" i="9" s="1"/>
  <c r="O17" i="9"/>
  <c r="N17" i="9"/>
  <c r="E70" i="8" s="1"/>
  <c r="K17" i="9"/>
  <c r="J17" i="9"/>
  <c r="I17" i="9"/>
  <c r="D70" i="8" s="1"/>
  <c r="H17" i="9"/>
  <c r="G17" i="9"/>
  <c r="F17" i="9"/>
  <c r="E17" i="9"/>
  <c r="Z16" i="9"/>
  <c r="S16" i="9"/>
  <c r="T16" i="9" s="1"/>
  <c r="P16" i="9"/>
  <c r="R16" i="9" s="1"/>
  <c r="O16" i="9"/>
  <c r="F45" i="8" s="1"/>
  <c r="N16" i="9"/>
  <c r="E45" i="8" s="1"/>
  <c r="M16" i="9"/>
  <c r="K16" i="9"/>
  <c r="I16" i="9"/>
  <c r="D45" i="8" s="1"/>
  <c r="H16" i="9"/>
  <c r="G16" i="9"/>
  <c r="F16" i="9"/>
  <c r="E16" i="9"/>
  <c r="D16" i="9"/>
  <c r="A16" i="9"/>
  <c r="Z15" i="9"/>
  <c r="S15" i="9"/>
  <c r="T15" i="9" s="1"/>
  <c r="P15" i="9"/>
  <c r="R15" i="9" s="1"/>
  <c r="N15" i="9"/>
  <c r="K15" i="9"/>
  <c r="I15" i="9"/>
  <c r="H15" i="9"/>
  <c r="G15" i="9"/>
  <c r="F15" i="9"/>
  <c r="E15" i="9"/>
  <c r="D15" i="9"/>
  <c r="A15" i="9"/>
  <c r="Z14" i="9"/>
  <c r="S14" i="9"/>
  <c r="T14" i="9" s="1"/>
  <c r="P14" i="9"/>
  <c r="R14" i="9" s="1"/>
  <c r="N14" i="9"/>
  <c r="K14" i="9"/>
  <c r="I14" i="9"/>
  <c r="H14" i="9"/>
  <c r="G14" i="9"/>
  <c r="F14" i="9"/>
  <c r="E14" i="9"/>
  <c r="D14" i="9"/>
  <c r="A14" i="9"/>
  <c r="Z13" i="9"/>
  <c r="S13" i="9"/>
  <c r="T13" i="9" s="1"/>
  <c r="P13" i="9"/>
  <c r="R13" i="9" s="1"/>
  <c r="N13" i="9"/>
  <c r="M13" i="9"/>
  <c r="K13" i="9"/>
  <c r="I13" i="9"/>
  <c r="D41" i="8" s="1"/>
  <c r="H13" i="9"/>
  <c r="G13" i="9"/>
  <c r="F13" i="9"/>
  <c r="E13" i="9"/>
  <c r="D13" i="9"/>
  <c r="A13" i="9"/>
  <c r="Z12" i="9"/>
  <c r="S12" i="9"/>
  <c r="P12" i="9"/>
  <c r="N12" i="9"/>
  <c r="K12" i="9"/>
  <c r="I12" i="9"/>
  <c r="T12" i="9" s="1"/>
  <c r="H12" i="9"/>
  <c r="G12" i="9"/>
  <c r="F12" i="9"/>
  <c r="E12" i="9"/>
  <c r="D12" i="9"/>
  <c r="A12" i="9"/>
  <c r="Z11" i="9"/>
  <c r="S11" i="9"/>
  <c r="T11" i="9" s="1"/>
  <c r="P11" i="9"/>
  <c r="N11" i="9"/>
  <c r="E40" i="8" s="1"/>
  <c r="K11" i="9"/>
  <c r="M11" i="9" s="1"/>
  <c r="I11" i="9"/>
  <c r="R11" i="9" s="1"/>
  <c r="H11" i="9"/>
  <c r="G11" i="9"/>
  <c r="F11" i="9"/>
  <c r="E11" i="9"/>
  <c r="D11" i="9"/>
  <c r="A11" i="9"/>
  <c r="Z10" i="9"/>
  <c r="S10" i="9"/>
  <c r="P10" i="9"/>
  <c r="R10" i="9" s="1"/>
  <c r="N10" i="9"/>
  <c r="K10" i="9"/>
  <c r="I10" i="9"/>
  <c r="H10" i="9"/>
  <c r="G10" i="9"/>
  <c r="F10" i="9"/>
  <c r="E10" i="9"/>
  <c r="D10" i="9"/>
  <c r="A10" i="9"/>
  <c r="Z9" i="9"/>
  <c r="T9" i="9"/>
  <c r="S9" i="9"/>
  <c r="R9" i="9"/>
  <c r="P9" i="9"/>
  <c r="N9" i="9"/>
  <c r="O9" i="9" s="1"/>
  <c r="F64" i="8" s="1"/>
  <c r="M9" i="9"/>
  <c r="K9" i="9"/>
  <c r="I9" i="9"/>
  <c r="H9" i="9"/>
  <c r="G9" i="9"/>
  <c r="F9" i="9"/>
  <c r="E9" i="9"/>
  <c r="D9" i="9"/>
  <c r="A9" i="9"/>
  <c r="Z8" i="9"/>
  <c r="T8" i="9"/>
  <c r="R8" i="9"/>
  <c r="S8" i="9"/>
  <c r="P8" i="9"/>
  <c r="O8" i="9"/>
  <c r="F47" i="8" s="1"/>
  <c r="M8" i="9"/>
  <c r="N8" i="9"/>
  <c r="E47" i="8" s="1"/>
  <c r="K8" i="9"/>
  <c r="J8" i="9"/>
  <c r="I8" i="9"/>
  <c r="D47" i="8" s="1"/>
  <c r="H8" i="9"/>
  <c r="G8" i="9"/>
  <c r="F8" i="9"/>
  <c r="E8" i="9"/>
  <c r="G7" i="9"/>
  <c r="A7" i="9"/>
  <c r="G6" i="9"/>
  <c r="A6" i="9"/>
  <c r="H1278" i="7"/>
  <c r="H1275" i="7"/>
  <c r="C1278" i="7"/>
  <c r="C1275" i="7"/>
  <c r="C43" i="7"/>
  <c r="L1265" i="7"/>
  <c r="L1257" i="7"/>
  <c r="L1253" i="7"/>
  <c r="L1241" i="7"/>
  <c r="L1240" i="7"/>
  <c r="L1239" i="7"/>
  <c r="L1238" i="7"/>
  <c r="L1237" i="7"/>
  <c r="L1236" i="7"/>
  <c r="L1234" i="7" s="1"/>
  <c r="L1233" i="7"/>
  <c r="L1232" i="7"/>
  <c r="L1230" i="7"/>
  <c r="L1228" i="7" s="1"/>
  <c r="L1227" i="7"/>
  <c r="L1222" i="7"/>
  <c r="L1221" i="7"/>
  <c r="L1220" i="7"/>
  <c r="L1215" i="7"/>
  <c r="L1207" i="7"/>
  <c r="L1206" i="7"/>
  <c r="L1202" i="7"/>
  <c r="L1186" i="7"/>
  <c r="L1182" i="7"/>
  <c r="L1164" i="7"/>
  <c r="L1161" i="7"/>
  <c r="L1160" i="7"/>
  <c r="L1158" i="7"/>
  <c r="L1151" i="7"/>
  <c r="L1150" i="7"/>
  <c r="L1146" i="7"/>
  <c r="BK1136" i="7"/>
  <c r="L1157" i="7" s="1"/>
  <c r="L1155" i="7" s="1"/>
  <c r="AT1136" i="7"/>
  <c r="AR1136" i="7"/>
  <c r="AO1136" i="7"/>
  <c r="BA1136" i="7"/>
  <c r="AZ1136" i="7"/>
  <c r="AE1136" i="7"/>
  <c r="AD1136" i="7"/>
  <c r="L1135" i="7"/>
  <c r="J1135" i="7"/>
  <c r="E1135" i="7"/>
  <c r="G1135" i="7"/>
  <c r="D1135" i="7"/>
  <c r="B1135" i="7"/>
  <c r="AE1134" i="7"/>
  <c r="AD1134" i="7"/>
  <c r="G1133" i="7"/>
  <c r="E1133" i="7"/>
  <c r="G1132" i="7"/>
  <c r="E1132" i="7"/>
  <c r="BA1130" i="7"/>
  <c r="AZ1130" i="7"/>
  <c r="AE1130" i="7"/>
  <c r="AD1130" i="7"/>
  <c r="E1130" i="7"/>
  <c r="G1130" i="7"/>
  <c r="D1130" i="7"/>
  <c r="C1130" i="7"/>
  <c r="B1130" i="7"/>
  <c r="L1128" i="7"/>
  <c r="I1128" i="7"/>
  <c r="H1128" i="7"/>
  <c r="J1128" i="7" s="1"/>
  <c r="G1128" i="7"/>
  <c r="L1127" i="7"/>
  <c r="I1127" i="7"/>
  <c r="H1127" i="7"/>
  <c r="J1127" i="7" s="1"/>
  <c r="G1127" i="7"/>
  <c r="L1126" i="7"/>
  <c r="J1126" i="7"/>
  <c r="I1126" i="7"/>
  <c r="H1126" i="7"/>
  <c r="G1126" i="7"/>
  <c r="L1125" i="7"/>
  <c r="J1125" i="7"/>
  <c r="I1125" i="7"/>
  <c r="H1125" i="7"/>
  <c r="G1125" i="7"/>
  <c r="L1124" i="7"/>
  <c r="J1124" i="7"/>
  <c r="I1124" i="7"/>
  <c r="H1124" i="7"/>
  <c r="G1124" i="7"/>
  <c r="L1123" i="7"/>
  <c r="J1123" i="7"/>
  <c r="I1123" i="7"/>
  <c r="H1123" i="7"/>
  <c r="G1123" i="7"/>
  <c r="L1122" i="7"/>
  <c r="I1122" i="7"/>
  <c r="H1122" i="7"/>
  <c r="J1122" i="7" s="1"/>
  <c r="G1122" i="7"/>
  <c r="L1121" i="7"/>
  <c r="I1121" i="7"/>
  <c r="H1121" i="7"/>
  <c r="G1121" i="7"/>
  <c r="L1120" i="7"/>
  <c r="J1120" i="7"/>
  <c r="I1120" i="7"/>
  <c r="H1120" i="7"/>
  <c r="G1120" i="7"/>
  <c r="L1119" i="7"/>
  <c r="I1119" i="7"/>
  <c r="H1119" i="7"/>
  <c r="J1119" i="7" s="1"/>
  <c r="G1119" i="7"/>
  <c r="L1118" i="7"/>
  <c r="I1118" i="7"/>
  <c r="H1118" i="7"/>
  <c r="J1118" i="7" s="1"/>
  <c r="G1118" i="7"/>
  <c r="L1117" i="7"/>
  <c r="J1117" i="7"/>
  <c r="I1117" i="7"/>
  <c r="H1117" i="7"/>
  <c r="G1117" i="7"/>
  <c r="L1116" i="7"/>
  <c r="I1116" i="7"/>
  <c r="H1116" i="7"/>
  <c r="J1116" i="7" s="1"/>
  <c r="G1116" i="7"/>
  <c r="L1115" i="7"/>
  <c r="J1115" i="7"/>
  <c r="I1115" i="7"/>
  <c r="H1115" i="7"/>
  <c r="G1115" i="7"/>
  <c r="L1114" i="7"/>
  <c r="J1114" i="7"/>
  <c r="I1114" i="7"/>
  <c r="H1114" i="7"/>
  <c r="G1114" i="7"/>
  <c r="L1113" i="7"/>
  <c r="I1113" i="7"/>
  <c r="H1113" i="7"/>
  <c r="J1113" i="7" s="1"/>
  <c r="G1113" i="7"/>
  <c r="L1112" i="7"/>
  <c r="I1112" i="7"/>
  <c r="H1112" i="7"/>
  <c r="J1112" i="7" s="1"/>
  <c r="G1112" i="7"/>
  <c r="L1111" i="7"/>
  <c r="I1111" i="7"/>
  <c r="H1111" i="7"/>
  <c r="J1111" i="7" s="1"/>
  <c r="G1111" i="7"/>
  <c r="L1110" i="7"/>
  <c r="I1110" i="7"/>
  <c r="H1110" i="7"/>
  <c r="J1110" i="7" s="1"/>
  <c r="G1110" i="7"/>
  <c r="L1109" i="7"/>
  <c r="J1109" i="7"/>
  <c r="G1109" i="7"/>
  <c r="L1108" i="7"/>
  <c r="I1108" i="7"/>
  <c r="H1108" i="7"/>
  <c r="J1108" i="7" s="1"/>
  <c r="G1108" i="7"/>
  <c r="L1107" i="7"/>
  <c r="I1107" i="7"/>
  <c r="H1107" i="7"/>
  <c r="J1107" i="7" s="1"/>
  <c r="G1107" i="7"/>
  <c r="L1105" i="7"/>
  <c r="I1105" i="7"/>
  <c r="J1105" i="7" s="1"/>
  <c r="H1105" i="7"/>
  <c r="G1105" i="7"/>
  <c r="L1104" i="7"/>
  <c r="J1104" i="7"/>
  <c r="G1104" i="7"/>
  <c r="L1103" i="7"/>
  <c r="J1103" i="7"/>
  <c r="E1103" i="7"/>
  <c r="G1103" i="7" s="1"/>
  <c r="L1102" i="7"/>
  <c r="J1102" i="7"/>
  <c r="G1102" i="7"/>
  <c r="L1101" i="7"/>
  <c r="J1101" i="7"/>
  <c r="G1101" i="7"/>
  <c r="L1100" i="7"/>
  <c r="I1100" i="7"/>
  <c r="H1100" i="7"/>
  <c r="J1100" i="7" s="1"/>
  <c r="G1100" i="7"/>
  <c r="L1099" i="7"/>
  <c r="J1099" i="7"/>
  <c r="E1099" i="7"/>
  <c r="G1099" i="7" s="1"/>
  <c r="L1098" i="7"/>
  <c r="J1098" i="7"/>
  <c r="G1098" i="7"/>
  <c r="L1097" i="7"/>
  <c r="I1097" i="7"/>
  <c r="J1097" i="7" s="1"/>
  <c r="H1097" i="7"/>
  <c r="G1097" i="7"/>
  <c r="L1096" i="7"/>
  <c r="J1096" i="7"/>
  <c r="I1096" i="7"/>
  <c r="H1096" i="7"/>
  <c r="G1096" i="7"/>
  <c r="L1095" i="7"/>
  <c r="J1095" i="7"/>
  <c r="E1095" i="7"/>
  <c r="L1094" i="7"/>
  <c r="J1094" i="7"/>
  <c r="I1094" i="7"/>
  <c r="H1094" i="7"/>
  <c r="G1094" i="7"/>
  <c r="L1093" i="7"/>
  <c r="J1093" i="7"/>
  <c r="E1093" i="7"/>
  <c r="G1093" i="7" s="1"/>
  <c r="L1092" i="7"/>
  <c r="J1092" i="7"/>
  <c r="G1092" i="7"/>
  <c r="L1089" i="7"/>
  <c r="J1089" i="7"/>
  <c r="G1089" i="7"/>
  <c r="L1088" i="7"/>
  <c r="J1088" i="7"/>
  <c r="G1088" i="7"/>
  <c r="L1087" i="7"/>
  <c r="J1087" i="7"/>
  <c r="G1087" i="7"/>
  <c r="L1086" i="7"/>
  <c r="J1086" i="7"/>
  <c r="G1086" i="7"/>
  <c r="L1085" i="7"/>
  <c r="L1084" i="7" s="1"/>
  <c r="J1085" i="7"/>
  <c r="G1085" i="7"/>
  <c r="E1083" i="7"/>
  <c r="G1083" i="7"/>
  <c r="G1095" i="7" s="1"/>
  <c r="D1083" i="7"/>
  <c r="C1083" i="7"/>
  <c r="L1076" i="7"/>
  <c r="L1073" i="7"/>
  <c r="L1072" i="7"/>
  <c r="L1070" i="7"/>
  <c r="L1063" i="7"/>
  <c r="L1062" i="7"/>
  <c r="L1058" i="7"/>
  <c r="AT1048" i="7"/>
  <c r="AR1048" i="7"/>
  <c r="AO1048" i="7"/>
  <c r="BA1048" i="7"/>
  <c r="AZ1048" i="7"/>
  <c r="AE1048" i="7"/>
  <c r="AD1048" i="7"/>
  <c r="L1047" i="7"/>
  <c r="J1047" i="7"/>
  <c r="E1047" i="7"/>
  <c r="G1047" i="7"/>
  <c r="D1047" i="7"/>
  <c r="B1047" i="7"/>
  <c r="AR1046" i="7"/>
  <c r="AE1046" i="7"/>
  <c r="AD1046" i="7"/>
  <c r="G1045" i="7"/>
  <c r="E1045" i="7"/>
  <c r="G1044" i="7"/>
  <c r="E1044" i="7"/>
  <c r="L1041" i="7"/>
  <c r="L1040" i="7" s="1"/>
  <c r="AW1046" i="7" s="1"/>
  <c r="J1041" i="7"/>
  <c r="I1041" i="7"/>
  <c r="H1041" i="7"/>
  <c r="G1041" i="7"/>
  <c r="L1039" i="7"/>
  <c r="J1039" i="7"/>
  <c r="G1039" i="7"/>
  <c r="L1038" i="7"/>
  <c r="J1038" i="7"/>
  <c r="G1038" i="7"/>
  <c r="E1038" i="7"/>
  <c r="L1037" i="7"/>
  <c r="J1037" i="7"/>
  <c r="G1037" i="7"/>
  <c r="L1036" i="7"/>
  <c r="L1034" i="7" s="1"/>
  <c r="J1036" i="7"/>
  <c r="E1036" i="7"/>
  <c r="G1036" i="7" s="1"/>
  <c r="L1035" i="7"/>
  <c r="J1035" i="7"/>
  <c r="G1035" i="7"/>
  <c r="L1031" i="7"/>
  <c r="L1032" i="7"/>
  <c r="J1032" i="7"/>
  <c r="G1032" i="7"/>
  <c r="C1030" i="7"/>
  <c r="E1029" i="7"/>
  <c r="G1029" i="7"/>
  <c r="D1029" i="7"/>
  <c r="C1029" i="7"/>
  <c r="BK1028" i="7"/>
  <c r="AW1028" i="7"/>
  <c r="AY1028" i="7"/>
  <c r="AT1028" i="7"/>
  <c r="AR1028" i="7"/>
  <c r="AO1028" i="7"/>
  <c r="AN1028" i="7"/>
  <c r="BA1028" i="7"/>
  <c r="AZ1028" i="7"/>
  <c r="AE1028" i="7"/>
  <c r="AD1028" i="7"/>
  <c r="K1028" i="7"/>
  <c r="L1027" i="7"/>
  <c r="J1027" i="7"/>
  <c r="E1027" i="7"/>
  <c r="I1028" i="7" s="1"/>
  <c r="G1027" i="7"/>
  <c r="D1027" i="7"/>
  <c r="B1027" i="7"/>
  <c r="AW1026" i="7"/>
  <c r="AT1026" i="7"/>
  <c r="AR1026" i="7"/>
  <c r="AE1026" i="7"/>
  <c r="AD1026" i="7"/>
  <c r="G1025" i="7"/>
  <c r="E1025" i="7"/>
  <c r="G1024" i="7"/>
  <c r="E1024" i="7"/>
  <c r="BA1022" i="7"/>
  <c r="AZ1022" i="7"/>
  <c r="AE1022" i="7"/>
  <c r="AD1022" i="7"/>
  <c r="E1022" i="7"/>
  <c r="G1022" i="7"/>
  <c r="D1022" i="7"/>
  <c r="C1022" i="7"/>
  <c r="B1022" i="7"/>
  <c r="L1020" i="7"/>
  <c r="I1020" i="7"/>
  <c r="H1020" i="7"/>
  <c r="J1020" i="7" s="1"/>
  <c r="G1020" i="7"/>
  <c r="L1019" i="7"/>
  <c r="L1017" i="7" s="1"/>
  <c r="I1019" i="7"/>
  <c r="H1019" i="7"/>
  <c r="G1019" i="7"/>
  <c r="L1018" i="7"/>
  <c r="J1018" i="7"/>
  <c r="I1018" i="7"/>
  <c r="H1018" i="7"/>
  <c r="G1018" i="7"/>
  <c r="L1016" i="7"/>
  <c r="J1016" i="7"/>
  <c r="E1016" i="7"/>
  <c r="L1015" i="7"/>
  <c r="J1015" i="7"/>
  <c r="G1015" i="7"/>
  <c r="L1014" i="7"/>
  <c r="J1014" i="7"/>
  <c r="G1014" i="7"/>
  <c r="L1013" i="7"/>
  <c r="J1013" i="7"/>
  <c r="E1013" i="7"/>
  <c r="L1012" i="7"/>
  <c r="J1012" i="7"/>
  <c r="G1012" i="7"/>
  <c r="L1011" i="7"/>
  <c r="L1008" i="7" s="1"/>
  <c r="L1007" i="7" s="1"/>
  <c r="AO1026" i="7" s="1"/>
  <c r="J1011" i="7"/>
  <c r="E1011" i="7"/>
  <c r="G1011" i="7" s="1"/>
  <c r="L1010" i="7"/>
  <c r="J1010" i="7"/>
  <c r="G1010" i="7"/>
  <c r="L1009" i="7"/>
  <c r="I1009" i="7"/>
  <c r="H1009" i="7"/>
  <c r="J1009" i="7" s="1"/>
  <c r="G1009" i="7"/>
  <c r="L1005" i="7"/>
  <c r="L1006" i="7"/>
  <c r="J1006" i="7"/>
  <c r="G1006" i="7"/>
  <c r="E1004" i="7"/>
  <c r="G1004" i="7"/>
  <c r="G1013" i="7" s="1"/>
  <c r="D1004" i="7"/>
  <c r="C1004" i="7"/>
  <c r="BK1003" i="7"/>
  <c r="AY1003" i="7"/>
  <c r="AT1003" i="7"/>
  <c r="AR1003" i="7"/>
  <c r="AO1003" i="7"/>
  <c r="AN1003" i="7"/>
  <c r="BA1003" i="7"/>
  <c r="AZ1003" i="7"/>
  <c r="AE1003" i="7"/>
  <c r="AD1003" i="7"/>
  <c r="I1003" i="7"/>
  <c r="L1002" i="7"/>
  <c r="K1003" i="7" s="1"/>
  <c r="J1002" i="7"/>
  <c r="E1002" i="7"/>
  <c r="G1002" i="7"/>
  <c r="D1002" i="7"/>
  <c r="B1002" i="7"/>
  <c r="L998" i="7"/>
  <c r="AT1001" i="7"/>
  <c r="AR1001" i="7"/>
  <c r="AE1001" i="7"/>
  <c r="AD1001" i="7"/>
  <c r="G1000" i="7"/>
  <c r="E1000" i="7"/>
  <c r="G999" i="7"/>
  <c r="E999" i="7"/>
  <c r="BA997" i="7"/>
  <c r="AZ997" i="7"/>
  <c r="AE997" i="7"/>
  <c r="AD997" i="7"/>
  <c r="E997" i="7"/>
  <c r="G997" i="7"/>
  <c r="D997" i="7"/>
  <c r="C997" i="7"/>
  <c r="B997" i="7"/>
  <c r="L995" i="7"/>
  <c r="J995" i="7"/>
  <c r="I995" i="7"/>
  <c r="H995" i="7"/>
  <c r="G995" i="7"/>
  <c r="L994" i="7"/>
  <c r="J994" i="7"/>
  <c r="I994" i="7"/>
  <c r="H994" i="7"/>
  <c r="G994" i="7"/>
  <c r="L993" i="7"/>
  <c r="I993" i="7"/>
  <c r="H993" i="7"/>
  <c r="J993" i="7" s="1"/>
  <c r="G993" i="7"/>
  <c r="L992" i="7"/>
  <c r="I992" i="7"/>
  <c r="H992" i="7"/>
  <c r="J992" i="7" s="1"/>
  <c r="G992" i="7"/>
  <c r="L991" i="7"/>
  <c r="I991" i="7"/>
  <c r="H991" i="7"/>
  <c r="J991" i="7" s="1"/>
  <c r="G991" i="7"/>
  <c r="L990" i="7"/>
  <c r="J990" i="7"/>
  <c r="I990" i="7"/>
  <c r="H990" i="7"/>
  <c r="G990" i="7"/>
  <c r="L988" i="7"/>
  <c r="J988" i="7"/>
  <c r="G988" i="7"/>
  <c r="L987" i="7"/>
  <c r="J987" i="7"/>
  <c r="E987" i="7"/>
  <c r="G987" i="7" s="1"/>
  <c r="L986" i="7"/>
  <c r="J986" i="7"/>
  <c r="G986" i="7"/>
  <c r="L985" i="7"/>
  <c r="J985" i="7"/>
  <c r="E985" i="7"/>
  <c r="G985" i="7" s="1"/>
  <c r="L984" i="7"/>
  <c r="J984" i="7"/>
  <c r="I984" i="7"/>
  <c r="H984" i="7"/>
  <c r="G984" i="7"/>
  <c r="L983" i="7"/>
  <c r="L981" i="7" s="1"/>
  <c r="L980" i="7" s="1"/>
  <c r="AO1001" i="7" s="1"/>
  <c r="J983" i="7"/>
  <c r="E983" i="7"/>
  <c r="G983" i="7" s="1"/>
  <c r="L982" i="7"/>
  <c r="J982" i="7"/>
  <c r="G982" i="7"/>
  <c r="L978" i="7"/>
  <c r="L979" i="7"/>
  <c r="J979" i="7"/>
  <c r="G979" i="7"/>
  <c r="C977" i="7"/>
  <c r="E976" i="7"/>
  <c r="G976" i="7"/>
  <c r="D976" i="7"/>
  <c r="C976" i="7"/>
  <c r="AE975" i="7"/>
  <c r="AD975" i="7"/>
  <c r="G974" i="7"/>
  <c r="E974" i="7"/>
  <c r="G973" i="7"/>
  <c r="E973" i="7"/>
  <c r="AW971" i="7"/>
  <c r="BA971" i="7"/>
  <c r="AZ971" i="7"/>
  <c r="AE971" i="7"/>
  <c r="AD971" i="7"/>
  <c r="L971" i="7"/>
  <c r="AN971" i="7" s="1"/>
  <c r="I971" i="7"/>
  <c r="H971" i="7"/>
  <c r="E971" i="7"/>
  <c r="G971" i="7"/>
  <c r="D971" i="7"/>
  <c r="C971" i="7"/>
  <c r="B971" i="7"/>
  <c r="BA970" i="7"/>
  <c r="AZ970" i="7"/>
  <c r="AE970" i="7"/>
  <c r="AD970" i="7"/>
  <c r="L970" i="7"/>
  <c r="AW970" i="7" s="1"/>
  <c r="J970" i="7"/>
  <c r="I970" i="7"/>
  <c r="H970" i="7"/>
  <c r="E970" i="7"/>
  <c r="G970" i="7"/>
  <c r="D970" i="7"/>
  <c r="C970" i="7"/>
  <c r="B970" i="7"/>
  <c r="L966" i="7"/>
  <c r="AW975" i="7" s="1"/>
  <c r="L968" i="7"/>
  <c r="J968" i="7"/>
  <c r="I968" i="7"/>
  <c r="H968" i="7"/>
  <c r="G968" i="7"/>
  <c r="L967" i="7"/>
  <c r="I967" i="7"/>
  <c r="H967" i="7"/>
  <c r="J967" i="7" s="1"/>
  <c r="G967" i="7"/>
  <c r="L965" i="7"/>
  <c r="L962" i="7" s="1"/>
  <c r="AT975" i="7" s="1"/>
  <c r="J965" i="7"/>
  <c r="E965" i="7"/>
  <c r="G965" i="7" s="1"/>
  <c r="L964" i="7"/>
  <c r="J964" i="7"/>
  <c r="G964" i="7"/>
  <c r="L963" i="7"/>
  <c r="I963" i="7"/>
  <c r="H963" i="7"/>
  <c r="J963" i="7" s="1"/>
  <c r="G963" i="7"/>
  <c r="L960" i="7"/>
  <c r="L959" i="7" s="1"/>
  <c r="J960" i="7"/>
  <c r="G960" i="7"/>
  <c r="C958" i="7"/>
  <c r="E957" i="7"/>
  <c r="G957" i="7"/>
  <c r="D957" i="7"/>
  <c r="C957" i="7"/>
  <c r="AE956" i="7"/>
  <c r="AD956" i="7"/>
  <c r="G955" i="7"/>
  <c r="E955" i="7"/>
  <c r="G954" i="7"/>
  <c r="E954" i="7"/>
  <c r="AW952" i="7"/>
  <c r="BA952" i="7"/>
  <c r="AZ952" i="7"/>
  <c r="AE952" i="7"/>
  <c r="AD952" i="7"/>
  <c r="L952" i="7"/>
  <c r="AN952" i="7" s="1"/>
  <c r="I952" i="7"/>
  <c r="H952" i="7"/>
  <c r="J952" i="7" s="1"/>
  <c r="E952" i="7"/>
  <c r="G952" i="7"/>
  <c r="D952" i="7"/>
  <c r="C952" i="7"/>
  <c r="B952" i="7"/>
  <c r="L950" i="7"/>
  <c r="L949" i="7" s="1"/>
  <c r="AW956" i="7" s="1"/>
  <c r="J950" i="7"/>
  <c r="I950" i="7"/>
  <c r="H950" i="7"/>
  <c r="G950" i="7"/>
  <c r="L948" i="7"/>
  <c r="J948" i="7"/>
  <c r="G948" i="7"/>
  <c r="E948" i="7"/>
  <c r="L947" i="7"/>
  <c r="J947" i="7"/>
  <c r="G947" i="7"/>
  <c r="L946" i="7"/>
  <c r="L944" i="7" s="1"/>
  <c r="J946" i="7"/>
  <c r="G946" i="7"/>
  <c r="E946" i="7"/>
  <c r="L945" i="7"/>
  <c r="J945" i="7"/>
  <c r="G945" i="7"/>
  <c r="L942" i="7"/>
  <c r="L941" i="7" s="1"/>
  <c r="AR956" i="7" s="1"/>
  <c r="J942" i="7"/>
  <c r="G942" i="7"/>
  <c r="C940" i="7"/>
  <c r="E939" i="7"/>
  <c r="G939" i="7"/>
  <c r="D939" i="7"/>
  <c r="C939" i="7"/>
  <c r="AT938" i="7"/>
  <c r="L935" i="7" s="1"/>
  <c r="AR938" i="7"/>
  <c r="AE938" i="7"/>
  <c r="AD938" i="7"/>
  <c r="G937" i="7"/>
  <c r="E937" i="7"/>
  <c r="G936" i="7"/>
  <c r="E936" i="7"/>
  <c r="AW934" i="7"/>
  <c r="AN934" i="7"/>
  <c r="BA934" i="7"/>
  <c r="AZ934" i="7"/>
  <c r="AE934" i="7"/>
  <c r="AD934" i="7"/>
  <c r="L934" i="7"/>
  <c r="J934" i="7"/>
  <c r="I934" i="7"/>
  <c r="H934" i="7"/>
  <c r="E934" i="7"/>
  <c r="G934" i="7"/>
  <c r="D934" i="7"/>
  <c r="C934" i="7"/>
  <c r="B934" i="7"/>
  <c r="BA933" i="7"/>
  <c r="AZ933" i="7"/>
  <c r="AE933" i="7"/>
  <c r="AD933" i="7"/>
  <c r="L933" i="7"/>
  <c r="J933" i="7"/>
  <c r="E933" i="7"/>
  <c r="G933" i="7"/>
  <c r="D933" i="7"/>
  <c r="C933" i="7"/>
  <c r="B933" i="7"/>
  <c r="AW932" i="7"/>
  <c r="BA932" i="7"/>
  <c r="AZ932" i="7"/>
  <c r="AE932" i="7"/>
  <c r="AD932" i="7"/>
  <c r="L932" i="7"/>
  <c r="AN932" i="7" s="1"/>
  <c r="J932" i="7"/>
  <c r="E932" i="7"/>
  <c r="G932" i="7"/>
  <c r="D932" i="7"/>
  <c r="C932" i="7"/>
  <c r="B932" i="7"/>
  <c r="AW931" i="7"/>
  <c r="BA931" i="7"/>
  <c r="AZ931" i="7"/>
  <c r="AE931" i="7"/>
  <c r="AD931" i="7"/>
  <c r="L931" i="7"/>
  <c r="AN931" i="7" s="1"/>
  <c r="J931" i="7"/>
  <c r="E931" i="7"/>
  <c r="G931" i="7"/>
  <c r="D931" i="7"/>
  <c r="C931" i="7"/>
  <c r="B931" i="7"/>
  <c r="L929" i="7"/>
  <c r="I929" i="7"/>
  <c r="H929" i="7"/>
  <c r="J929" i="7" s="1"/>
  <c r="G929" i="7"/>
  <c r="L928" i="7"/>
  <c r="I928" i="7"/>
  <c r="H928" i="7"/>
  <c r="J928" i="7" s="1"/>
  <c r="G928" i="7"/>
  <c r="L927" i="7"/>
  <c r="I927" i="7"/>
  <c r="J927" i="7" s="1"/>
  <c r="H927" i="7"/>
  <c r="G927" i="7"/>
  <c r="L926" i="7"/>
  <c r="I926" i="7"/>
  <c r="J926" i="7" s="1"/>
  <c r="H926" i="7"/>
  <c r="G926" i="7"/>
  <c r="L925" i="7"/>
  <c r="J925" i="7"/>
  <c r="I925" i="7"/>
  <c r="H925" i="7"/>
  <c r="G925" i="7"/>
  <c r="L924" i="7"/>
  <c r="J924" i="7"/>
  <c r="I924" i="7"/>
  <c r="H924" i="7"/>
  <c r="G924" i="7"/>
  <c r="L923" i="7"/>
  <c r="L918" i="7" s="1"/>
  <c r="AW938" i="7" s="1"/>
  <c r="J923" i="7"/>
  <c r="G923" i="7"/>
  <c r="L922" i="7"/>
  <c r="I922" i="7"/>
  <c r="J922" i="7" s="1"/>
  <c r="H922" i="7"/>
  <c r="G922" i="7"/>
  <c r="L921" i="7"/>
  <c r="J921" i="7"/>
  <c r="I921" i="7"/>
  <c r="H921" i="7"/>
  <c r="G921" i="7"/>
  <c r="L920" i="7"/>
  <c r="J920" i="7"/>
  <c r="G920" i="7"/>
  <c r="L919" i="7"/>
  <c r="I919" i="7"/>
  <c r="J919" i="7" s="1"/>
  <c r="H919" i="7"/>
  <c r="G919" i="7"/>
  <c r="L917" i="7"/>
  <c r="J917" i="7"/>
  <c r="G917" i="7"/>
  <c r="L916" i="7"/>
  <c r="J916" i="7"/>
  <c r="E916" i="7"/>
  <c r="L915" i="7"/>
  <c r="J915" i="7"/>
  <c r="G915" i="7"/>
  <c r="L914" i="7"/>
  <c r="I914" i="7"/>
  <c r="J914" i="7" s="1"/>
  <c r="H914" i="7"/>
  <c r="G914" i="7"/>
  <c r="L913" i="7"/>
  <c r="J913" i="7"/>
  <c r="G913" i="7"/>
  <c r="E913" i="7"/>
  <c r="L912" i="7"/>
  <c r="J912" i="7"/>
  <c r="G912" i="7"/>
  <c r="L911" i="7"/>
  <c r="J911" i="7"/>
  <c r="E911" i="7"/>
  <c r="G911" i="7" s="1"/>
  <c r="L910" i="7"/>
  <c r="I910" i="7"/>
  <c r="H910" i="7"/>
  <c r="J910" i="7" s="1"/>
  <c r="G910" i="7"/>
  <c r="L909" i="7"/>
  <c r="L907" i="7" s="1"/>
  <c r="J909" i="7"/>
  <c r="E909" i="7"/>
  <c r="G909" i="7" s="1"/>
  <c r="L908" i="7"/>
  <c r="J908" i="7"/>
  <c r="G908" i="7"/>
  <c r="L904" i="7"/>
  <c r="L905" i="7"/>
  <c r="J905" i="7"/>
  <c r="G905" i="7"/>
  <c r="C903" i="7"/>
  <c r="E902" i="7"/>
  <c r="G902" i="7"/>
  <c r="G916" i="7" s="1"/>
  <c r="D902" i="7"/>
  <c r="C902" i="7"/>
  <c r="AT901" i="7"/>
  <c r="AR901" i="7"/>
  <c r="L898" i="7" s="1"/>
  <c r="AE901" i="7"/>
  <c r="AD901" i="7"/>
  <c r="G900" i="7"/>
  <c r="E900" i="7"/>
  <c r="G899" i="7"/>
  <c r="E899" i="7"/>
  <c r="BA897" i="7"/>
  <c r="AZ897" i="7"/>
  <c r="AE897" i="7"/>
  <c r="AD897" i="7"/>
  <c r="L897" i="7"/>
  <c r="AN897" i="7" s="1"/>
  <c r="J897" i="7"/>
  <c r="E897" i="7"/>
  <c r="G897" i="7"/>
  <c r="D897" i="7"/>
  <c r="C897" i="7"/>
  <c r="B897" i="7"/>
  <c r="L893" i="7"/>
  <c r="AW901" i="7" s="1"/>
  <c r="L895" i="7"/>
  <c r="I895" i="7"/>
  <c r="H895" i="7"/>
  <c r="G895" i="7"/>
  <c r="L894" i="7"/>
  <c r="I894" i="7"/>
  <c r="H894" i="7"/>
  <c r="J894" i="7" s="1"/>
  <c r="G894" i="7"/>
  <c r="L887" i="7"/>
  <c r="L892" i="7"/>
  <c r="J892" i="7"/>
  <c r="E892" i="7"/>
  <c r="G892" i="7" s="1"/>
  <c r="L891" i="7"/>
  <c r="L886" i="7" s="1"/>
  <c r="AO901" i="7" s="1"/>
  <c r="J891" i="7"/>
  <c r="G891" i="7"/>
  <c r="L890" i="7"/>
  <c r="J890" i="7"/>
  <c r="I890" i="7"/>
  <c r="H890" i="7"/>
  <c r="G890" i="7"/>
  <c r="L889" i="7"/>
  <c r="J889" i="7"/>
  <c r="E889" i="7"/>
  <c r="L888" i="7"/>
  <c r="J888" i="7"/>
  <c r="G888" i="7"/>
  <c r="L884" i="7"/>
  <c r="L885" i="7"/>
  <c r="J885" i="7"/>
  <c r="G885" i="7"/>
  <c r="C883" i="7"/>
  <c r="E882" i="7"/>
  <c r="G882" i="7"/>
  <c r="G889" i="7" s="1"/>
  <c r="D882" i="7"/>
  <c r="C882" i="7"/>
  <c r="AW881" i="7"/>
  <c r="AE881" i="7"/>
  <c r="AD881" i="7"/>
  <c r="G880" i="7"/>
  <c r="E880" i="7"/>
  <c r="G879" i="7"/>
  <c r="E879" i="7"/>
  <c r="L873" i="7"/>
  <c r="AT881" i="7" s="1"/>
  <c r="L872" i="7"/>
  <c r="AO881" i="7" s="1"/>
  <c r="L876" i="7"/>
  <c r="J876" i="7"/>
  <c r="E876" i="7"/>
  <c r="L875" i="7"/>
  <c r="J875" i="7"/>
  <c r="G875" i="7"/>
  <c r="L874" i="7"/>
  <c r="I874" i="7"/>
  <c r="H874" i="7"/>
  <c r="J874" i="7" s="1"/>
  <c r="G874" i="7"/>
  <c r="L871" i="7"/>
  <c r="L870" i="7" s="1"/>
  <c r="J871" i="7"/>
  <c r="G871" i="7"/>
  <c r="C869" i="7"/>
  <c r="E868" i="7"/>
  <c r="G868" i="7"/>
  <c r="G876" i="7" s="1"/>
  <c r="D868" i="7"/>
  <c r="C868" i="7"/>
  <c r="AW867" i="7"/>
  <c r="AR867" i="7"/>
  <c r="AE867" i="7"/>
  <c r="AD867" i="7"/>
  <c r="G866" i="7"/>
  <c r="E866" i="7"/>
  <c r="G865" i="7"/>
  <c r="E865" i="7"/>
  <c r="L862" i="7"/>
  <c r="L860" i="7" s="1"/>
  <c r="AT867" i="7" s="1"/>
  <c r="L864" i="7" s="1"/>
  <c r="J862" i="7"/>
  <c r="E862" i="7"/>
  <c r="G862" i="7" s="1"/>
  <c r="L861" i="7"/>
  <c r="I861" i="7"/>
  <c r="H861" i="7"/>
  <c r="J861" i="7" s="1"/>
  <c r="G861" i="7"/>
  <c r="E858" i="7"/>
  <c r="G858" i="7"/>
  <c r="D858" i="7"/>
  <c r="C858" i="7"/>
  <c r="AW857" i="7"/>
  <c r="AR857" i="7"/>
  <c r="AE857" i="7"/>
  <c r="AD857" i="7"/>
  <c r="G856" i="7"/>
  <c r="E856" i="7"/>
  <c r="G855" i="7"/>
  <c r="E855" i="7"/>
  <c r="L852" i="7"/>
  <c r="L850" i="7" s="1"/>
  <c r="J852" i="7"/>
  <c r="E852" i="7"/>
  <c r="G852" i="7" s="1"/>
  <c r="L851" i="7"/>
  <c r="I851" i="7"/>
  <c r="H851" i="7"/>
  <c r="J851" i="7" s="1"/>
  <c r="G851" i="7"/>
  <c r="C848" i="7"/>
  <c r="E847" i="7"/>
  <c r="G847" i="7"/>
  <c r="D847" i="7"/>
  <c r="C847" i="7"/>
  <c r="AW846" i="7"/>
  <c r="AT846" i="7"/>
  <c r="AR846" i="7"/>
  <c r="L843" i="7" s="1"/>
  <c r="AE846" i="7"/>
  <c r="AD846" i="7"/>
  <c r="G845" i="7"/>
  <c r="E845" i="7"/>
  <c r="G844" i="7"/>
  <c r="E844" i="7"/>
  <c r="L841" i="7"/>
  <c r="L839" i="7" s="1"/>
  <c r="L838" i="7" s="1"/>
  <c r="J841" i="7"/>
  <c r="E841" i="7"/>
  <c r="L840" i="7"/>
  <c r="J840" i="7"/>
  <c r="G840" i="7"/>
  <c r="C837" i="7"/>
  <c r="E836" i="7"/>
  <c r="G836" i="7"/>
  <c r="D836" i="7"/>
  <c r="C836" i="7"/>
  <c r="L830" i="7"/>
  <c r="L826" i="7"/>
  <c r="L825" i="7"/>
  <c r="L823" i="7"/>
  <c r="L822" i="7"/>
  <c r="L816" i="7"/>
  <c r="L815" i="7"/>
  <c r="L811" i="7"/>
  <c r="AX801" i="7"/>
  <c r="AT801" i="7"/>
  <c r="AR801" i="7"/>
  <c r="AO801" i="7"/>
  <c r="AN801" i="7"/>
  <c r="BA801" i="7"/>
  <c r="AZ801" i="7"/>
  <c r="AE801" i="7"/>
  <c r="AD801" i="7"/>
  <c r="K801" i="7"/>
  <c r="I801" i="7" s="1"/>
  <c r="C800" i="7"/>
  <c r="L799" i="7"/>
  <c r="AW801" i="7" s="1"/>
  <c r="J799" i="7"/>
  <c r="E799" i="7"/>
  <c r="G799" i="7"/>
  <c r="D799" i="7"/>
  <c r="B799" i="7"/>
  <c r="AE798" i="7"/>
  <c r="AD798" i="7"/>
  <c r="G797" i="7"/>
  <c r="E797" i="7"/>
  <c r="G796" i="7"/>
  <c r="E796" i="7"/>
  <c r="BA794" i="7"/>
  <c r="AZ794" i="7"/>
  <c r="AE794" i="7"/>
  <c r="AD794" i="7"/>
  <c r="E794" i="7"/>
  <c r="G794" i="7"/>
  <c r="D794" i="7"/>
  <c r="C794" i="7"/>
  <c r="B794" i="7"/>
  <c r="L792" i="7"/>
  <c r="J792" i="7"/>
  <c r="I792" i="7"/>
  <c r="H792" i="7"/>
  <c r="G792" i="7"/>
  <c r="L791" i="7"/>
  <c r="I791" i="7"/>
  <c r="H791" i="7"/>
  <c r="J791" i="7" s="1"/>
  <c r="G791" i="7"/>
  <c r="L790" i="7"/>
  <c r="L789" i="7" s="1"/>
  <c r="AW798" i="7" s="1"/>
  <c r="I790" i="7"/>
  <c r="H790" i="7"/>
  <c r="J790" i="7" s="1"/>
  <c r="G790" i="7"/>
  <c r="L782" i="7"/>
  <c r="AT798" i="7" s="1"/>
  <c r="L788" i="7"/>
  <c r="J788" i="7"/>
  <c r="E788" i="7"/>
  <c r="G788" i="7" s="1"/>
  <c r="L787" i="7"/>
  <c r="J787" i="7"/>
  <c r="G787" i="7"/>
  <c r="L786" i="7"/>
  <c r="I786" i="7"/>
  <c r="H786" i="7"/>
  <c r="J786" i="7" s="1"/>
  <c r="G786" i="7"/>
  <c r="L785" i="7"/>
  <c r="J785" i="7"/>
  <c r="G785" i="7"/>
  <c r="L784" i="7"/>
  <c r="J784" i="7"/>
  <c r="G784" i="7"/>
  <c r="E784" i="7"/>
  <c r="L783" i="7"/>
  <c r="J783" i="7"/>
  <c r="G783" i="7"/>
  <c r="L780" i="7"/>
  <c r="L779" i="7" s="1"/>
  <c r="J780" i="7"/>
  <c r="G780" i="7"/>
  <c r="C778" i="7"/>
  <c r="E777" i="7"/>
  <c r="G777" i="7"/>
  <c r="D777" i="7"/>
  <c r="C777" i="7"/>
  <c r="AT776" i="7"/>
  <c r="AR776" i="7"/>
  <c r="AO776" i="7"/>
  <c r="BA776" i="7"/>
  <c r="AZ776" i="7"/>
  <c r="AE776" i="7"/>
  <c r="AD776" i="7"/>
  <c r="L775" i="7"/>
  <c r="J775" i="7"/>
  <c r="E775" i="7"/>
  <c r="G775" i="7"/>
  <c r="D775" i="7"/>
  <c r="B775" i="7"/>
  <c r="AT774" i="7"/>
  <c r="AR774" i="7"/>
  <c r="AO774" i="7"/>
  <c r="BA774" i="7"/>
  <c r="AZ774" i="7"/>
  <c r="AE774" i="7"/>
  <c r="AD774" i="7"/>
  <c r="L773" i="7"/>
  <c r="K774" i="7" s="1"/>
  <c r="I774" i="7" s="1"/>
  <c r="J773" i="7"/>
  <c r="E773" i="7"/>
  <c r="G773" i="7"/>
  <c r="D773" i="7"/>
  <c r="B773" i="7"/>
  <c r="AT772" i="7"/>
  <c r="AO772" i="7"/>
  <c r="AE772" i="7"/>
  <c r="AD772" i="7"/>
  <c r="G771" i="7"/>
  <c r="E771" i="7"/>
  <c r="G770" i="7"/>
  <c r="E770" i="7"/>
  <c r="BA768" i="7"/>
  <c r="AZ768" i="7"/>
  <c r="AE768" i="7"/>
  <c r="AD768" i="7"/>
  <c r="E768" i="7"/>
  <c r="G768" i="7"/>
  <c r="D768" i="7"/>
  <c r="C768" i="7"/>
  <c r="B768" i="7"/>
  <c r="L766" i="7"/>
  <c r="L765" i="7" s="1"/>
  <c r="AW772" i="7" s="1"/>
  <c r="I766" i="7"/>
  <c r="H766" i="7"/>
  <c r="J766" i="7" s="1"/>
  <c r="G766" i="7"/>
  <c r="L764" i="7"/>
  <c r="L763" i="7" s="1"/>
  <c r="J764" i="7"/>
  <c r="G764" i="7"/>
  <c r="C762" i="7"/>
  <c r="E761" i="7"/>
  <c r="G761" i="7"/>
  <c r="D761" i="7"/>
  <c r="C761" i="7"/>
  <c r="AT760" i="7"/>
  <c r="AR760" i="7"/>
  <c r="AO760" i="7"/>
  <c r="AN760" i="7"/>
  <c r="BA760" i="7"/>
  <c r="AZ760" i="7"/>
  <c r="AE760" i="7"/>
  <c r="AD760" i="7"/>
  <c r="K760" i="7"/>
  <c r="L759" i="7"/>
  <c r="AW760" i="7" s="1"/>
  <c r="J759" i="7"/>
  <c r="E759" i="7"/>
  <c r="I760" i="7" s="1"/>
  <c r="G759" i="7"/>
  <c r="D759" i="7"/>
  <c r="B759" i="7"/>
  <c r="AT758" i="7"/>
  <c r="AR758" i="7"/>
  <c r="AO758" i="7"/>
  <c r="AN758" i="7"/>
  <c r="BA758" i="7"/>
  <c r="AZ758" i="7"/>
  <c r="AE758" i="7"/>
  <c r="AD758" i="7"/>
  <c r="K758" i="7"/>
  <c r="L757" i="7"/>
  <c r="AW758" i="7" s="1"/>
  <c r="J757" i="7"/>
  <c r="E757" i="7"/>
  <c r="G757" i="7"/>
  <c r="D757" i="7"/>
  <c r="B757" i="7"/>
  <c r="AT756" i="7"/>
  <c r="AO756" i="7"/>
  <c r="AE756" i="7"/>
  <c r="AD756" i="7"/>
  <c r="G755" i="7"/>
  <c r="E755" i="7"/>
  <c r="G754" i="7"/>
  <c r="E754" i="7"/>
  <c r="BA752" i="7"/>
  <c r="AZ752" i="7"/>
  <c r="AE752" i="7"/>
  <c r="AD752" i="7"/>
  <c r="E752" i="7"/>
  <c r="G752" i="7"/>
  <c r="D752" i="7"/>
  <c r="C752" i="7"/>
  <c r="B752" i="7"/>
  <c r="L751" i="7"/>
  <c r="L750" i="7"/>
  <c r="L749" i="7" s="1"/>
  <c r="J750" i="7"/>
  <c r="I750" i="7"/>
  <c r="H750" i="7"/>
  <c r="G750" i="7"/>
  <c r="L747" i="7"/>
  <c r="AR756" i="7" s="1"/>
  <c r="L753" i="7" s="1"/>
  <c r="L748" i="7"/>
  <c r="J748" i="7"/>
  <c r="G748" i="7"/>
  <c r="C746" i="7"/>
  <c r="E745" i="7"/>
  <c r="G745" i="7"/>
  <c r="D745" i="7"/>
  <c r="C745" i="7"/>
  <c r="AT744" i="7"/>
  <c r="AR744" i="7"/>
  <c r="L741" i="7" s="1"/>
  <c r="AE744" i="7"/>
  <c r="AD744" i="7"/>
  <c r="G743" i="7"/>
  <c r="E743" i="7"/>
  <c r="G742" i="7"/>
  <c r="E742" i="7"/>
  <c r="L739" i="7"/>
  <c r="I739" i="7"/>
  <c r="H739" i="7"/>
  <c r="J739" i="7" s="1"/>
  <c r="G739" i="7"/>
  <c r="L738" i="7"/>
  <c r="L737" i="7" s="1"/>
  <c r="AW744" i="7" s="1"/>
  <c r="J738" i="7"/>
  <c r="I738" i="7"/>
  <c r="H738" i="7"/>
  <c r="G738" i="7"/>
  <c r="L735" i="7"/>
  <c r="L734" i="7" s="1"/>
  <c r="L736" i="7"/>
  <c r="I736" i="7"/>
  <c r="J736" i="7" s="1"/>
  <c r="H736" i="7"/>
  <c r="G736" i="7"/>
  <c r="L733" i="7"/>
  <c r="L732" i="7" s="1"/>
  <c r="J733" i="7"/>
  <c r="G733" i="7"/>
  <c r="C731" i="7"/>
  <c r="E730" i="7"/>
  <c r="G730" i="7"/>
  <c r="D730" i="7"/>
  <c r="C730" i="7"/>
  <c r="AT729" i="7"/>
  <c r="AE729" i="7"/>
  <c r="AD729" i="7"/>
  <c r="G728" i="7"/>
  <c r="E728" i="7"/>
  <c r="G727" i="7"/>
  <c r="E727" i="7"/>
  <c r="L725" i="7"/>
  <c r="L722" i="7"/>
  <c r="AW729" i="7" s="1"/>
  <c r="L724" i="7"/>
  <c r="I724" i="7"/>
  <c r="J724" i="7" s="1"/>
  <c r="H724" i="7"/>
  <c r="G724" i="7"/>
  <c r="L723" i="7"/>
  <c r="I723" i="7"/>
  <c r="H723" i="7"/>
  <c r="J723" i="7" s="1"/>
  <c r="G723" i="7"/>
  <c r="L720" i="7"/>
  <c r="L719" i="7"/>
  <c r="AO729" i="7" s="1"/>
  <c r="L721" i="7"/>
  <c r="I721" i="7"/>
  <c r="H721" i="7"/>
  <c r="J721" i="7" s="1"/>
  <c r="G721" i="7"/>
  <c r="L717" i="7"/>
  <c r="L718" i="7"/>
  <c r="J718" i="7"/>
  <c r="G718" i="7"/>
  <c r="C716" i="7"/>
  <c r="E715" i="7"/>
  <c r="G715" i="7"/>
  <c r="D715" i="7"/>
  <c r="C715" i="7"/>
  <c r="AT714" i="7"/>
  <c r="AR714" i="7"/>
  <c r="AO714" i="7"/>
  <c r="BA714" i="7"/>
  <c r="AZ714" i="7"/>
  <c r="AE714" i="7"/>
  <c r="AD714" i="7"/>
  <c r="C713" i="7"/>
  <c r="L712" i="7"/>
  <c r="AX714" i="7" s="1"/>
  <c r="J712" i="7"/>
  <c r="E712" i="7"/>
  <c r="G712" i="7"/>
  <c r="D712" i="7"/>
  <c r="B712" i="7"/>
  <c r="AW711" i="7"/>
  <c r="AX711" i="7"/>
  <c r="AT711" i="7"/>
  <c r="AR711" i="7"/>
  <c r="AO711" i="7"/>
  <c r="AN711" i="7"/>
  <c r="BA711" i="7"/>
  <c r="AZ711" i="7"/>
  <c r="AE711" i="7"/>
  <c r="AD711" i="7"/>
  <c r="K711" i="7"/>
  <c r="C710" i="7"/>
  <c r="L709" i="7"/>
  <c r="J709" i="7"/>
  <c r="E709" i="7"/>
  <c r="I711" i="7" s="1"/>
  <c r="G709" i="7"/>
  <c r="D709" i="7"/>
  <c r="B709" i="7"/>
  <c r="AT708" i="7"/>
  <c r="AR708" i="7"/>
  <c r="AO708" i="7"/>
  <c r="AN708" i="7"/>
  <c r="BA708" i="7"/>
  <c r="AZ708" i="7"/>
  <c r="AE708" i="7"/>
  <c r="AD708" i="7"/>
  <c r="K708" i="7"/>
  <c r="L707" i="7"/>
  <c r="AW708" i="7" s="1"/>
  <c r="I707" i="7"/>
  <c r="H707" i="7"/>
  <c r="J707" i="7" s="1"/>
  <c r="E707" i="7"/>
  <c r="G707" i="7"/>
  <c r="D707" i="7"/>
  <c r="C707" i="7"/>
  <c r="B707" i="7"/>
  <c r="AW706" i="7"/>
  <c r="AT706" i="7"/>
  <c r="AR706" i="7"/>
  <c r="AO706" i="7"/>
  <c r="AN706" i="7"/>
  <c r="BA706" i="7"/>
  <c r="AZ706" i="7"/>
  <c r="AE706" i="7"/>
  <c r="AD706" i="7"/>
  <c r="K706" i="7"/>
  <c r="L705" i="7"/>
  <c r="I705" i="7"/>
  <c r="J705" i="7" s="1"/>
  <c r="H705" i="7"/>
  <c r="E705" i="7"/>
  <c r="I706" i="7" s="1"/>
  <c r="G705" i="7"/>
  <c r="D705" i="7"/>
  <c r="C705" i="7"/>
  <c r="B705" i="7"/>
  <c r="AE704" i="7"/>
  <c r="AD704" i="7"/>
  <c r="G703" i="7"/>
  <c r="E703" i="7"/>
  <c r="G702" i="7"/>
  <c r="E702" i="7"/>
  <c r="L699" i="7"/>
  <c r="I699" i="7"/>
  <c r="H699" i="7"/>
  <c r="J699" i="7" s="1"/>
  <c r="G699" i="7"/>
  <c r="L698" i="7"/>
  <c r="L696" i="7" s="1"/>
  <c r="AW704" i="7" s="1"/>
  <c r="I698" i="7"/>
  <c r="H698" i="7"/>
  <c r="J698" i="7" s="1"/>
  <c r="G698" i="7"/>
  <c r="L697" i="7"/>
  <c r="I697" i="7"/>
  <c r="J697" i="7" s="1"/>
  <c r="H697" i="7"/>
  <c r="G697" i="7"/>
  <c r="L695" i="7"/>
  <c r="J695" i="7"/>
  <c r="G695" i="7"/>
  <c r="L694" i="7"/>
  <c r="J694" i="7"/>
  <c r="G694" i="7"/>
  <c r="E694" i="7"/>
  <c r="L693" i="7"/>
  <c r="J693" i="7"/>
  <c r="I693" i="7"/>
  <c r="H693" i="7"/>
  <c r="G693" i="7"/>
  <c r="L692" i="7"/>
  <c r="J692" i="7"/>
  <c r="G692" i="7"/>
  <c r="E692" i="7"/>
  <c r="L691" i="7"/>
  <c r="J691" i="7"/>
  <c r="G691" i="7"/>
  <c r="L690" i="7"/>
  <c r="J690" i="7"/>
  <c r="E690" i="7"/>
  <c r="G690" i="7" s="1"/>
  <c r="L689" i="7"/>
  <c r="I689" i="7"/>
  <c r="H689" i="7"/>
  <c r="J689" i="7" s="1"/>
  <c r="G689" i="7"/>
  <c r="L688" i="7"/>
  <c r="J688" i="7"/>
  <c r="G688" i="7"/>
  <c r="E688" i="7"/>
  <c r="L687" i="7"/>
  <c r="J687" i="7"/>
  <c r="I687" i="7"/>
  <c r="H687" i="7"/>
  <c r="G687" i="7"/>
  <c r="L686" i="7"/>
  <c r="J686" i="7"/>
  <c r="E686" i="7"/>
  <c r="G686" i="7" s="1"/>
  <c r="L685" i="7"/>
  <c r="J685" i="7"/>
  <c r="G685" i="7"/>
  <c r="L684" i="7"/>
  <c r="L682" i="7" s="1"/>
  <c r="J684" i="7"/>
  <c r="E684" i="7"/>
  <c r="G684" i="7" s="1"/>
  <c r="L683" i="7"/>
  <c r="I683" i="7"/>
  <c r="H683" i="7"/>
  <c r="J683" i="7" s="1"/>
  <c r="G683" i="7"/>
  <c r="L679" i="7"/>
  <c r="L680" i="7"/>
  <c r="J680" i="7"/>
  <c r="G680" i="7"/>
  <c r="E678" i="7"/>
  <c r="G678" i="7"/>
  <c r="D678" i="7"/>
  <c r="C678" i="7"/>
  <c r="AW677" i="7"/>
  <c r="AT677" i="7"/>
  <c r="AE677" i="7"/>
  <c r="AD677" i="7"/>
  <c r="G676" i="7"/>
  <c r="E676" i="7"/>
  <c r="G675" i="7"/>
  <c r="E675" i="7"/>
  <c r="L672" i="7"/>
  <c r="L670" i="7" s="1"/>
  <c r="L669" i="7" s="1"/>
  <c r="AO677" i="7" s="1"/>
  <c r="J672" i="7"/>
  <c r="E672" i="7"/>
  <c r="L671" i="7"/>
  <c r="I671" i="7"/>
  <c r="H671" i="7"/>
  <c r="J671" i="7" s="1"/>
  <c r="G671" i="7"/>
  <c r="L668" i="7"/>
  <c r="L667" i="7" s="1"/>
  <c r="J668" i="7"/>
  <c r="G668" i="7"/>
  <c r="E666" i="7"/>
  <c r="G666" i="7"/>
  <c r="G672" i="7" s="1"/>
  <c r="D666" i="7"/>
  <c r="C666" i="7"/>
  <c r="AW665" i="7"/>
  <c r="AE665" i="7"/>
  <c r="AD665" i="7"/>
  <c r="G664" i="7"/>
  <c r="E664" i="7"/>
  <c r="G663" i="7"/>
  <c r="E663" i="7"/>
  <c r="L660" i="7"/>
  <c r="J660" i="7"/>
  <c r="E660" i="7"/>
  <c r="G660" i="7" s="1"/>
  <c r="L659" i="7"/>
  <c r="J659" i="7"/>
  <c r="I659" i="7"/>
  <c r="H659" i="7"/>
  <c r="G659" i="7"/>
  <c r="L658" i="7"/>
  <c r="J658" i="7"/>
  <c r="E658" i="7"/>
  <c r="L657" i="7"/>
  <c r="I657" i="7"/>
  <c r="H657" i="7"/>
  <c r="J657" i="7" s="1"/>
  <c r="G657" i="7"/>
  <c r="L653" i="7"/>
  <c r="AR665" i="7" s="1"/>
  <c r="L654" i="7"/>
  <c r="J654" i="7"/>
  <c r="G654" i="7"/>
  <c r="E652" i="7"/>
  <c r="G652" i="7"/>
  <c r="G658" i="7" s="1"/>
  <c r="D652" i="7"/>
  <c r="C652" i="7"/>
  <c r="AW651" i="7"/>
  <c r="AT651" i="7"/>
  <c r="AR651" i="7"/>
  <c r="L648" i="7" s="1"/>
  <c r="AE651" i="7"/>
  <c r="AD651" i="7"/>
  <c r="G650" i="7"/>
  <c r="E650" i="7"/>
  <c r="G649" i="7"/>
  <c r="E649" i="7"/>
  <c r="L644" i="7"/>
  <c r="L646" i="7"/>
  <c r="J646" i="7"/>
  <c r="E646" i="7"/>
  <c r="G646" i="7" s="1"/>
  <c r="L645" i="7"/>
  <c r="I645" i="7"/>
  <c r="H645" i="7"/>
  <c r="J645" i="7" s="1"/>
  <c r="G645" i="7"/>
  <c r="E642" i="7"/>
  <c r="G642" i="7"/>
  <c r="D642" i="7"/>
  <c r="C642" i="7"/>
  <c r="AE641" i="7"/>
  <c r="AD641" i="7"/>
  <c r="G640" i="7"/>
  <c r="E640" i="7"/>
  <c r="G639" i="7"/>
  <c r="E639" i="7"/>
  <c r="AW637" i="7"/>
  <c r="AN637" i="7"/>
  <c r="BA637" i="7"/>
  <c r="AZ637" i="7"/>
  <c r="AE637" i="7"/>
  <c r="AD637" i="7"/>
  <c r="L637" i="7"/>
  <c r="I637" i="7"/>
  <c r="H637" i="7"/>
  <c r="J637" i="7" s="1"/>
  <c r="E637" i="7"/>
  <c r="G637" i="7"/>
  <c r="D637" i="7"/>
  <c r="C637" i="7"/>
  <c r="B637" i="7"/>
  <c r="L635" i="7"/>
  <c r="L634" i="7" s="1"/>
  <c r="AW641" i="7" s="1"/>
  <c r="I635" i="7"/>
  <c r="J635" i="7" s="1"/>
  <c r="H635" i="7"/>
  <c r="G635" i="7"/>
  <c r="L633" i="7"/>
  <c r="J633" i="7"/>
  <c r="E633" i="7"/>
  <c r="G633" i="7" s="1"/>
  <c r="L632" i="7"/>
  <c r="J632" i="7"/>
  <c r="G632" i="7"/>
  <c r="L631" i="7"/>
  <c r="L629" i="7" s="1"/>
  <c r="J631" i="7"/>
  <c r="E631" i="7"/>
  <c r="L630" i="7"/>
  <c r="J630" i="7"/>
  <c r="G630" i="7"/>
  <c r="L626" i="7"/>
  <c r="AR641" i="7" s="1"/>
  <c r="L627" i="7"/>
  <c r="J627" i="7"/>
  <c r="G627" i="7"/>
  <c r="C625" i="7"/>
  <c r="E624" i="7"/>
  <c r="G624" i="7"/>
  <c r="G631" i="7" s="1"/>
  <c r="D624" i="7"/>
  <c r="C624" i="7"/>
  <c r="AW623" i="7"/>
  <c r="AR623" i="7"/>
  <c r="AE623" i="7"/>
  <c r="AD623" i="7"/>
  <c r="G622" i="7"/>
  <c r="E622" i="7"/>
  <c r="G621" i="7"/>
  <c r="E621" i="7"/>
  <c r="L616" i="7"/>
  <c r="L618" i="7"/>
  <c r="J618" i="7"/>
  <c r="E618" i="7"/>
  <c r="G618" i="7" s="1"/>
  <c r="L617" i="7"/>
  <c r="I617" i="7"/>
  <c r="H617" i="7"/>
  <c r="J617" i="7" s="1"/>
  <c r="G617" i="7"/>
  <c r="C614" i="7"/>
  <c r="E613" i="7"/>
  <c r="G613" i="7"/>
  <c r="D613" i="7"/>
  <c r="C613" i="7"/>
  <c r="C612" i="7"/>
  <c r="L606" i="7"/>
  <c r="L602" i="7"/>
  <c r="L601" i="7"/>
  <c r="L599" i="7"/>
  <c r="L598" i="7"/>
  <c r="L596" i="7" s="1"/>
  <c r="L592" i="7"/>
  <c r="L591" i="7"/>
  <c r="L587" i="7"/>
  <c r="AX577" i="7"/>
  <c r="AT577" i="7"/>
  <c r="AR577" i="7"/>
  <c r="AO577" i="7"/>
  <c r="BA577" i="7"/>
  <c r="AZ577" i="7"/>
  <c r="AE577" i="7"/>
  <c r="AD577" i="7"/>
  <c r="K577" i="7"/>
  <c r="C576" i="7"/>
  <c r="L575" i="7"/>
  <c r="AW577" i="7" s="1"/>
  <c r="J575" i="7"/>
  <c r="E575" i="7"/>
  <c r="I577" i="7" s="1"/>
  <c r="G575" i="7"/>
  <c r="D575" i="7"/>
  <c r="B575" i="7"/>
  <c r="AE574" i="7"/>
  <c r="AD574" i="7"/>
  <c r="G573" i="7"/>
  <c r="E573" i="7"/>
  <c r="G572" i="7"/>
  <c r="E572" i="7"/>
  <c r="BA570" i="7"/>
  <c r="AZ570" i="7"/>
  <c r="AE570" i="7"/>
  <c r="AD570" i="7"/>
  <c r="E570" i="7"/>
  <c r="G570" i="7"/>
  <c r="D570" i="7"/>
  <c r="C570" i="7"/>
  <c r="B570" i="7"/>
  <c r="L568" i="7"/>
  <c r="J568" i="7"/>
  <c r="I568" i="7"/>
  <c r="H568" i="7"/>
  <c r="G568" i="7"/>
  <c r="L567" i="7"/>
  <c r="L565" i="7" s="1"/>
  <c r="AW574" i="7" s="1"/>
  <c r="I567" i="7"/>
  <c r="H567" i="7"/>
  <c r="J567" i="7" s="1"/>
  <c r="G567" i="7"/>
  <c r="L566" i="7"/>
  <c r="J566" i="7"/>
  <c r="I566" i="7"/>
  <c r="H566" i="7"/>
  <c r="G566" i="7"/>
  <c r="L564" i="7"/>
  <c r="J564" i="7"/>
  <c r="G564" i="7"/>
  <c r="E564" i="7"/>
  <c r="L563" i="7"/>
  <c r="J563" i="7"/>
  <c r="G563" i="7"/>
  <c r="L562" i="7"/>
  <c r="J562" i="7"/>
  <c r="I562" i="7"/>
  <c r="H562" i="7"/>
  <c r="G562" i="7"/>
  <c r="L561" i="7"/>
  <c r="J561" i="7"/>
  <c r="G561" i="7"/>
  <c r="L560" i="7"/>
  <c r="L558" i="7" s="1"/>
  <c r="AT574" i="7" s="1"/>
  <c r="J560" i="7"/>
  <c r="G560" i="7"/>
  <c r="E560" i="7"/>
  <c r="L559" i="7"/>
  <c r="J559" i="7"/>
  <c r="G559" i="7"/>
  <c r="L555" i="7"/>
  <c r="AR574" i="7" s="1"/>
  <c r="L556" i="7"/>
  <c r="J556" i="7"/>
  <c r="G556" i="7"/>
  <c r="C554" i="7"/>
  <c r="E553" i="7"/>
  <c r="G553" i="7"/>
  <c r="D553" i="7"/>
  <c r="C553" i="7"/>
  <c r="AT552" i="7"/>
  <c r="AR552" i="7"/>
  <c r="AO552" i="7"/>
  <c r="AN552" i="7"/>
  <c r="BA552" i="7"/>
  <c r="AZ552" i="7"/>
  <c r="AE552" i="7"/>
  <c r="AD552" i="7"/>
  <c r="L551" i="7"/>
  <c r="K552" i="7" s="1"/>
  <c r="I552" i="7" s="1"/>
  <c r="J551" i="7"/>
  <c r="E551" i="7"/>
  <c r="G551" i="7"/>
  <c r="D551" i="7"/>
  <c r="B551" i="7"/>
  <c r="AT550" i="7"/>
  <c r="AR550" i="7"/>
  <c r="AO550" i="7"/>
  <c r="AN550" i="7"/>
  <c r="BA550" i="7"/>
  <c r="AZ550" i="7"/>
  <c r="AE550" i="7"/>
  <c r="AD550" i="7"/>
  <c r="L549" i="7"/>
  <c r="K550" i="7" s="1"/>
  <c r="I550" i="7" s="1"/>
  <c r="J549" i="7"/>
  <c r="E549" i="7"/>
  <c r="G549" i="7"/>
  <c r="D549" i="7"/>
  <c r="B549" i="7"/>
  <c r="AW548" i="7"/>
  <c r="AT548" i="7"/>
  <c r="AO548" i="7"/>
  <c r="AE548" i="7"/>
  <c r="AD548" i="7"/>
  <c r="G547" i="7"/>
  <c r="E547" i="7"/>
  <c r="G546" i="7"/>
  <c r="E546" i="7"/>
  <c r="BA544" i="7"/>
  <c r="AZ544" i="7"/>
  <c r="AE544" i="7"/>
  <c r="AD544" i="7"/>
  <c r="E544" i="7"/>
  <c r="G544" i="7"/>
  <c r="D544" i="7"/>
  <c r="C544" i="7"/>
  <c r="B544" i="7"/>
  <c r="L542" i="7"/>
  <c r="L541" i="7" s="1"/>
  <c r="J542" i="7"/>
  <c r="I542" i="7"/>
  <c r="H542" i="7"/>
  <c r="G542" i="7"/>
  <c r="L540" i="7"/>
  <c r="L539" i="7" s="1"/>
  <c r="AR548" i="7" s="1"/>
  <c r="L545" i="7" s="1"/>
  <c r="J540" i="7"/>
  <c r="G540" i="7"/>
  <c r="C538" i="7"/>
  <c r="E537" i="7"/>
  <c r="G537" i="7"/>
  <c r="D537" i="7"/>
  <c r="C537" i="7"/>
  <c r="AT536" i="7"/>
  <c r="AR536" i="7"/>
  <c r="AO536" i="7"/>
  <c r="BA536" i="7"/>
  <c r="AZ536" i="7"/>
  <c r="AE536" i="7"/>
  <c r="AD536" i="7"/>
  <c r="L535" i="7"/>
  <c r="J535" i="7"/>
  <c r="E535" i="7"/>
  <c r="G535" i="7"/>
  <c r="D535" i="7"/>
  <c r="B535" i="7"/>
  <c r="AT534" i="7"/>
  <c r="AR534" i="7"/>
  <c r="AO534" i="7"/>
  <c r="BA534" i="7"/>
  <c r="AZ534" i="7"/>
  <c r="AE534" i="7"/>
  <c r="AD534" i="7"/>
  <c r="K534" i="7"/>
  <c r="L533" i="7"/>
  <c r="J533" i="7"/>
  <c r="E533" i="7"/>
  <c r="I534" i="7" s="1"/>
  <c r="G533" i="7"/>
  <c r="D533" i="7"/>
  <c r="B533" i="7"/>
  <c r="AT532" i="7"/>
  <c r="AO532" i="7"/>
  <c r="AE532" i="7"/>
  <c r="AD532" i="7"/>
  <c r="G531" i="7"/>
  <c r="E531" i="7"/>
  <c r="G530" i="7"/>
  <c r="E530" i="7"/>
  <c r="BA528" i="7"/>
  <c r="AZ528" i="7"/>
  <c r="AE528" i="7"/>
  <c r="AD528" i="7"/>
  <c r="E528" i="7"/>
  <c r="G528" i="7"/>
  <c r="D528" i="7"/>
  <c r="C528" i="7"/>
  <c r="B528" i="7"/>
  <c r="L527" i="7"/>
  <c r="L525" i="7"/>
  <c r="AW532" i="7" s="1"/>
  <c r="L526" i="7"/>
  <c r="I526" i="7"/>
  <c r="H526" i="7"/>
  <c r="J526" i="7" s="1"/>
  <c r="G526" i="7"/>
  <c r="L523" i="7"/>
  <c r="AR532" i="7" s="1"/>
  <c r="L529" i="7" s="1"/>
  <c r="L524" i="7"/>
  <c r="J524" i="7"/>
  <c r="G524" i="7"/>
  <c r="C522" i="7"/>
  <c r="E521" i="7"/>
  <c r="G521" i="7"/>
  <c r="D521" i="7"/>
  <c r="C521" i="7"/>
  <c r="AT520" i="7"/>
  <c r="AE520" i="7"/>
  <c r="AD520" i="7"/>
  <c r="G519" i="7"/>
  <c r="E519" i="7"/>
  <c r="G518" i="7"/>
  <c r="E518" i="7"/>
  <c r="L515" i="7"/>
  <c r="L513" i="7" s="1"/>
  <c r="AW520" i="7" s="1"/>
  <c r="J515" i="7"/>
  <c r="I515" i="7"/>
  <c r="H515" i="7"/>
  <c r="G515" i="7"/>
  <c r="L514" i="7"/>
  <c r="J514" i="7"/>
  <c r="I514" i="7"/>
  <c r="H514" i="7"/>
  <c r="G514" i="7"/>
  <c r="L511" i="7"/>
  <c r="L510" i="7" s="1"/>
  <c r="AO520" i="7" s="1"/>
  <c r="L512" i="7"/>
  <c r="I512" i="7"/>
  <c r="J512" i="7" s="1"/>
  <c r="H512" i="7"/>
  <c r="G512" i="7"/>
  <c r="L508" i="7"/>
  <c r="L509" i="7"/>
  <c r="J509" i="7"/>
  <c r="G509" i="7"/>
  <c r="C507" i="7"/>
  <c r="E506" i="7"/>
  <c r="G506" i="7"/>
  <c r="D506" i="7"/>
  <c r="C506" i="7"/>
  <c r="AT505" i="7"/>
  <c r="AE505" i="7"/>
  <c r="AD505" i="7"/>
  <c r="G504" i="7"/>
  <c r="E504" i="7"/>
  <c r="G503" i="7"/>
  <c r="E503" i="7"/>
  <c r="L500" i="7"/>
  <c r="I500" i="7"/>
  <c r="H500" i="7"/>
  <c r="J500" i="7" s="1"/>
  <c r="G500" i="7"/>
  <c r="L499" i="7"/>
  <c r="L498" i="7" s="1"/>
  <c r="AW505" i="7" s="1"/>
  <c r="I499" i="7"/>
  <c r="J499" i="7" s="1"/>
  <c r="H499" i="7"/>
  <c r="G499" i="7"/>
  <c r="L496" i="7"/>
  <c r="L495" i="7"/>
  <c r="AO505" i="7" s="1"/>
  <c r="L497" i="7"/>
  <c r="I497" i="7"/>
  <c r="H497" i="7"/>
  <c r="J497" i="7" s="1"/>
  <c r="G497" i="7"/>
  <c r="L494" i="7"/>
  <c r="L493" i="7" s="1"/>
  <c r="J494" i="7"/>
  <c r="G494" i="7"/>
  <c r="C492" i="7"/>
  <c r="E491" i="7"/>
  <c r="G491" i="7"/>
  <c r="D491" i="7"/>
  <c r="C491" i="7"/>
  <c r="AT490" i="7"/>
  <c r="AR490" i="7"/>
  <c r="AO490" i="7"/>
  <c r="BA490" i="7"/>
  <c r="AZ490" i="7"/>
  <c r="AE490" i="7"/>
  <c r="AD490" i="7"/>
  <c r="C489" i="7"/>
  <c r="L488" i="7"/>
  <c r="J488" i="7"/>
  <c r="E488" i="7"/>
  <c r="G488" i="7"/>
  <c r="D488" i="7"/>
  <c r="B488" i="7"/>
  <c r="AT487" i="7"/>
  <c r="AR487" i="7"/>
  <c r="AO487" i="7"/>
  <c r="BA487" i="7"/>
  <c r="AZ487" i="7"/>
  <c r="AE487" i="7"/>
  <c r="AD487" i="7"/>
  <c r="K487" i="7"/>
  <c r="I487" i="7" s="1"/>
  <c r="C486" i="7"/>
  <c r="L485" i="7"/>
  <c r="J485" i="7"/>
  <c r="E485" i="7"/>
  <c r="G485" i="7"/>
  <c r="D485" i="7"/>
  <c r="B485" i="7"/>
  <c r="AT484" i="7"/>
  <c r="AR484" i="7"/>
  <c r="AO484" i="7"/>
  <c r="BA484" i="7"/>
  <c r="AZ484" i="7"/>
  <c r="AE484" i="7"/>
  <c r="AD484" i="7"/>
  <c r="K484" i="7"/>
  <c r="I484" i="7" s="1"/>
  <c r="L483" i="7"/>
  <c r="I483" i="7"/>
  <c r="J483" i="7" s="1"/>
  <c r="H483" i="7"/>
  <c r="E483" i="7"/>
  <c r="G483" i="7"/>
  <c r="D483" i="7"/>
  <c r="C483" i="7"/>
  <c r="B483" i="7"/>
  <c r="AT482" i="7"/>
  <c r="AR482" i="7"/>
  <c r="AO482" i="7"/>
  <c r="BA482" i="7"/>
  <c r="AZ482" i="7"/>
  <c r="AE482" i="7"/>
  <c r="AD482" i="7"/>
  <c r="K482" i="7"/>
  <c r="I482" i="7"/>
  <c r="L481" i="7"/>
  <c r="I481" i="7"/>
  <c r="H481" i="7"/>
  <c r="J481" i="7" s="1"/>
  <c r="E481" i="7"/>
  <c r="G481" i="7"/>
  <c r="D481" i="7"/>
  <c r="C481" i="7"/>
  <c r="B481" i="7"/>
  <c r="AR480" i="7"/>
  <c r="AE480" i="7"/>
  <c r="AD480" i="7"/>
  <c r="G479" i="7"/>
  <c r="E479" i="7"/>
  <c r="G478" i="7"/>
  <c r="E478" i="7"/>
  <c r="L475" i="7"/>
  <c r="I475" i="7"/>
  <c r="H475" i="7"/>
  <c r="J475" i="7" s="1"/>
  <c r="G475" i="7"/>
  <c r="L474" i="7"/>
  <c r="I474" i="7"/>
  <c r="J474" i="7" s="1"/>
  <c r="H474" i="7"/>
  <c r="G474" i="7"/>
  <c r="L473" i="7"/>
  <c r="L472" i="7" s="1"/>
  <c r="AW480" i="7" s="1"/>
  <c r="I473" i="7"/>
  <c r="J473" i="7" s="1"/>
  <c r="H473" i="7"/>
  <c r="G473" i="7"/>
  <c r="L471" i="7"/>
  <c r="J471" i="7"/>
  <c r="G471" i="7"/>
  <c r="L470" i="7"/>
  <c r="J470" i="7"/>
  <c r="E470" i="7"/>
  <c r="G470" i="7" s="1"/>
  <c r="L469" i="7"/>
  <c r="I469" i="7"/>
  <c r="H469" i="7"/>
  <c r="J469" i="7" s="1"/>
  <c r="G469" i="7"/>
  <c r="L468" i="7"/>
  <c r="J468" i="7"/>
  <c r="E468" i="7"/>
  <c r="G468" i="7" s="1"/>
  <c r="L467" i="7"/>
  <c r="J467" i="7"/>
  <c r="G467" i="7"/>
  <c r="L466" i="7"/>
  <c r="J466" i="7"/>
  <c r="G466" i="7"/>
  <c r="E466" i="7"/>
  <c r="L465" i="7"/>
  <c r="I465" i="7"/>
  <c r="J465" i="7" s="1"/>
  <c r="H465" i="7"/>
  <c r="G465" i="7"/>
  <c r="L464" i="7"/>
  <c r="J464" i="7"/>
  <c r="E464" i="7"/>
  <c r="L463" i="7"/>
  <c r="J463" i="7"/>
  <c r="I463" i="7"/>
  <c r="H463" i="7"/>
  <c r="G463" i="7"/>
  <c r="L462" i="7"/>
  <c r="J462" i="7"/>
  <c r="E462" i="7"/>
  <c r="L461" i="7"/>
  <c r="J461" i="7"/>
  <c r="G461" i="7"/>
  <c r="L460" i="7"/>
  <c r="J460" i="7"/>
  <c r="E460" i="7"/>
  <c r="L459" i="7"/>
  <c r="I459" i="7"/>
  <c r="H459" i="7"/>
  <c r="J459" i="7" s="1"/>
  <c r="G459" i="7"/>
  <c r="L455" i="7"/>
  <c r="L456" i="7"/>
  <c r="J456" i="7"/>
  <c r="G456" i="7"/>
  <c r="E454" i="7"/>
  <c r="G454" i="7"/>
  <c r="D454" i="7"/>
  <c r="C454" i="7"/>
  <c r="AW453" i="7"/>
  <c r="AE453" i="7"/>
  <c r="AD453" i="7"/>
  <c r="G452" i="7"/>
  <c r="E452" i="7"/>
  <c r="G451" i="7"/>
  <c r="E451" i="7"/>
  <c r="L448" i="7"/>
  <c r="L446" i="7" s="1"/>
  <c r="J448" i="7"/>
  <c r="E448" i="7"/>
  <c r="G448" i="7" s="1"/>
  <c r="L447" i="7"/>
  <c r="I447" i="7"/>
  <c r="H447" i="7"/>
  <c r="J447" i="7" s="1"/>
  <c r="G447" i="7"/>
  <c r="L443" i="7"/>
  <c r="L444" i="7"/>
  <c r="J444" i="7"/>
  <c r="G444" i="7"/>
  <c r="E442" i="7"/>
  <c r="G442" i="7"/>
  <c r="D442" i="7"/>
  <c r="C442" i="7"/>
  <c r="AW441" i="7"/>
  <c r="AE441" i="7"/>
  <c r="AD441" i="7"/>
  <c r="G440" i="7"/>
  <c r="E440" i="7"/>
  <c r="G439" i="7"/>
  <c r="E439" i="7"/>
  <c r="L436" i="7"/>
  <c r="J436" i="7"/>
  <c r="E436" i="7"/>
  <c r="G436" i="7" s="1"/>
  <c r="L435" i="7"/>
  <c r="J435" i="7"/>
  <c r="I435" i="7"/>
  <c r="H435" i="7"/>
  <c r="G435" i="7"/>
  <c r="L434" i="7"/>
  <c r="L432" i="7" s="1"/>
  <c r="J434" i="7"/>
  <c r="E434" i="7"/>
  <c r="G434" i="7" s="1"/>
  <c r="L433" i="7"/>
  <c r="J433" i="7"/>
  <c r="I433" i="7"/>
  <c r="H433" i="7"/>
  <c r="G433" i="7"/>
  <c r="L430" i="7"/>
  <c r="L429" i="7" s="1"/>
  <c r="J430" i="7"/>
  <c r="G430" i="7"/>
  <c r="E428" i="7"/>
  <c r="G428" i="7"/>
  <c r="D428" i="7"/>
  <c r="C428" i="7"/>
  <c r="AW427" i="7"/>
  <c r="AR427" i="7"/>
  <c r="L424" i="7" s="1"/>
  <c r="AE427" i="7"/>
  <c r="AD427" i="7"/>
  <c r="G426" i="7"/>
  <c r="E426" i="7"/>
  <c r="G425" i="7"/>
  <c r="E425" i="7"/>
  <c r="L423" i="7"/>
  <c r="L420" i="7"/>
  <c r="AT427" i="7" s="1"/>
  <c r="L419" i="7"/>
  <c r="AO427" i="7" s="1"/>
  <c r="L422" i="7"/>
  <c r="J422" i="7"/>
  <c r="E422" i="7"/>
  <c r="G422" i="7" s="1"/>
  <c r="L421" i="7"/>
  <c r="I421" i="7"/>
  <c r="J421" i="7" s="1"/>
  <c r="H421" i="7"/>
  <c r="G421" i="7"/>
  <c r="E418" i="7"/>
  <c r="G418" i="7"/>
  <c r="D418" i="7"/>
  <c r="C418" i="7"/>
  <c r="AE417" i="7"/>
  <c r="AD417" i="7"/>
  <c r="G416" i="7"/>
  <c r="E416" i="7"/>
  <c r="G415" i="7"/>
  <c r="E415" i="7"/>
  <c r="AW413" i="7"/>
  <c r="AN413" i="7"/>
  <c r="BA413" i="7"/>
  <c r="AZ413" i="7"/>
  <c r="AE413" i="7"/>
  <c r="AD413" i="7"/>
  <c r="L413" i="7"/>
  <c r="I413" i="7"/>
  <c r="H413" i="7"/>
  <c r="J413" i="7" s="1"/>
  <c r="E413" i="7"/>
  <c r="G413" i="7"/>
  <c r="D413" i="7"/>
  <c r="C413" i="7"/>
  <c r="B413" i="7"/>
  <c r="L411" i="7"/>
  <c r="L410" i="7" s="1"/>
  <c r="AW417" i="7" s="1"/>
  <c r="J411" i="7"/>
  <c r="I411" i="7"/>
  <c r="H411" i="7"/>
  <c r="G411" i="7"/>
  <c r="L409" i="7"/>
  <c r="J409" i="7"/>
  <c r="G409" i="7"/>
  <c r="E409" i="7"/>
  <c r="L408" i="7"/>
  <c r="J408" i="7"/>
  <c r="G408" i="7"/>
  <c r="L407" i="7"/>
  <c r="L405" i="7" s="1"/>
  <c r="J407" i="7"/>
  <c r="E407" i="7"/>
  <c r="G407" i="7" s="1"/>
  <c r="L406" i="7"/>
  <c r="J406" i="7"/>
  <c r="G406" i="7"/>
  <c r="L403" i="7"/>
  <c r="L402" i="7" s="1"/>
  <c r="J403" i="7"/>
  <c r="G403" i="7"/>
  <c r="C401" i="7"/>
  <c r="E400" i="7"/>
  <c r="G400" i="7"/>
  <c r="D400" i="7"/>
  <c r="C400" i="7"/>
  <c r="AW399" i="7"/>
  <c r="AR399" i="7"/>
  <c r="AO399" i="7"/>
  <c r="AE399" i="7"/>
  <c r="AD399" i="7"/>
  <c r="G398" i="7"/>
  <c r="E398" i="7"/>
  <c r="G397" i="7"/>
  <c r="E397" i="7"/>
  <c r="L394" i="7"/>
  <c r="L392" i="7" s="1"/>
  <c r="L391" i="7" s="1"/>
  <c r="J394" i="7"/>
  <c r="G394" i="7"/>
  <c r="E394" i="7"/>
  <c r="L393" i="7"/>
  <c r="I393" i="7"/>
  <c r="H393" i="7"/>
  <c r="J393" i="7" s="1"/>
  <c r="G393" i="7"/>
  <c r="C390" i="7"/>
  <c r="E389" i="7"/>
  <c r="G389" i="7"/>
  <c r="D389" i="7"/>
  <c r="C389" i="7"/>
  <c r="C388" i="7"/>
  <c r="L382" i="7"/>
  <c r="L378" i="7"/>
  <c r="L377" i="7"/>
  <c r="L375" i="7"/>
  <c r="L374" i="7"/>
  <c r="L372" i="7" s="1"/>
  <c r="L368" i="7"/>
  <c r="L367" i="7"/>
  <c r="L363" i="7"/>
  <c r="AW353" i="7"/>
  <c r="AT353" i="7"/>
  <c r="AR353" i="7"/>
  <c r="AO353" i="7"/>
  <c r="BA353" i="7"/>
  <c r="AZ353" i="7"/>
  <c r="AE353" i="7"/>
  <c r="AD353" i="7"/>
  <c r="C352" i="7"/>
  <c r="L351" i="7"/>
  <c r="AN353" i="7" s="1"/>
  <c r="I351" i="7"/>
  <c r="J351" i="7" s="1"/>
  <c r="H351" i="7"/>
  <c r="E351" i="7"/>
  <c r="G351" i="7"/>
  <c r="D351" i="7"/>
  <c r="C351" i="7"/>
  <c r="B351" i="7"/>
  <c r="AT350" i="7"/>
  <c r="AR350" i="7"/>
  <c r="AO350" i="7"/>
  <c r="BA350" i="7"/>
  <c r="AZ350" i="7"/>
  <c r="AE350" i="7"/>
  <c r="AD350" i="7"/>
  <c r="K350" i="7"/>
  <c r="I350" i="7"/>
  <c r="C349" i="7"/>
  <c r="L348" i="7"/>
  <c r="AW350" i="7" s="1"/>
  <c r="I348" i="7"/>
  <c r="H348" i="7"/>
  <c r="J348" i="7" s="1"/>
  <c r="E348" i="7"/>
  <c r="G348" i="7"/>
  <c r="D348" i="7"/>
  <c r="C348" i="7"/>
  <c r="B348" i="7"/>
  <c r="AT347" i="7"/>
  <c r="AR347" i="7"/>
  <c r="AO347" i="7"/>
  <c r="BA347" i="7"/>
  <c r="AZ347" i="7"/>
  <c r="AE347" i="7"/>
  <c r="AD347" i="7"/>
  <c r="K347" i="7"/>
  <c r="I347" i="7" s="1"/>
  <c r="L346" i="7"/>
  <c r="J346" i="7"/>
  <c r="E346" i="7"/>
  <c r="G346" i="7"/>
  <c r="D346" i="7"/>
  <c r="B346" i="7"/>
  <c r="AT345" i="7"/>
  <c r="AR345" i="7"/>
  <c r="AO345" i="7"/>
  <c r="BA345" i="7"/>
  <c r="AZ345" i="7"/>
  <c r="AE345" i="7"/>
  <c r="AD345" i="7"/>
  <c r="K345" i="7"/>
  <c r="I345" i="7"/>
  <c r="L344" i="7"/>
  <c r="J344" i="7"/>
  <c r="E344" i="7"/>
  <c r="G344" i="7"/>
  <c r="D344" i="7"/>
  <c r="B344" i="7"/>
  <c r="AT343" i="7"/>
  <c r="AO343" i="7"/>
  <c r="AE343" i="7"/>
  <c r="AD343" i="7"/>
  <c r="G342" i="7"/>
  <c r="E342" i="7"/>
  <c r="G341" i="7"/>
  <c r="E341" i="7"/>
  <c r="BA339" i="7"/>
  <c r="AZ339" i="7"/>
  <c r="AE339" i="7"/>
  <c r="AD339" i="7"/>
  <c r="E339" i="7"/>
  <c r="G339" i="7"/>
  <c r="D339" i="7"/>
  <c r="C339" i="7"/>
  <c r="B339" i="7"/>
  <c r="L336" i="7"/>
  <c r="AW343" i="7" s="1"/>
  <c r="L337" i="7"/>
  <c r="I337" i="7"/>
  <c r="H337" i="7"/>
  <c r="J337" i="7" s="1"/>
  <c r="G337" i="7"/>
  <c r="L335" i="7"/>
  <c r="L334" i="7" s="1"/>
  <c r="AR343" i="7" s="1"/>
  <c r="L340" i="7" s="1"/>
  <c r="J335" i="7"/>
  <c r="G335" i="7"/>
  <c r="C333" i="7"/>
  <c r="E332" i="7"/>
  <c r="G332" i="7"/>
  <c r="D332" i="7"/>
  <c r="C332" i="7"/>
  <c r="AW331" i="7"/>
  <c r="AX331" i="7"/>
  <c r="AT331" i="7"/>
  <c r="AR331" i="7"/>
  <c r="AO331" i="7"/>
  <c r="AN331" i="7"/>
  <c r="BA331" i="7"/>
  <c r="AZ331" i="7"/>
  <c r="AE331" i="7"/>
  <c r="AD331" i="7"/>
  <c r="K331" i="7"/>
  <c r="L330" i="7"/>
  <c r="J330" i="7"/>
  <c r="E330" i="7"/>
  <c r="I331" i="7" s="1"/>
  <c r="G330" i="7"/>
  <c r="D330" i="7"/>
  <c r="B330" i="7"/>
  <c r="AW329" i="7"/>
  <c r="AX329" i="7"/>
  <c r="AT329" i="7"/>
  <c r="AR329" i="7"/>
  <c r="AO329" i="7"/>
  <c r="AN329" i="7"/>
  <c r="BA329" i="7"/>
  <c r="AZ329" i="7"/>
  <c r="AE329" i="7"/>
  <c r="AD329" i="7"/>
  <c r="K329" i="7"/>
  <c r="L328" i="7"/>
  <c r="J328" i="7"/>
  <c r="E328" i="7"/>
  <c r="I329" i="7" s="1"/>
  <c r="G328" i="7"/>
  <c r="D328" i="7"/>
  <c r="B328" i="7"/>
  <c r="AT327" i="7"/>
  <c r="AO327" i="7"/>
  <c r="AE327" i="7"/>
  <c r="AD327" i="7"/>
  <c r="G326" i="7"/>
  <c r="E326" i="7"/>
  <c r="G325" i="7"/>
  <c r="E325" i="7"/>
  <c r="BA323" i="7"/>
  <c r="AZ323" i="7"/>
  <c r="AE323" i="7"/>
  <c r="AD323" i="7"/>
  <c r="E323" i="7"/>
  <c r="G323" i="7"/>
  <c r="D323" i="7"/>
  <c r="C323" i="7"/>
  <c r="B323" i="7"/>
  <c r="L321" i="7"/>
  <c r="L320" i="7" s="1"/>
  <c r="AW327" i="7" s="1"/>
  <c r="J321" i="7"/>
  <c r="I321" i="7"/>
  <c r="H321" i="7"/>
  <c r="G321" i="7"/>
  <c r="L318" i="7"/>
  <c r="L319" i="7"/>
  <c r="J319" i="7"/>
  <c r="G319" i="7"/>
  <c r="C317" i="7"/>
  <c r="E316" i="7"/>
  <c r="G316" i="7"/>
  <c r="D316" i="7"/>
  <c r="C316" i="7"/>
  <c r="AT315" i="7"/>
  <c r="AR315" i="7"/>
  <c r="AO315" i="7"/>
  <c r="BA315" i="7"/>
  <c r="AZ315" i="7"/>
  <c r="AE315" i="7"/>
  <c r="AD315" i="7"/>
  <c r="C314" i="7"/>
  <c r="L313" i="7"/>
  <c r="K315" i="7" s="1"/>
  <c r="I315" i="7" s="1"/>
  <c r="J313" i="7"/>
  <c r="E313" i="7"/>
  <c r="G313" i="7"/>
  <c r="D313" i="7"/>
  <c r="B313" i="7"/>
  <c r="AW312" i="7"/>
  <c r="AR312" i="7"/>
  <c r="AE312" i="7"/>
  <c r="AD312" i="7"/>
  <c r="G311" i="7"/>
  <c r="E311" i="7"/>
  <c r="G310" i="7"/>
  <c r="E310" i="7"/>
  <c r="BA308" i="7"/>
  <c r="AZ308" i="7"/>
  <c r="AE308" i="7"/>
  <c r="AD308" i="7"/>
  <c r="E308" i="7"/>
  <c r="G308" i="7"/>
  <c r="D308" i="7"/>
  <c r="C308" i="7"/>
  <c r="B308" i="7"/>
  <c r="L306" i="7"/>
  <c r="I306" i="7"/>
  <c r="H306" i="7"/>
  <c r="J306" i="7" s="1"/>
  <c r="G306" i="7"/>
  <c r="L305" i="7"/>
  <c r="I305" i="7"/>
  <c r="J305" i="7" s="1"/>
  <c r="H305" i="7"/>
  <c r="G305" i="7"/>
  <c r="L304" i="7"/>
  <c r="L303" i="7" s="1"/>
  <c r="J304" i="7"/>
  <c r="I304" i="7"/>
  <c r="H304" i="7"/>
  <c r="G304" i="7"/>
  <c r="L302" i="7"/>
  <c r="J302" i="7"/>
  <c r="E302" i="7"/>
  <c r="L301" i="7"/>
  <c r="J301" i="7"/>
  <c r="G301" i="7"/>
  <c r="L300" i="7"/>
  <c r="I300" i="7"/>
  <c r="H300" i="7"/>
  <c r="G300" i="7"/>
  <c r="L299" i="7"/>
  <c r="J299" i="7"/>
  <c r="G299" i="7"/>
  <c r="L298" i="7"/>
  <c r="L296" i="7" s="1"/>
  <c r="J298" i="7"/>
  <c r="E298" i="7"/>
  <c r="L297" i="7"/>
  <c r="J297" i="7"/>
  <c r="G297" i="7"/>
  <c r="L294" i="7"/>
  <c r="L293" i="7" s="1"/>
  <c r="J294" i="7"/>
  <c r="G294" i="7"/>
  <c r="C292" i="7"/>
  <c r="E291" i="7"/>
  <c r="G291" i="7"/>
  <c r="D291" i="7"/>
  <c r="C291" i="7"/>
  <c r="AT290" i="7"/>
  <c r="AR290" i="7"/>
  <c r="AO290" i="7"/>
  <c r="BA290" i="7"/>
  <c r="AZ290" i="7"/>
  <c r="AE290" i="7"/>
  <c r="AD290" i="7"/>
  <c r="K290" i="7"/>
  <c r="C289" i="7"/>
  <c r="L288" i="7"/>
  <c r="J288" i="7"/>
  <c r="E288" i="7"/>
  <c r="I290" i="7" s="1"/>
  <c r="G288" i="7"/>
  <c r="D288" i="7"/>
  <c r="B288" i="7"/>
  <c r="AW287" i="7"/>
  <c r="AE287" i="7"/>
  <c r="AD287" i="7"/>
  <c r="G286" i="7"/>
  <c r="E286" i="7"/>
  <c r="G285" i="7"/>
  <c r="E285" i="7"/>
  <c r="BA283" i="7"/>
  <c r="AZ283" i="7"/>
  <c r="AE283" i="7"/>
  <c r="AD283" i="7"/>
  <c r="E283" i="7"/>
  <c r="G283" i="7"/>
  <c r="D283" i="7"/>
  <c r="C283" i="7"/>
  <c r="B283" i="7"/>
  <c r="L279" i="7"/>
  <c r="L281" i="7"/>
  <c r="J281" i="7"/>
  <c r="E281" i="7"/>
  <c r="G281" i="7" s="1"/>
  <c r="L280" i="7"/>
  <c r="J280" i="7"/>
  <c r="G280" i="7"/>
  <c r="L277" i="7"/>
  <c r="J277" i="7"/>
  <c r="G277" i="7"/>
  <c r="L276" i="7"/>
  <c r="J276" i="7"/>
  <c r="G276" i="7"/>
  <c r="L275" i="7"/>
  <c r="L274" i="7" s="1"/>
  <c r="J275" i="7"/>
  <c r="G275" i="7"/>
  <c r="C273" i="7"/>
  <c r="E272" i="7"/>
  <c r="G272" i="7"/>
  <c r="D272" i="7"/>
  <c r="C272" i="7"/>
  <c r="AT271" i="7"/>
  <c r="AR271" i="7"/>
  <c r="AO271" i="7"/>
  <c r="AN271" i="7"/>
  <c r="BA271" i="7"/>
  <c r="AZ271" i="7"/>
  <c r="AE271" i="7"/>
  <c r="AD271" i="7"/>
  <c r="K271" i="7"/>
  <c r="I271" i="7"/>
  <c r="C270" i="7"/>
  <c r="L269" i="7"/>
  <c r="AW271" i="7" s="1"/>
  <c r="J269" i="7"/>
  <c r="E269" i="7"/>
  <c r="G269" i="7"/>
  <c r="D269" i="7"/>
  <c r="B269" i="7"/>
  <c r="AW268" i="7"/>
  <c r="AT268" i="7"/>
  <c r="AO268" i="7"/>
  <c r="AE268" i="7"/>
  <c r="AD268" i="7"/>
  <c r="G267" i="7"/>
  <c r="E267" i="7"/>
  <c r="G266" i="7"/>
  <c r="E266" i="7"/>
  <c r="BA264" i="7"/>
  <c r="AZ264" i="7"/>
  <c r="AE264" i="7"/>
  <c r="AD264" i="7"/>
  <c r="E264" i="7"/>
  <c r="G264" i="7"/>
  <c r="D264" i="7"/>
  <c r="C264" i="7"/>
  <c r="B264" i="7"/>
  <c r="L260" i="7"/>
  <c r="L259" i="7"/>
  <c r="L262" i="7"/>
  <c r="J262" i="7"/>
  <c r="E262" i="7"/>
  <c r="G262" i="7" s="1"/>
  <c r="L261" i="7"/>
  <c r="J261" i="7"/>
  <c r="G261" i="7"/>
  <c r="L255" i="7"/>
  <c r="AR268" i="7" s="1"/>
  <c r="L265" i="7" s="1"/>
  <c r="L258" i="7"/>
  <c r="J258" i="7"/>
  <c r="G258" i="7"/>
  <c r="L257" i="7"/>
  <c r="J257" i="7"/>
  <c r="G257" i="7"/>
  <c r="L256" i="7"/>
  <c r="J256" i="7"/>
  <c r="G256" i="7"/>
  <c r="C254" i="7"/>
  <c r="E253" i="7"/>
  <c r="G253" i="7"/>
  <c r="D253" i="7"/>
  <c r="C253" i="7"/>
  <c r="AX252" i="7"/>
  <c r="AT252" i="7"/>
  <c r="AR252" i="7"/>
  <c r="AO252" i="7"/>
  <c r="AN252" i="7"/>
  <c r="BA252" i="7"/>
  <c r="AZ252" i="7"/>
  <c r="AE252" i="7"/>
  <c r="AD252" i="7"/>
  <c r="K252" i="7"/>
  <c r="I252" i="7" s="1"/>
  <c r="C251" i="7"/>
  <c r="L250" i="7"/>
  <c r="AW252" i="7" s="1"/>
  <c r="J250" i="7"/>
  <c r="E250" i="7"/>
  <c r="G250" i="7"/>
  <c r="D250" i="7"/>
  <c r="B250" i="7"/>
  <c r="AE249" i="7"/>
  <c r="AD249" i="7"/>
  <c r="G248" i="7"/>
  <c r="E248" i="7"/>
  <c r="G247" i="7"/>
  <c r="E247" i="7"/>
  <c r="BA245" i="7"/>
  <c r="AZ245" i="7"/>
  <c r="AE245" i="7"/>
  <c r="AD245" i="7"/>
  <c r="E245" i="7"/>
  <c r="G245" i="7"/>
  <c r="D245" i="7"/>
  <c r="C245" i="7"/>
  <c r="B245" i="7"/>
  <c r="L243" i="7"/>
  <c r="J243" i="7"/>
  <c r="I243" i="7"/>
  <c r="H243" i="7"/>
  <c r="G243" i="7"/>
  <c r="L242" i="7"/>
  <c r="I242" i="7"/>
  <c r="H242" i="7"/>
  <c r="J242" i="7" s="1"/>
  <c r="G242" i="7"/>
  <c r="L241" i="7"/>
  <c r="J241" i="7"/>
  <c r="G241" i="7"/>
  <c r="L240" i="7"/>
  <c r="I240" i="7"/>
  <c r="J240" i="7" s="1"/>
  <c r="H240" i="7"/>
  <c r="G240" i="7"/>
  <c r="L239" i="7"/>
  <c r="J239" i="7"/>
  <c r="I239" i="7"/>
  <c r="H239" i="7"/>
  <c r="G239" i="7"/>
  <c r="L237" i="7"/>
  <c r="J237" i="7"/>
  <c r="G237" i="7"/>
  <c r="E237" i="7"/>
  <c r="L236" i="7"/>
  <c r="J236" i="7"/>
  <c r="G236" i="7"/>
  <c r="L235" i="7"/>
  <c r="I235" i="7"/>
  <c r="H235" i="7"/>
  <c r="J235" i="7" s="1"/>
  <c r="G235" i="7"/>
  <c r="L234" i="7"/>
  <c r="J234" i="7"/>
  <c r="G234" i="7"/>
  <c r="L233" i="7"/>
  <c r="L231" i="7" s="1"/>
  <c r="J233" i="7"/>
  <c r="E233" i="7"/>
  <c r="G233" i="7" s="1"/>
  <c r="L232" i="7"/>
  <c r="J232" i="7"/>
  <c r="G232" i="7"/>
  <c r="L229" i="7"/>
  <c r="L228" i="7" s="1"/>
  <c r="J229" i="7"/>
  <c r="G229" i="7"/>
  <c r="C227" i="7"/>
  <c r="E226" i="7"/>
  <c r="G226" i="7"/>
  <c r="D226" i="7"/>
  <c r="C226" i="7"/>
  <c r="L220" i="7"/>
  <c r="L219" i="7"/>
  <c r="L216" i="7"/>
  <c r="L215" i="7"/>
  <c r="L213" i="7"/>
  <c r="L210" i="7" s="1"/>
  <c r="L212" i="7"/>
  <c r="L205" i="7"/>
  <c r="L201" i="7"/>
  <c r="AT191" i="7"/>
  <c r="AO191" i="7"/>
  <c r="AE191" i="7"/>
  <c r="AD191" i="7"/>
  <c r="G190" i="7"/>
  <c r="E190" i="7"/>
  <c r="G189" i="7"/>
  <c r="E189" i="7"/>
  <c r="BA187" i="7"/>
  <c r="AZ187" i="7"/>
  <c r="AE187" i="7"/>
  <c r="AD187" i="7"/>
  <c r="E187" i="7"/>
  <c r="G187" i="7"/>
  <c r="D187" i="7"/>
  <c r="C187" i="7"/>
  <c r="B187" i="7"/>
  <c r="L185" i="7"/>
  <c r="J185" i="7"/>
  <c r="I185" i="7"/>
  <c r="H185" i="7"/>
  <c r="G185" i="7"/>
  <c r="L184" i="7"/>
  <c r="J184" i="7"/>
  <c r="G184" i="7"/>
  <c r="L183" i="7"/>
  <c r="J183" i="7"/>
  <c r="G183" i="7"/>
  <c r="L181" i="7"/>
  <c r="L180" i="7" s="1"/>
  <c r="J181" i="7"/>
  <c r="G181" i="7"/>
  <c r="E179" i="7"/>
  <c r="G179" i="7"/>
  <c r="D179" i="7"/>
  <c r="C179" i="7"/>
  <c r="AW178" i="7"/>
  <c r="AT178" i="7"/>
  <c r="AR178" i="7"/>
  <c r="AO178" i="7"/>
  <c r="AN178" i="7"/>
  <c r="BA178" i="7"/>
  <c r="AZ178" i="7"/>
  <c r="AE178" i="7"/>
  <c r="AD178" i="7"/>
  <c r="L177" i="7"/>
  <c r="K178" i="7" s="1"/>
  <c r="I177" i="7"/>
  <c r="J177" i="7" s="1"/>
  <c r="H177" i="7"/>
  <c r="E177" i="7"/>
  <c r="I178" i="7" s="1"/>
  <c r="G177" i="7"/>
  <c r="D177" i="7"/>
  <c r="C177" i="7"/>
  <c r="B177" i="7"/>
  <c r="AW176" i="7"/>
  <c r="AE176" i="7"/>
  <c r="AD176" i="7"/>
  <c r="G175" i="7"/>
  <c r="E175" i="7"/>
  <c r="G174" i="7"/>
  <c r="E174" i="7"/>
  <c r="BA172" i="7"/>
  <c r="AZ172" i="7"/>
  <c r="AE172" i="7"/>
  <c r="AD172" i="7"/>
  <c r="E172" i="7"/>
  <c r="G172" i="7"/>
  <c r="D172" i="7"/>
  <c r="C172" i="7"/>
  <c r="B172" i="7"/>
  <c r="L170" i="7"/>
  <c r="L166" i="7" s="1"/>
  <c r="AT176" i="7" s="1"/>
  <c r="J170" i="7"/>
  <c r="G170" i="7"/>
  <c r="E170" i="7"/>
  <c r="L169" i="7"/>
  <c r="J169" i="7"/>
  <c r="G169" i="7"/>
  <c r="L168" i="7"/>
  <c r="J168" i="7"/>
  <c r="E168" i="7"/>
  <c r="L167" i="7"/>
  <c r="J167" i="7"/>
  <c r="G167" i="7"/>
  <c r="L164" i="7"/>
  <c r="L163" i="7" s="1"/>
  <c r="J164" i="7"/>
  <c r="G164" i="7"/>
  <c r="E162" i="7"/>
  <c r="G162" i="7"/>
  <c r="D162" i="7"/>
  <c r="C162" i="7"/>
  <c r="AW161" i="7"/>
  <c r="AE161" i="7"/>
  <c r="AD161" i="7"/>
  <c r="G160" i="7"/>
  <c r="E160" i="7"/>
  <c r="G159" i="7"/>
  <c r="E159" i="7"/>
  <c r="BA157" i="7"/>
  <c r="AZ157" i="7"/>
  <c r="AE157" i="7"/>
  <c r="AD157" i="7"/>
  <c r="E157" i="7"/>
  <c r="G157" i="7"/>
  <c r="D157" i="7"/>
  <c r="C157" i="7"/>
  <c r="B157" i="7"/>
  <c r="L150" i="7"/>
  <c r="AO161" i="7" s="1"/>
  <c r="L155" i="7"/>
  <c r="L151" i="7" s="1"/>
  <c r="AT161" i="7" s="1"/>
  <c r="J155" i="7"/>
  <c r="E155" i="7"/>
  <c r="G155" i="7" s="1"/>
  <c r="L154" i="7"/>
  <c r="J154" i="7"/>
  <c r="G154" i="7"/>
  <c r="L153" i="7"/>
  <c r="J153" i="7"/>
  <c r="E153" i="7"/>
  <c r="G153" i="7" s="1"/>
  <c r="L152" i="7"/>
  <c r="J152" i="7"/>
  <c r="G152" i="7"/>
  <c r="L148" i="7"/>
  <c r="L149" i="7"/>
  <c r="J149" i="7"/>
  <c r="G149" i="7"/>
  <c r="C147" i="7"/>
  <c r="E146" i="7"/>
  <c r="G146" i="7"/>
  <c r="D146" i="7"/>
  <c r="C146" i="7"/>
  <c r="AU145" i="7"/>
  <c r="AS145" i="7"/>
  <c r="AP145" i="7"/>
  <c r="BA145" i="7"/>
  <c r="AZ145" i="7"/>
  <c r="AE145" i="7"/>
  <c r="AD145" i="7"/>
  <c r="C144" i="7"/>
  <c r="L143" i="7"/>
  <c r="J143" i="7"/>
  <c r="E143" i="7"/>
  <c r="G143" i="7"/>
  <c r="D143" i="7"/>
  <c r="C143" i="7"/>
  <c r="AW142" i="7"/>
  <c r="AR142" i="7"/>
  <c r="AE142" i="7"/>
  <c r="AD142" i="7"/>
  <c r="G141" i="7"/>
  <c r="E141" i="7"/>
  <c r="G140" i="7"/>
  <c r="E140" i="7"/>
  <c r="L137" i="7"/>
  <c r="L135" i="7" s="1"/>
  <c r="J137" i="7"/>
  <c r="E137" i="7"/>
  <c r="G137" i="7" s="1"/>
  <c r="L136" i="7"/>
  <c r="I136" i="7"/>
  <c r="H136" i="7"/>
  <c r="G136" i="7"/>
  <c r="C133" i="7"/>
  <c r="E132" i="7"/>
  <c r="G132" i="7"/>
  <c r="D132" i="7"/>
  <c r="C132" i="7"/>
  <c r="AT131" i="7"/>
  <c r="AR131" i="7"/>
  <c r="AO131" i="7"/>
  <c r="BA131" i="7"/>
  <c r="AZ131" i="7"/>
  <c r="AE131" i="7"/>
  <c r="AD131" i="7"/>
  <c r="L130" i="7"/>
  <c r="J130" i="7"/>
  <c r="E130" i="7"/>
  <c r="G130" i="7"/>
  <c r="D130" i="7"/>
  <c r="C130" i="7"/>
  <c r="B130" i="7"/>
  <c r="AW129" i="7"/>
  <c r="AO129" i="7"/>
  <c r="AE129" i="7"/>
  <c r="AD129" i="7"/>
  <c r="G128" i="7"/>
  <c r="E128" i="7"/>
  <c r="G127" i="7"/>
  <c r="E127" i="7"/>
  <c r="BA125" i="7"/>
  <c r="AZ125" i="7"/>
  <c r="AE125" i="7"/>
  <c r="AD125" i="7"/>
  <c r="E125" i="7"/>
  <c r="G125" i="7"/>
  <c r="D125" i="7"/>
  <c r="C125" i="7"/>
  <c r="B125" i="7"/>
  <c r="L124" i="7"/>
  <c r="L121" i="7"/>
  <c r="AT129" i="7" s="1"/>
  <c r="L120" i="7"/>
  <c r="L123" i="7"/>
  <c r="J123" i="7"/>
  <c r="E123" i="7"/>
  <c r="L122" i="7"/>
  <c r="J122" i="7"/>
  <c r="G122" i="7"/>
  <c r="L119" i="7"/>
  <c r="L118" i="7" s="1"/>
  <c r="AR129" i="7" s="1"/>
  <c r="J119" i="7"/>
  <c r="G119" i="7"/>
  <c r="C117" i="7"/>
  <c r="E116" i="7"/>
  <c r="G116" i="7"/>
  <c r="D116" i="7"/>
  <c r="C116" i="7"/>
  <c r="AT115" i="7"/>
  <c r="AR115" i="7"/>
  <c r="AO115" i="7"/>
  <c r="BA115" i="7"/>
  <c r="AZ115" i="7"/>
  <c r="AE115" i="7"/>
  <c r="AD115" i="7"/>
  <c r="L114" i="7"/>
  <c r="J114" i="7"/>
  <c r="E114" i="7"/>
  <c r="G114" i="7"/>
  <c r="D114" i="7"/>
  <c r="C114" i="7"/>
  <c r="B114" i="7"/>
  <c r="AW113" i="7"/>
  <c r="AE113" i="7"/>
  <c r="AD113" i="7"/>
  <c r="G112" i="7"/>
  <c r="E112" i="7"/>
  <c r="G111" i="7"/>
  <c r="E111" i="7"/>
  <c r="BA109" i="7"/>
  <c r="AZ109" i="7"/>
  <c r="AE109" i="7"/>
  <c r="AD109" i="7"/>
  <c r="E109" i="7"/>
  <c r="G109" i="7"/>
  <c r="D109" i="7"/>
  <c r="C109" i="7"/>
  <c r="B109" i="7"/>
  <c r="L105" i="7"/>
  <c r="AT113" i="7" s="1"/>
  <c r="L104" i="7"/>
  <c r="AO113" i="7" s="1"/>
  <c r="L107" i="7"/>
  <c r="J107" i="7"/>
  <c r="E107" i="7"/>
  <c r="L106" i="7"/>
  <c r="J106" i="7"/>
  <c r="G106" i="7"/>
  <c r="L103" i="7"/>
  <c r="L102" i="7" s="1"/>
  <c r="J103" i="7"/>
  <c r="G103" i="7"/>
  <c r="C101" i="7"/>
  <c r="E100" i="7"/>
  <c r="G100" i="7"/>
  <c r="G107" i="7" s="1"/>
  <c r="D100" i="7"/>
  <c r="C100" i="7"/>
  <c r="AW99" i="7"/>
  <c r="AR99" i="7"/>
  <c r="AE99" i="7"/>
  <c r="AD99" i="7"/>
  <c r="G98" i="7"/>
  <c r="E98" i="7"/>
  <c r="G97" i="7"/>
  <c r="E97" i="7"/>
  <c r="L93" i="7"/>
  <c r="L94" i="7"/>
  <c r="I94" i="7"/>
  <c r="H94" i="7"/>
  <c r="J94" i="7" s="1"/>
  <c r="G94" i="7"/>
  <c r="F94" i="7"/>
  <c r="L92" i="7"/>
  <c r="J92" i="7"/>
  <c r="G92" i="7"/>
  <c r="F92" i="7"/>
  <c r="E92" i="7"/>
  <c r="L91" i="7"/>
  <c r="J91" i="7"/>
  <c r="G91" i="7"/>
  <c r="F91" i="7"/>
  <c r="L90" i="7"/>
  <c r="L88" i="7" s="1"/>
  <c r="J90" i="7"/>
  <c r="F90" i="7"/>
  <c r="G90" i="7" s="1"/>
  <c r="E90" i="7"/>
  <c r="L89" i="7"/>
  <c r="J89" i="7"/>
  <c r="G89" i="7"/>
  <c r="F89" i="7"/>
  <c r="L86" i="7"/>
  <c r="L85" i="7" s="1"/>
  <c r="J86" i="7"/>
  <c r="G86" i="7"/>
  <c r="F86" i="7"/>
  <c r="E83" i="7"/>
  <c r="G83" i="7"/>
  <c r="D83" i="7"/>
  <c r="C83" i="7"/>
  <c r="AE82" i="7"/>
  <c r="AD82" i="7"/>
  <c r="G81" i="7"/>
  <c r="E81" i="7"/>
  <c r="G80" i="7"/>
  <c r="E80" i="7"/>
  <c r="AW78" i="7"/>
  <c r="AN78" i="7"/>
  <c r="BA78" i="7"/>
  <c r="AZ78" i="7"/>
  <c r="AE78" i="7"/>
  <c r="AD78" i="7"/>
  <c r="L78" i="7"/>
  <c r="I78" i="7"/>
  <c r="H78" i="7"/>
  <c r="J78" i="7" s="1"/>
  <c r="E78" i="7"/>
  <c r="G78" i="7"/>
  <c r="D78" i="7"/>
  <c r="C78" i="7"/>
  <c r="B78" i="7"/>
  <c r="L75" i="7"/>
  <c r="AW82" i="7" s="1"/>
  <c r="L76" i="7"/>
  <c r="I76" i="7"/>
  <c r="H76" i="7"/>
  <c r="J76" i="7" s="1"/>
  <c r="G76" i="7"/>
  <c r="L74" i="7"/>
  <c r="J74" i="7"/>
  <c r="E74" i="7"/>
  <c r="L73" i="7"/>
  <c r="J73" i="7"/>
  <c r="G73" i="7"/>
  <c r="L72" i="7"/>
  <c r="L70" i="7" s="1"/>
  <c r="J72" i="7"/>
  <c r="E72" i="7"/>
  <c r="L71" i="7"/>
  <c r="J71" i="7"/>
  <c r="G71" i="7"/>
  <c r="L68" i="7"/>
  <c r="L67" i="7" s="1"/>
  <c r="J68" i="7"/>
  <c r="G68" i="7"/>
  <c r="C66" i="7"/>
  <c r="E65" i="7"/>
  <c r="G65" i="7"/>
  <c r="G72" i="7" s="1"/>
  <c r="D65" i="7"/>
  <c r="C65" i="7"/>
  <c r="AW64" i="7"/>
  <c r="AR64" i="7"/>
  <c r="AE64" i="7"/>
  <c r="AD64" i="7"/>
  <c r="G63" i="7"/>
  <c r="E63" i="7"/>
  <c r="G62" i="7"/>
  <c r="E62" i="7"/>
  <c r="L57" i="7"/>
  <c r="L59" i="7"/>
  <c r="J59" i="7"/>
  <c r="E59" i="7"/>
  <c r="G59" i="7" s="1"/>
  <c r="L58" i="7"/>
  <c r="J58" i="7"/>
  <c r="G58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R772" i="7" l="1"/>
  <c r="L769" i="7" s="1"/>
  <c r="L767" i="7"/>
  <c r="L230" i="7"/>
  <c r="AO249" i="7" s="1"/>
  <c r="AT249" i="7"/>
  <c r="L362" i="7" s="1"/>
  <c r="AT453" i="7"/>
  <c r="L445" i="7"/>
  <c r="AO453" i="7" s="1"/>
  <c r="R148" i="9"/>
  <c r="M148" i="9"/>
  <c r="D57" i="8"/>
  <c r="AR161" i="7"/>
  <c r="L158" i="7" s="1"/>
  <c r="AR191" i="7"/>
  <c r="L188" i="7" s="1"/>
  <c r="L557" i="7"/>
  <c r="J300" i="7"/>
  <c r="I536" i="7"/>
  <c r="L681" i="7"/>
  <c r="L953" i="7"/>
  <c r="L501" i="7"/>
  <c r="L431" i="7"/>
  <c r="AT441" i="7"/>
  <c r="AX536" i="7"/>
  <c r="AW536" i="7"/>
  <c r="AN536" i="7"/>
  <c r="AT641" i="7"/>
  <c r="L638" i="7" s="1"/>
  <c r="L628" i="7"/>
  <c r="L338" i="7"/>
  <c r="AR520" i="7"/>
  <c r="L517" i="7" s="1"/>
  <c r="L516" i="7"/>
  <c r="D76" i="8"/>
  <c r="M111" i="9"/>
  <c r="D42" i="8"/>
  <c r="R111" i="9"/>
  <c r="L182" i="7"/>
  <c r="AW191" i="7" s="1"/>
  <c r="K1048" i="7"/>
  <c r="I1048" i="7" s="1"/>
  <c r="BK1048" i="7"/>
  <c r="L1264" i="7" s="1"/>
  <c r="L1262" i="7" s="1"/>
  <c r="AW1048" i="7"/>
  <c r="AY1048" i="7"/>
  <c r="L1077" i="7" s="1"/>
  <c r="AN1048" i="7"/>
  <c r="AR417" i="7"/>
  <c r="L165" i="7"/>
  <c r="AO176" i="7" s="1"/>
  <c r="L95" i="7"/>
  <c r="AW290" i="7"/>
  <c r="AX290" i="7"/>
  <c r="AN290" i="7"/>
  <c r="G302" i="7"/>
  <c r="AT399" i="7"/>
  <c r="AW487" i="7"/>
  <c r="AX487" i="7"/>
  <c r="L605" i="7" s="1"/>
  <c r="AN487" i="7"/>
  <c r="AW534" i="7"/>
  <c r="AX534" i="7"/>
  <c r="AN534" i="7"/>
  <c r="AR798" i="7"/>
  <c r="L795" i="7" s="1"/>
  <c r="D62" i="8"/>
  <c r="R106" i="9"/>
  <c r="M106" i="9"/>
  <c r="BB145" i="7"/>
  <c r="AN145" i="7"/>
  <c r="K145" i="7"/>
  <c r="I145" i="7" s="1"/>
  <c r="AR327" i="7"/>
  <c r="L324" i="7" s="1"/>
  <c r="L322" i="7"/>
  <c r="AT99" i="7"/>
  <c r="L96" i="7" s="1"/>
  <c r="L87" i="7"/>
  <c r="AO99" i="7" s="1"/>
  <c r="AT82" i="7"/>
  <c r="L69" i="7"/>
  <c r="AO82" i="7" s="1"/>
  <c r="L404" i="7"/>
  <c r="AO417" i="7" s="1"/>
  <c r="AT417" i="7"/>
  <c r="AO744" i="7"/>
  <c r="AW756" i="7"/>
  <c r="O82" i="9"/>
  <c r="T82" i="9"/>
  <c r="L849" i="7"/>
  <c r="AT857" i="7"/>
  <c r="R18" i="9"/>
  <c r="M18" i="9"/>
  <c r="D53" i="8"/>
  <c r="K536" i="7"/>
  <c r="L437" i="7"/>
  <c r="AR441" i="7"/>
  <c r="L438" i="7" s="1"/>
  <c r="K776" i="7"/>
  <c r="I776" i="7" s="1"/>
  <c r="AW776" i="7"/>
  <c r="L1185" i="7" s="1"/>
  <c r="L1183" i="7" s="1"/>
  <c r="AX776" i="7"/>
  <c r="AN776" i="7"/>
  <c r="M82" i="9"/>
  <c r="AR453" i="7"/>
  <c r="L458" i="7"/>
  <c r="L1033" i="7"/>
  <c r="AT1046" i="7"/>
  <c r="L1043" i="7" s="1"/>
  <c r="R76" i="9"/>
  <c r="M76" i="9"/>
  <c r="L134" i="7"/>
  <c r="AT142" i="7"/>
  <c r="L139" i="7" s="1"/>
  <c r="L543" i="7"/>
  <c r="L906" i="7"/>
  <c r="AW490" i="7"/>
  <c r="AX490" i="7"/>
  <c r="AN490" i="7"/>
  <c r="K490" i="7"/>
  <c r="I490" i="7" s="1"/>
  <c r="AR176" i="7"/>
  <c r="L173" i="7" s="1"/>
  <c r="L171" i="7"/>
  <c r="AR113" i="7"/>
  <c r="L108" i="7"/>
  <c r="L126" i="7"/>
  <c r="J136" i="7"/>
  <c r="AW482" i="7"/>
  <c r="AN482" i="7"/>
  <c r="AW484" i="7"/>
  <c r="AN484" i="7"/>
  <c r="L615" i="7"/>
  <c r="AT623" i="7"/>
  <c r="AT704" i="7"/>
  <c r="L1106" i="7"/>
  <c r="AW1134" i="7" s="1"/>
  <c r="R82" i="9"/>
  <c r="G74" i="7"/>
  <c r="AW115" i="7"/>
  <c r="K115" i="7"/>
  <c r="I115" i="7" s="1"/>
  <c r="AN115" i="7"/>
  <c r="L238" i="7"/>
  <c r="AW249" i="7" s="1"/>
  <c r="G298" i="7"/>
  <c r="AW347" i="7"/>
  <c r="AX347" i="7"/>
  <c r="AN347" i="7"/>
  <c r="AR505" i="7"/>
  <c r="L502" i="7" s="1"/>
  <c r="L700" i="7"/>
  <c r="L1214" i="7"/>
  <c r="L1212" i="7" s="1"/>
  <c r="AR677" i="7"/>
  <c r="L674" i="7" s="1"/>
  <c r="L673" i="7"/>
  <c r="G168" i="7"/>
  <c r="L278" i="7"/>
  <c r="AO287" i="7" s="1"/>
  <c r="AT287" i="7"/>
  <c r="L395" i="7"/>
  <c r="L571" i="7"/>
  <c r="AR287" i="7"/>
  <c r="L284" i="7" s="1"/>
  <c r="AR82" i="7"/>
  <c r="L207" i="7" s="1"/>
  <c r="T28" i="9"/>
  <c r="D77" i="8"/>
  <c r="AW131" i="7"/>
  <c r="AN131" i="7"/>
  <c r="K131" i="7"/>
  <c r="I131" i="7" s="1"/>
  <c r="AR249" i="7"/>
  <c r="L263" i="7"/>
  <c r="L282" i="7"/>
  <c r="L295" i="7"/>
  <c r="AO312" i="7" s="1"/>
  <c r="AT312" i="7"/>
  <c r="L309" i="7" s="1"/>
  <c r="L56" i="7"/>
  <c r="AT64" i="7"/>
  <c r="G123" i="7"/>
  <c r="L156" i="7"/>
  <c r="AW345" i="7"/>
  <c r="AX345" i="7"/>
  <c r="AN345" i="7"/>
  <c r="G460" i="7"/>
  <c r="G464" i="7"/>
  <c r="G462" i="7"/>
  <c r="F27" i="8"/>
  <c r="D21" i="8"/>
  <c r="R160" i="9"/>
  <c r="M160" i="9"/>
  <c r="K714" i="7"/>
  <c r="I714" i="7" s="1"/>
  <c r="AR975" i="7"/>
  <c r="L972" i="7" s="1"/>
  <c r="L1023" i="7"/>
  <c r="D27" i="8"/>
  <c r="AN315" i="7"/>
  <c r="AR704" i="7"/>
  <c r="L877" i="7"/>
  <c r="D63" i="8"/>
  <c r="T120" i="9"/>
  <c r="M144" i="9"/>
  <c r="D72" i="8"/>
  <c r="R144" i="9"/>
  <c r="O120" i="9"/>
  <c r="F63" i="8" s="1"/>
  <c r="AT956" i="7"/>
  <c r="L1057" i="7" s="1"/>
  <c r="L943" i="7"/>
  <c r="AX315" i="7"/>
  <c r="AW550" i="7"/>
  <c r="AW552" i="7"/>
  <c r="J971" i="7"/>
  <c r="T10" i="9"/>
  <c r="M23" i="9"/>
  <c r="D67" i="8"/>
  <c r="R23" i="9"/>
  <c r="F65" i="8"/>
  <c r="O54" i="9"/>
  <c r="F28" i="8" s="1"/>
  <c r="R120" i="9"/>
  <c r="R133" i="9"/>
  <c r="T139" i="9"/>
  <c r="D66" i="8"/>
  <c r="R147" i="9"/>
  <c r="M147" i="9"/>
  <c r="R159" i="9"/>
  <c r="M159" i="9"/>
  <c r="D22" i="8"/>
  <c r="D55" i="8"/>
  <c r="AW315" i="7"/>
  <c r="L740" i="7"/>
  <c r="G841" i="7"/>
  <c r="F77" i="8"/>
  <c r="T133" i="9"/>
  <c r="K353" i="7"/>
  <c r="I353" i="7" s="1"/>
  <c r="L643" i="7"/>
  <c r="L656" i="7"/>
  <c r="AX760" i="7"/>
  <c r="L820" i="7"/>
  <c r="AR881" i="7"/>
  <c r="J1019" i="7"/>
  <c r="E41" i="8"/>
  <c r="O13" i="9"/>
  <c r="F41" i="8" s="1"/>
  <c r="R28" i="9"/>
  <c r="D79" i="8"/>
  <c r="R43" i="9"/>
  <c r="R90" i="9"/>
  <c r="AX550" i="7"/>
  <c r="AX271" i="7"/>
  <c r="AX758" i="7"/>
  <c r="L829" i="7" s="1"/>
  <c r="L842" i="7"/>
  <c r="AO846" i="7"/>
  <c r="AW933" i="7"/>
  <c r="AN933" i="7"/>
  <c r="T43" i="9"/>
  <c r="D38" i="8"/>
  <c r="T90" i="9"/>
  <c r="AX552" i="7"/>
  <c r="AN350" i="7"/>
  <c r="AN577" i="7"/>
  <c r="AN774" i="7"/>
  <c r="L781" i="7"/>
  <c r="AO798" i="7" s="1"/>
  <c r="AW897" i="7"/>
  <c r="L989" i="7"/>
  <c r="AW1001" i="7" s="1"/>
  <c r="D23" i="8"/>
  <c r="R26" i="9"/>
  <c r="M26" i="9"/>
  <c r="R52" i="9"/>
  <c r="M52" i="9"/>
  <c r="AR729" i="7"/>
  <c r="L726" i="7" s="1"/>
  <c r="L961" i="7"/>
  <c r="AW1136" i="7"/>
  <c r="AY1136" i="7"/>
  <c r="L1165" i="7" s="1"/>
  <c r="AN1136" i="7"/>
  <c r="K1136" i="7"/>
  <c r="I1136" i="7" s="1"/>
  <c r="I708" i="7"/>
  <c r="L859" i="7"/>
  <c r="J895" i="7"/>
  <c r="M118" i="9"/>
  <c r="T126" i="9"/>
  <c r="D11" i="8"/>
  <c r="D51" i="8"/>
  <c r="L805" i="7"/>
  <c r="AW714" i="7"/>
  <c r="AN714" i="7"/>
  <c r="AX774" i="7"/>
  <c r="L854" i="7"/>
  <c r="R12" i="9"/>
  <c r="R36" i="9"/>
  <c r="R68" i="9"/>
  <c r="R84" i="9"/>
  <c r="M154" i="9"/>
  <c r="D89" i="8"/>
  <c r="T166" i="9"/>
  <c r="I758" i="7"/>
  <c r="AW774" i="7"/>
  <c r="T36" i="9"/>
  <c r="D34" i="8"/>
  <c r="R112" i="9"/>
  <c r="M112" i="9"/>
  <c r="R149" i="9"/>
  <c r="D36" i="8"/>
  <c r="R153" i="9"/>
  <c r="M153" i="9"/>
  <c r="D31" i="8"/>
  <c r="L996" i="7"/>
  <c r="AR1134" i="7"/>
  <c r="L1091" i="7"/>
  <c r="J1121" i="7"/>
  <c r="L1225" i="7"/>
  <c r="R34" i="9"/>
  <c r="D58" i="8"/>
  <c r="M34" i="9"/>
  <c r="F19" i="8"/>
  <c r="M140" i="9"/>
  <c r="AW1003" i="7"/>
  <c r="R22" i="9"/>
  <c r="R161" i="9"/>
  <c r="G1016" i="7"/>
  <c r="O11" i="9"/>
  <c r="F40" i="8" s="1"/>
  <c r="M42" i="9"/>
  <c r="M59" i="9"/>
  <c r="M66" i="9"/>
  <c r="M89" i="9"/>
  <c r="M97" i="9"/>
  <c r="O119" i="9"/>
  <c r="F56" i="8" s="1"/>
  <c r="M132" i="9"/>
  <c r="D40" i="8"/>
  <c r="D43" i="8"/>
  <c r="D56" i="8"/>
  <c r="D48" i="8"/>
  <c r="O126" i="9"/>
  <c r="F11" i="8" s="1"/>
  <c r="E43" i="8"/>
  <c r="M58" i="9"/>
  <c r="M72" i="9"/>
  <c r="M88" i="9"/>
  <c r="M131" i="9"/>
  <c r="D71" i="8"/>
  <c r="D39" i="8"/>
  <c r="L1021" i="7"/>
  <c r="M17" i="9"/>
  <c r="M25" i="9"/>
  <c r="M146" i="9"/>
  <c r="D35" i="8"/>
  <c r="L896" i="7"/>
  <c r="R58" i="9"/>
  <c r="R131" i="9"/>
  <c r="AN970" i="7"/>
  <c r="R40" i="9"/>
  <c r="R50" i="9"/>
  <c r="D29" i="8"/>
  <c r="D16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V45" i="3" s="1"/>
  <c r="CU45" i="3"/>
  <c r="CX45" i="3"/>
  <c r="DF45" i="3" s="1"/>
  <c r="CY45" i="3"/>
  <c r="CZ45" i="3"/>
  <c r="DB45" i="3" s="1"/>
  <c r="DA45" i="3"/>
  <c r="DC45" i="3"/>
  <c r="DI45" i="3"/>
  <c r="DJ45" i="3" s="1"/>
  <c r="A46" i="3"/>
  <c r="Y46" i="3"/>
  <c r="CX46" i="3"/>
  <c r="CY46" i="3"/>
  <c r="CZ46" i="3"/>
  <c r="DB46" i="3" s="1"/>
  <c r="DA46" i="3"/>
  <c r="DC46" i="3"/>
  <c r="A47" i="3"/>
  <c r="Y47" i="3"/>
  <c r="CX47" i="3" s="1"/>
  <c r="CY47" i="3"/>
  <c r="CZ47" i="3"/>
  <c r="DA47" i="3"/>
  <c r="DB47" i="3"/>
  <c r="DC47" i="3"/>
  <c r="A48" i="3"/>
  <c r="Y48" i="3"/>
  <c r="CX48" i="3" s="1"/>
  <c r="CY48" i="3"/>
  <c r="CZ48" i="3"/>
  <c r="DA48" i="3"/>
  <c r="DB48" i="3"/>
  <c r="DC48" i="3"/>
  <c r="DI48" i="3"/>
  <c r="A49" i="3"/>
  <c r="Y49" i="3"/>
  <c r="CX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V108" i="3" s="1"/>
  <c r="CU108" i="3"/>
  <c r="CX108" i="3"/>
  <c r="CY108" i="3"/>
  <c r="CZ108" i="3"/>
  <c r="DB108" i="3" s="1"/>
  <c r="DA108" i="3"/>
  <c r="DC108" i="3"/>
  <c r="DG108" i="3"/>
  <c r="A109" i="3"/>
  <c r="Y109" i="3"/>
  <c r="CX109" i="3"/>
  <c r="CY109" i="3"/>
  <c r="CZ109" i="3"/>
  <c r="DA109" i="3"/>
  <c r="DB109" i="3"/>
  <c r="DC109" i="3"/>
  <c r="A110" i="3"/>
  <c r="Y110" i="3"/>
  <c r="CW110" i="3"/>
  <c r="CX110" i="3"/>
  <c r="CY110" i="3"/>
  <c r="CZ110" i="3"/>
  <c r="DA110" i="3"/>
  <c r="DB110" i="3"/>
  <c r="DC110" i="3"/>
  <c r="DF110" i="3"/>
  <c r="DG110" i="3"/>
  <c r="DJ110" i="3" s="1"/>
  <c r="DH110" i="3"/>
  <c r="DI110" i="3"/>
  <c r="A111" i="3"/>
  <c r="Y111" i="3"/>
  <c r="CW111" i="3" s="1"/>
  <c r="CX111" i="3"/>
  <c r="CY111" i="3"/>
  <c r="CZ111" i="3"/>
  <c r="DA111" i="3"/>
  <c r="DB111" i="3"/>
  <c r="DC111" i="3"/>
  <c r="DF111" i="3"/>
  <c r="DG111" i="3"/>
  <c r="DH111" i="3"/>
  <c r="DI111" i="3"/>
  <c r="DJ111" i="3"/>
  <c r="A112" i="3"/>
  <c r="Y112" i="3"/>
  <c r="CX112" i="3" s="1"/>
  <c r="CW112" i="3"/>
  <c r="CY112" i="3"/>
  <c r="CZ112" i="3"/>
  <c r="DA112" i="3"/>
  <c r="DB112" i="3"/>
  <c r="DC112" i="3"/>
  <c r="A113" i="3"/>
  <c r="Y113" i="3"/>
  <c r="CW113" i="3"/>
  <c r="CX113" i="3"/>
  <c r="DI113" i="3" s="1"/>
  <c r="CY113" i="3"/>
  <c r="CZ113" i="3"/>
  <c r="DB113" i="3" s="1"/>
  <c r="DA113" i="3"/>
  <c r="DC113" i="3"/>
  <c r="A114" i="3"/>
  <c r="Y114" i="3"/>
  <c r="CX114" i="3"/>
  <c r="DF114" i="3" s="1"/>
  <c r="CY114" i="3"/>
  <c r="CZ114" i="3"/>
  <c r="DA114" i="3"/>
  <c r="DB114" i="3"/>
  <c r="DC114" i="3"/>
  <c r="DG114" i="3"/>
  <c r="DH114" i="3"/>
  <c r="DI114" i="3"/>
  <c r="DJ114" i="3"/>
  <c r="A115" i="3"/>
  <c r="Y115" i="3"/>
  <c r="CX115" i="3"/>
  <c r="CY115" i="3"/>
  <c r="CZ115" i="3"/>
  <c r="DB115" i="3" s="1"/>
  <c r="DA115" i="3"/>
  <c r="DC115" i="3"/>
  <c r="DF115" i="3"/>
  <c r="DG115" i="3"/>
  <c r="DH115" i="3"/>
  <c r="DI115" i="3"/>
  <c r="DJ115" i="3"/>
  <c r="A116" i="3"/>
  <c r="Y116" i="3"/>
  <c r="CX116" i="3"/>
  <c r="DF116" i="3" s="1"/>
  <c r="DJ116" i="3" s="1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U133" i="3"/>
  <c r="CV133" i="3"/>
  <c r="CX133" i="3"/>
  <c r="DF133" i="3" s="1"/>
  <c r="CY133" i="3"/>
  <c r="CZ133" i="3"/>
  <c r="DB133" i="3" s="1"/>
  <c r="DA133" i="3"/>
  <c r="DC133" i="3"/>
  <c r="DI133" i="3"/>
  <c r="DJ133" i="3" s="1"/>
  <c r="A134" i="3"/>
  <c r="Y134" i="3"/>
  <c r="CX134" i="3"/>
  <c r="DI134" i="3" s="1"/>
  <c r="DJ134" i="3" s="1"/>
  <c r="CY134" i="3"/>
  <c r="CZ134" i="3"/>
  <c r="DB134" i="3" s="1"/>
  <c r="DA134" i="3"/>
  <c r="DC134" i="3"/>
  <c r="DH134" i="3"/>
  <c r="A135" i="3"/>
  <c r="Y135" i="3"/>
  <c r="CW135" i="3" s="1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X137" i="3" s="1"/>
  <c r="CU137" i="3"/>
  <c r="CV137" i="3"/>
  <c r="CY137" i="3"/>
  <c r="CZ137" i="3"/>
  <c r="DA137" i="3"/>
  <c r="DB137" i="3"/>
  <c r="DC137" i="3"/>
  <c r="DF137" i="3"/>
  <c r="DG137" i="3"/>
  <c r="DH137" i="3"/>
  <c r="DI137" i="3"/>
  <c r="DJ137" i="3"/>
  <c r="A138" i="3"/>
  <c r="Y138" i="3"/>
  <c r="CX138" i="3"/>
  <c r="CY138" i="3"/>
  <c r="CZ138" i="3"/>
  <c r="DB138" i="3" s="1"/>
  <c r="DA138" i="3"/>
  <c r="DC138" i="3"/>
  <c r="A139" i="3"/>
  <c r="Y139" i="3"/>
  <c r="CX139" i="3" s="1"/>
  <c r="CW139" i="3"/>
  <c r="CY139" i="3"/>
  <c r="CZ139" i="3"/>
  <c r="DB139" i="3" s="1"/>
  <c r="DA139" i="3"/>
  <c r="DC139" i="3"/>
  <c r="A140" i="3"/>
  <c r="Y140" i="3"/>
  <c r="CU140" i="3"/>
  <c r="CV140" i="3"/>
  <c r="CX140" i="3"/>
  <c r="CY140" i="3"/>
  <c r="CZ140" i="3"/>
  <c r="DA140" i="3"/>
  <c r="DB140" i="3"/>
  <c r="DC140" i="3"/>
  <c r="DF140" i="3"/>
  <c r="DG140" i="3"/>
  <c r="DH140" i="3"/>
  <c r="DI140" i="3"/>
  <c r="DJ140" i="3"/>
  <c r="A141" i="3"/>
  <c r="Y141" i="3"/>
  <c r="CX141" i="3" s="1"/>
  <c r="DF141" i="3" s="1"/>
  <c r="CY141" i="3"/>
  <c r="CZ141" i="3"/>
  <c r="DA141" i="3"/>
  <c r="DB141" i="3"/>
  <c r="DC141" i="3"/>
  <c r="DG141" i="3"/>
  <c r="DI141" i="3"/>
  <c r="DJ141" i="3" s="1"/>
  <c r="A142" i="3"/>
  <c r="Y142" i="3"/>
  <c r="CW142" i="3"/>
  <c r="CX142" i="3"/>
  <c r="CY142" i="3"/>
  <c r="CZ142" i="3"/>
  <c r="DA142" i="3"/>
  <c r="DB142" i="3"/>
  <c r="DC142" i="3"/>
  <c r="A143" i="3"/>
  <c r="Y143" i="3"/>
  <c r="CW143" i="3" s="1"/>
  <c r="CY143" i="3"/>
  <c r="CZ143" i="3"/>
  <c r="DA143" i="3"/>
  <c r="DB143" i="3"/>
  <c r="DC143" i="3"/>
  <c r="A144" i="3"/>
  <c r="Y144" i="3"/>
  <c r="CX144" i="3" s="1"/>
  <c r="DF144" i="3" s="1"/>
  <c r="CW144" i="3"/>
  <c r="CY144" i="3"/>
  <c r="CZ144" i="3"/>
  <c r="DB144" i="3" s="1"/>
  <c r="DA144" i="3"/>
  <c r="DC144" i="3"/>
  <c r="DI144" i="3"/>
  <c r="A145" i="3"/>
  <c r="Y145" i="3"/>
  <c r="CY145" i="3"/>
  <c r="CZ145" i="3"/>
  <c r="DA145" i="3"/>
  <c r="DB145" i="3"/>
  <c r="DC145" i="3"/>
  <c r="A146" i="3"/>
  <c r="Y146" i="3"/>
  <c r="CW146" i="3" s="1"/>
  <c r="CX146" i="3"/>
  <c r="CY146" i="3"/>
  <c r="CZ146" i="3"/>
  <c r="DB146" i="3" s="1"/>
  <c r="DA146" i="3"/>
  <c r="DC146" i="3"/>
  <c r="DF146" i="3"/>
  <c r="DH146" i="3"/>
  <c r="A147" i="3"/>
  <c r="Y147" i="3"/>
  <c r="CW147" i="3"/>
  <c r="CX147" i="3"/>
  <c r="CY147" i="3"/>
  <c r="CZ147" i="3"/>
  <c r="DB147" i="3" s="1"/>
  <c r="DA147" i="3"/>
  <c r="DC147" i="3"/>
  <c r="A148" i="3"/>
  <c r="Y148" i="3"/>
  <c r="CX148" i="3" s="1"/>
  <c r="CW148" i="3"/>
  <c r="CY148" i="3"/>
  <c r="CZ148" i="3"/>
  <c r="DB148" i="3" s="1"/>
  <c r="DA148" i="3"/>
  <c r="DC148" i="3"/>
  <c r="DF148" i="3"/>
  <c r="DG148" i="3"/>
  <c r="DH148" i="3"/>
  <c r="DI148" i="3"/>
  <c r="A149" i="3"/>
  <c r="Y149" i="3"/>
  <c r="CX149" i="3"/>
  <c r="CY149" i="3"/>
  <c r="CZ149" i="3"/>
  <c r="DA149" i="3"/>
  <c r="DB149" i="3"/>
  <c r="DC149" i="3"/>
  <c r="DF149" i="3"/>
  <c r="DJ149" i="3" s="1"/>
  <c r="DG149" i="3"/>
  <c r="DH149" i="3"/>
  <c r="DI149" i="3"/>
  <c r="A150" i="3"/>
  <c r="Y150" i="3"/>
  <c r="CX150" i="3"/>
  <c r="DG150" i="3" s="1"/>
  <c r="CY150" i="3"/>
  <c r="CZ150" i="3"/>
  <c r="DB150" i="3" s="1"/>
  <c r="DA150" i="3"/>
  <c r="DC150" i="3"/>
  <c r="DF150" i="3"/>
  <c r="DJ150" i="3" s="1"/>
  <c r="A151" i="3"/>
  <c r="Y151" i="3"/>
  <c r="CX151" i="3" s="1"/>
  <c r="CY151" i="3"/>
  <c r="CZ151" i="3"/>
  <c r="DA151" i="3"/>
  <c r="DB151" i="3"/>
  <c r="DC151" i="3"/>
  <c r="DF151" i="3"/>
  <c r="DJ151" i="3" s="1"/>
  <c r="DG151" i="3"/>
  <c r="A152" i="3"/>
  <c r="Y152" i="3"/>
  <c r="CX152" i="3"/>
  <c r="CY152" i="3"/>
  <c r="CZ152" i="3"/>
  <c r="DB152" i="3" s="1"/>
  <c r="DA152" i="3"/>
  <c r="DC152" i="3"/>
  <c r="A153" i="3"/>
  <c r="Y153" i="3"/>
  <c r="CX153" i="3" s="1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V162" i="3" s="1"/>
  <c r="CU162" i="3"/>
  <c r="CX162" i="3"/>
  <c r="CY162" i="3"/>
  <c r="CZ162" i="3"/>
  <c r="DA162" i="3"/>
  <c r="DB162" i="3"/>
  <c r="DC162" i="3"/>
  <c r="A163" i="3"/>
  <c r="Y163" i="3"/>
  <c r="CX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W165" i="3"/>
  <c r="CX165" i="3"/>
  <c r="CY165" i="3"/>
  <c r="CZ165" i="3"/>
  <c r="DA165" i="3"/>
  <c r="DB165" i="3"/>
  <c r="DC165" i="3"/>
  <c r="DH165" i="3"/>
  <c r="DI165" i="3"/>
  <c r="A166" i="3"/>
  <c r="Y166" i="3"/>
  <c r="CX166" i="3" s="1"/>
  <c r="CW166" i="3"/>
  <c r="CY166" i="3"/>
  <c r="CZ166" i="3"/>
  <c r="DB166" i="3" s="1"/>
  <c r="DA166" i="3"/>
  <c r="DC166" i="3"/>
  <c r="A167" i="3"/>
  <c r="Y167" i="3"/>
  <c r="CW167" i="3"/>
  <c r="CX167" i="3"/>
  <c r="DF167" i="3" s="1"/>
  <c r="CY167" i="3"/>
  <c r="CZ167" i="3"/>
  <c r="DB167" i="3" s="1"/>
  <c r="DA167" i="3"/>
  <c r="DC167" i="3"/>
  <c r="DH167" i="3"/>
  <c r="DI167" i="3"/>
  <c r="A168" i="3"/>
  <c r="Y168" i="3"/>
  <c r="CX168" i="3"/>
  <c r="DI168" i="3" s="1"/>
  <c r="CY168" i="3"/>
  <c r="CZ168" i="3"/>
  <c r="DB168" i="3" s="1"/>
  <c r="DA168" i="3"/>
  <c r="DC168" i="3"/>
  <c r="DF168" i="3"/>
  <c r="DJ168" i="3" s="1"/>
  <c r="DG168" i="3"/>
  <c r="DH168" i="3"/>
  <c r="A169" i="3"/>
  <c r="Y169" i="3"/>
  <c r="CX169" i="3"/>
  <c r="CY169" i="3"/>
  <c r="CZ169" i="3"/>
  <c r="DA169" i="3"/>
  <c r="DB169" i="3"/>
  <c r="DC169" i="3"/>
  <c r="A170" i="3"/>
  <c r="Y170" i="3"/>
  <c r="CX170" i="3" s="1"/>
  <c r="DH170" i="3" s="1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U210" i="3"/>
  <c r="CY210" i="3"/>
  <c r="CZ210" i="3"/>
  <c r="DB210" i="3" s="1"/>
  <c r="DA210" i="3"/>
  <c r="DC210" i="3"/>
  <c r="A211" i="3"/>
  <c r="Y211" i="3"/>
  <c r="CX211" i="3" s="1"/>
  <c r="CY211" i="3"/>
  <c r="CZ211" i="3"/>
  <c r="DB211" i="3" s="1"/>
  <c r="DA211" i="3"/>
  <c r="DC211" i="3"/>
  <c r="DF211" i="3"/>
  <c r="DG211" i="3"/>
  <c r="DH211" i="3"/>
  <c r="DI211" i="3"/>
  <c r="DJ211" i="3"/>
  <c r="A212" i="3"/>
  <c r="Y212" i="3"/>
  <c r="CW212" i="3"/>
  <c r="CX212" i="3"/>
  <c r="CY212" i="3"/>
  <c r="CZ212" i="3"/>
  <c r="DB212" i="3" s="1"/>
  <c r="DA212" i="3"/>
  <c r="DC212" i="3"/>
  <c r="A213" i="3"/>
  <c r="Y213" i="3"/>
  <c r="CW213" i="3"/>
  <c r="CX213" i="3"/>
  <c r="CY213" i="3"/>
  <c r="CZ213" i="3"/>
  <c r="DB213" i="3" s="1"/>
  <c r="DA213" i="3"/>
  <c r="DC213" i="3"/>
  <c r="A214" i="3"/>
  <c r="Y214" i="3"/>
  <c r="CU214" i="3"/>
  <c r="CV214" i="3"/>
  <c r="CX214" i="3"/>
  <c r="DG214" i="3" s="1"/>
  <c r="CY214" i="3"/>
  <c r="CZ214" i="3"/>
  <c r="DB214" i="3" s="1"/>
  <c r="DA214" i="3"/>
  <c r="DC214" i="3"/>
  <c r="A215" i="3"/>
  <c r="Y215" i="3"/>
  <c r="CX215" i="3"/>
  <c r="CY215" i="3"/>
  <c r="CZ215" i="3"/>
  <c r="DA215" i="3"/>
  <c r="DB215" i="3"/>
  <c r="DC215" i="3"/>
  <c r="DF215" i="3"/>
  <c r="DG215" i="3"/>
  <c r="DH215" i="3"/>
  <c r="DI215" i="3"/>
  <c r="DJ215" i="3" s="1"/>
  <c r="A216" i="3"/>
  <c r="Y216" i="3"/>
  <c r="CY216" i="3"/>
  <c r="CZ216" i="3"/>
  <c r="DA216" i="3"/>
  <c r="DB216" i="3"/>
  <c r="DC216" i="3"/>
  <c r="A217" i="3"/>
  <c r="Y217" i="3"/>
  <c r="CU217" i="3"/>
  <c r="CV217" i="3"/>
  <c r="CX217" i="3"/>
  <c r="CY217" i="3"/>
  <c r="CZ217" i="3"/>
  <c r="DB217" i="3" s="1"/>
  <c r="DA217" i="3"/>
  <c r="DC217" i="3"/>
  <c r="DF217" i="3"/>
  <c r="DG217" i="3"/>
  <c r="A218" i="3"/>
  <c r="Y218" i="3"/>
  <c r="CX218" i="3"/>
  <c r="CY218" i="3"/>
  <c r="CZ218" i="3"/>
  <c r="DA218" i="3"/>
  <c r="DB218" i="3"/>
  <c r="DC218" i="3"/>
  <c r="DF218" i="3"/>
  <c r="DG218" i="3"/>
  <c r="DH218" i="3"/>
  <c r="DI218" i="3"/>
  <c r="DJ218" i="3" s="1"/>
  <c r="A219" i="3"/>
  <c r="Y219" i="3"/>
  <c r="CW219" i="3"/>
  <c r="CX219" i="3"/>
  <c r="CY219" i="3"/>
  <c r="CZ219" i="3"/>
  <c r="DB219" i="3" s="1"/>
  <c r="DA219" i="3"/>
  <c r="DC219" i="3"/>
  <c r="DH219" i="3"/>
  <c r="A220" i="3"/>
  <c r="Y220" i="3"/>
  <c r="CY220" i="3"/>
  <c r="CZ220" i="3"/>
  <c r="DB220" i="3" s="1"/>
  <c r="DA220" i="3"/>
  <c r="DC220" i="3"/>
  <c r="A221" i="3"/>
  <c r="Y221" i="3"/>
  <c r="CW221" i="3"/>
  <c r="CX221" i="3"/>
  <c r="CY221" i="3"/>
  <c r="CZ221" i="3"/>
  <c r="DB221" i="3" s="1"/>
  <c r="DA221" i="3"/>
  <c r="DC221" i="3"/>
  <c r="DF221" i="3"/>
  <c r="DG221" i="3"/>
  <c r="DJ221" i="3" s="1"/>
  <c r="DH221" i="3"/>
  <c r="DI221" i="3"/>
  <c r="A222" i="3"/>
  <c r="Y222" i="3"/>
  <c r="CX222" i="3" s="1"/>
  <c r="DH222" i="3" s="1"/>
  <c r="CW222" i="3"/>
  <c r="CY222" i="3"/>
  <c r="CZ222" i="3"/>
  <c r="DA222" i="3"/>
  <c r="DB222" i="3"/>
  <c r="DC222" i="3"/>
  <c r="DF222" i="3"/>
  <c r="DI222" i="3"/>
  <c r="A223" i="3"/>
  <c r="Y223" i="3"/>
  <c r="CY223" i="3"/>
  <c r="CZ223" i="3"/>
  <c r="DB223" i="3" s="1"/>
  <c r="DA223" i="3"/>
  <c r="DC223" i="3"/>
  <c r="A224" i="3"/>
  <c r="Y224" i="3"/>
  <c r="CW224" i="3"/>
  <c r="CX224" i="3"/>
  <c r="DG224" i="3" s="1"/>
  <c r="CY224" i="3"/>
  <c r="CZ224" i="3"/>
  <c r="DB224" i="3" s="1"/>
  <c r="DA224" i="3"/>
  <c r="DC224" i="3"/>
  <c r="DF224" i="3"/>
  <c r="A225" i="3"/>
  <c r="Y225" i="3"/>
  <c r="CW225" i="3"/>
  <c r="CX225" i="3"/>
  <c r="CY225" i="3"/>
  <c r="CZ225" i="3"/>
  <c r="DA225" i="3"/>
  <c r="DB225" i="3"/>
  <c r="DC225" i="3"/>
  <c r="DF225" i="3"/>
  <c r="DG225" i="3"/>
  <c r="DH225" i="3"/>
  <c r="DI225" i="3"/>
  <c r="DJ225" i="3"/>
  <c r="A226" i="3"/>
  <c r="Y226" i="3"/>
  <c r="CX226" i="3" s="1"/>
  <c r="DG226" i="3" s="1"/>
  <c r="CY226" i="3"/>
  <c r="CZ226" i="3"/>
  <c r="DA226" i="3"/>
  <c r="DB226" i="3"/>
  <c r="DC226" i="3"/>
  <c r="DF226" i="3"/>
  <c r="DJ226" i="3" s="1"/>
  <c r="DH226" i="3"/>
  <c r="DI226" i="3"/>
  <c r="A227" i="3"/>
  <c r="Y227" i="3"/>
  <c r="CX227" i="3" s="1"/>
  <c r="CY227" i="3"/>
  <c r="CZ227" i="3"/>
  <c r="DB227" i="3" s="1"/>
  <c r="DA227" i="3"/>
  <c r="DC227" i="3"/>
  <c r="A228" i="3"/>
  <c r="Y228" i="3"/>
  <c r="CX228" i="3"/>
  <c r="DI228" i="3" s="1"/>
  <c r="CY228" i="3"/>
  <c r="CZ228" i="3"/>
  <c r="DA228" i="3"/>
  <c r="DB228" i="3"/>
  <c r="DC228" i="3"/>
  <c r="DF228" i="3"/>
  <c r="DJ228" i="3" s="1"/>
  <c r="DG228" i="3"/>
  <c r="DH228" i="3"/>
  <c r="A229" i="3"/>
  <c r="Y229" i="3"/>
  <c r="CX229" i="3" s="1"/>
  <c r="DG229" i="3" s="1"/>
  <c r="CY229" i="3"/>
  <c r="CZ229" i="3"/>
  <c r="DB229" i="3" s="1"/>
  <c r="DA229" i="3"/>
  <c r="DC229" i="3"/>
  <c r="A230" i="3"/>
  <c r="Y230" i="3"/>
  <c r="CX230" i="3" s="1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V239" i="3" s="1"/>
  <c r="CU239" i="3"/>
  <c r="CY239" i="3"/>
  <c r="CZ239" i="3"/>
  <c r="DA239" i="3"/>
  <c r="DB239" i="3"/>
  <c r="DC239" i="3"/>
  <c r="A240" i="3"/>
  <c r="Y240" i="3"/>
  <c r="CX240" i="3" s="1"/>
  <c r="CY240" i="3"/>
  <c r="CZ240" i="3"/>
  <c r="DA240" i="3"/>
  <c r="DB240" i="3"/>
  <c r="DC240" i="3"/>
  <c r="DF240" i="3"/>
  <c r="A241" i="3"/>
  <c r="Y241" i="3"/>
  <c r="CW241" i="3"/>
  <c r="CX241" i="3"/>
  <c r="CY241" i="3"/>
  <c r="CZ241" i="3"/>
  <c r="DB241" i="3" s="1"/>
  <c r="DA241" i="3"/>
  <c r="DC241" i="3"/>
  <c r="DF241" i="3"/>
  <c r="DG241" i="3"/>
  <c r="DH241" i="3"/>
  <c r="DJ241" i="3" s="1"/>
  <c r="DI241" i="3"/>
  <c r="A242" i="3"/>
  <c r="Y242" i="3"/>
  <c r="CW242" i="3" s="1"/>
  <c r="CX242" i="3"/>
  <c r="CY242" i="3"/>
  <c r="CZ242" i="3"/>
  <c r="DA242" i="3"/>
  <c r="DB242" i="3"/>
  <c r="DC242" i="3"/>
  <c r="DF242" i="3"/>
  <c r="DG242" i="3"/>
  <c r="DJ242" i="3" s="1"/>
  <c r="DH242" i="3"/>
  <c r="DI242" i="3"/>
  <c r="A243" i="3"/>
  <c r="Y243" i="3"/>
  <c r="CX243" i="3" s="1"/>
  <c r="CW243" i="3"/>
  <c r="CY243" i="3"/>
  <c r="CZ243" i="3"/>
  <c r="DA243" i="3"/>
  <c r="DB243" i="3"/>
  <c r="DC243" i="3"/>
  <c r="A244" i="3"/>
  <c r="Y244" i="3"/>
  <c r="CW244" i="3"/>
  <c r="CX244" i="3"/>
  <c r="CY244" i="3"/>
  <c r="CZ244" i="3"/>
  <c r="DA244" i="3"/>
  <c r="DB244" i="3"/>
  <c r="DC244" i="3"/>
  <c r="A245" i="3"/>
  <c r="Y245" i="3"/>
  <c r="CX245" i="3"/>
  <c r="DF245" i="3" s="1"/>
  <c r="DJ245" i="3" s="1"/>
  <c r="CY245" i="3"/>
  <c r="CZ245" i="3"/>
  <c r="DA245" i="3"/>
  <c r="DB245" i="3"/>
  <c r="DC245" i="3"/>
  <c r="DG245" i="3"/>
  <c r="DH245" i="3"/>
  <c r="DI245" i="3"/>
  <c r="A246" i="3"/>
  <c r="Y246" i="3"/>
  <c r="CX246" i="3"/>
  <c r="CY246" i="3"/>
  <c r="CZ246" i="3"/>
  <c r="DA246" i="3"/>
  <c r="DB246" i="3"/>
  <c r="DC246" i="3"/>
  <c r="DF246" i="3"/>
  <c r="DJ246" i="3" s="1"/>
  <c r="DG246" i="3"/>
  <c r="DH246" i="3"/>
  <c r="DI246" i="3"/>
  <c r="A247" i="3"/>
  <c r="Y247" i="3"/>
  <c r="CX247" i="3"/>
  <c r="DH247" i="3" s="1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U393" i="3"/>
  <c r="CV393" i="3"/>
  <c r="CX393" i="3"/>
  <c r="CY393" i="3"/>
  <c r="CZ393" i="3"/>
  <c r="DB393" i="3" s="1"/>
  <c r="DA393" i="3"/>
  <c r="DC393" i="3"/>
  <c r="DF393" i="3"/>
  <c r="DG393" i="3"/>
  <c r="DH393" i="3"/>
  <c r="DI393" i="3"/>
  <c r="DJ393" i="3"/>
  <c r="A394" i="3"/>
  <c r="Y394" i="3"/>
  <c r="CX394" i="3"/>
  <c r="CY394" i="3"/>
  <c r="CZ394" i="3"/>
  <c r="DA394" i="3"/>
  <c r="DB394" i="3"/>
  <c r="DC394" i="3"/>
  <c r="DF394" i="3"/>
  <c r="DG394" i="3"/>
  <c r="DH394" i="3"/>
  <c r="DI394" i="3"/>
  <c r="DJ394" i="3"/>
  <c r="A395" i="3"/>
  <c r="Y395" i="3"/>
  <c r="CW395" i="3"/>
  <c r="CX395" i="3"/>
  <c r="DF395" i="3" s="1"/>
  <c r="CY395" i="3"/>
  <c r="CZ395" i="3"/>
  <c r="DA395" i="3"/>
  <c r="DB395" i="3"/>
  <c r="DC395" i="3"/>
  <c r="DH395" i="3"/>
  <c r="A396" i="3"/>
  <c r="Y396" i="3"/>
  <c r="CY396" i="3"/>
  <c r="CZ396" i="3"/>
  <c r="DA396" i="3"/>
  <c r="DB396" i="3"/>
  <c r="DC396" i="3"/>
  <c r="A397" i="3"/>
  <c r="Y397" i="3"/>
  <c r="CW397" i="3" s="1"/>
  <c r="CY397" i="3"/>
  <c r="CZ397" i="3"/>
  <c r="DB397" i="3" s="1"/>
  <c r="DA397" i="3"/>
  <c r="DC397" i="3"/>
  <c r="A398" i="3"/>
  <c r="Y398" i="3"/>
  <c r="CW398" i="3" s="1"/>
  <c r="CY398" i="3"/>
  <c r="CZ398" i="3"/>
  <c r="DB398" i="3" s="1"/>
  <c r="DA398" i="3"/>
  <c r="DC398" i="3"/>
  <c r="A399" i="3"/>
  <c r="Y399" i="3"/>
  <c r="CX399" i="3" s="1"/>
  <c r="CW399" i="3"/>
  <c r="CY399" i="3"/>
  <c r="CZ399" i="3"/>
  <c r="DB399" i="3" s="1"/>
  <c r="DA399" i="3"/>
  <c r="DC399" i="3"/>
  <c r="DF399" i="3"/>
  <c r="DH399" i="3"/>
  <c r="A400" i="3"/>
  <c r="Y400" i="3"/>
  <c r="CX400" i="3" s="1"/>
  <c r="CY400" i="3"/>
  <c r="CZ400" i="3"/>
  <c r="DA400" i="3"/>
  <c r="DB400" i="3"/>
  <c r="DC400" i="3"/>
  <c r="A401" i="3"/>
  <c r="Y401" i="3"/>
  <c r="CX401" i="3"/>
  <c r="CY401" i="3"/>
  <c r="CZ401" i="3"/>
  <c r="DB401" i="3" s="1"/>
  <c r="DA401" i="3"/>
  <c r="DC401" i="3"/>
  <c r="DI401" i="3"/>
  <c r="A402" i="3"/>
  <c r="Y402" i="3"/>
  <c r="CX402" i="3" s="1"/>
  <c r="DH402" i="3" s="1"/>
  <c r="CY402" i="3"/>
  <c r="CZ402" i="3"/>
  <c r="DB402" i="3" s="1"/>
  <c r="DA402" i="3"/>
  <c r="DC402" i="3"/>
  <c r="A403" i="3"/>
  <c r="Y403" i="3"/>
  <c r="CX403" i="3"/>
  <c r="DF403" i="3" s="1"/>
  <c r="CY403" i="3"/>
  <c r="CZ403" i="3"/>
  <c r="DA403" i="3"/>
  <c r="DB403" i="3"/>
  <c r="DC403" i="3"/>
  <c r="DH403" i="3"/>
  <c r="DJ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T28" i="1"/>
  <c r="U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CV28" i="1"/>
  <c r="CW28" i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AD29" i="1" s="1"/>
  <c r="AF29" i="1"/>
  <c r="AG29" i="1"/>
  <c r="CU29" i="1" s="1"/>
  <c r="AH29" i="1"/>
  <c r="AI29" i="1"/>
  <c r="AJ29" i="1"/>
  <c r="CX29" i="1" s="1"/>
  <c r="CQ29" i="1"/>
  <c r="CR29" i="1"/>
  <c r="CS29" i="1"/>
  <c r="CT29" i="1"/>
  <c r="CV29" i="1"/>
  <c r="CW29" i="1"/>
  <c r="GL29" i="1"/>
  <c r="GO29" i="1"/>
  <c r="GP29" i="1"/>
  <c r="GV29" i="1"/>
  <c r="HC29" i="1" s="1"/>
  <c r="C30" i="1"/>
  <c r="D30" i="1"/>
  <c r="I30" i="1"/>
  <c r="K30" i="1"/>
  <c r="U30" i="1"/>
  <c r="W30" i="1"/>
  <c r="AC30" i="1"/>
  <c r="AE30" i="1"/>
  <c r="AD30" i="1" s="1"/>
  <c r="AB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GL30" i="1"/>
  <c r="GO30" i="1"/>
  <c r="GP30" i="1"/>
  <c r="GV30" i="1"/>
  <c r="HC30" i="1" s="1"/>
  <c r="GX30" i="1" s="1"/>
  <c r="C31" i="1"/>
  <c r="D31" i="1"/>
  <c r="I31" i="1"/>
  <c r="K31" i="1"/>
  <c r="T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HC31" i="1"/>
  <c r="GX31" i="1" s="1"/>
  <c r="I32" i="1"/>
  <c r="O32" i="1"/>
  <c r="P32" i="1"/>
  <c r="CP32" i="1" s="1"/>
  <c r="R32" i="1"/>
  <c r="S32" i="1"/>
  <c r="CZ32" i="1" s="1"/>
  <c r="Y32" i="1" s="1"/>
  <c r="AC32" i="1"/>
  <c r="AE32" i="1"/>
  <c r="AD32" i="1" s="1"/>
  <c r="AB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Q32" i="1" s="1"/>
  <c r="CS32" i="1"/>
  <c r="CT32" i="1"/>
  <c r="CY32" i="1"/>
  <c r="X32" i="1" s="1"/>
  <c r="GL32" i="1"/>
  <c r="GO32" i="1"/>
  <c r="GP32" i="1"/>
  <c r="GV32" i="1"/>
  <c r="HC32" i="1" s="1"/>
  <c r="GX32" i="1" s="1"/>
  <c r="C33" i="1"/>
  <c r="D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CV33" i="1"/>
  <c r="CW33" i="1"/>
  <c r="CX33" i="1"/>
  <c r="GL33" i="1"/>
  <c r="GO33" i="1"/>
  <c r="GP33" i="1"/>
  <c r="GV33" i="1"/>
  <c r="HC33" i="1" s="1"/>
  <c r="C34" i="1"/>
  <c r="D34" i="1"/>
  <c r="I34" i="1"/>
  <c r="K34" i="1"/>
  <c r="T34" i="1"/>
  <c r="AC34" i="1"/>
  <c r="AE34" i="1"/>
  <c r="AD34" i="1" s="1"/>
  <c r="AB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CV34" i="1"/>
  <c r="CW34" i="1"/>
  <c r="GL34" i="1"/>
  <c r="GN34" i="1"/>
  <c r="GP34" i="1"/>
  <c r="GV34" i="1"/>
  <c r="HC34" i="1"/>
  <c r="GX34" i="1" s="1"/>
  <c r="I35" i="1"/>
  <c r="R35" i="1"/>
  <c r="S35" i="1"/>
  <c r="U35" i="1"/>
  <c r="V35" i="1"/>
  <c r="Y35" i="1"/>
  <c r="AC35" i="1"/>
  <c r="AE35" i="1"/>
  <c r="AD35" i="1" s="1"/>
  <c r="AF35" i="1"/>
  <c r="AG35" i="1"/>
  <c r="AH35" i="1"/>
  <c r="AI35" i="1"/>
  <c r="AJ35" i="1"/>
  <c r="CP35" i="1"/>
  <c r="CQ35" i="1"/>
  <c r="CR35" i="1"/>
  <c r="Q35" i="1" s="1"/>
  <c r="CS35" i="1"/>
  <c r="CT35" i="1"/>
  <c r="CU35" i="1"/>
  <c r="T35" i="1" s="1"/>
  <c r="CV35" i="1"/>
  <c r="CW35" i="1"/>
  <c r="CX35" i="1"/>
  <c r="W35" i="1" s="1"/>
  <c r="CY35" i="1"/>
  <c r="X35" i="1" s="1"/>
  <c r="CZ35" i="1"/>
  <c r="GL35" i="1"/>
  <c r="GN35" i="1"/>
  <c r="GP35" i="1"/>
  <c r="GV35" i="1"/>
  <c r="GX35" i="1"/>
  <c r="HC35" i="1"/>
  <c r="P36" i="1"/>
  <c r="CP36" i="1" s="1"/>
  <c r="O36" i="1" s="1"/>
  <c r="R36" i="1"/>
  <c r="S36" i="1"/>
  <c r="AC36" i="1"/>
  <c r="AB36" i="1" s="1"/>
  <c r="AD36" i="1"/>
  <c r="AE36" i="1"/>
  <c r="AF36" i="1"/>
  <c r="AG36" i="1"/>
  <c r="CU36" i="1" s="1"/>
  <c r="T36" i="1" s="1"/>
  <c r="AH36" i="1"/>
  <c r="AI36" i="1"/>
  <c r="CW36" i="1" s="1"/>
  <c r="V36" i="1" s="1"/>
  <c r="AJ36" i="1"/>
  <c r="CX36" i="1" s="1"/>
  <c r="W36" i="1" s="1"/>
  <c r="CQ36" i="1"/>
  <c r="CR36" i="1"/>
  <c r="Q36" i="1" s="1"/>
  <c r="CS36" i="1"/>
  <c r="CT36" i="1"/>
  <c r="CV36" i="1"/>
  <c r="U36" i="1" s="1"/>
  <c r="CY36" i="1"/>
  <c r="X36" i="1" s="1"/>
  <c r="CZ36" i="1"/>
  <c r="Y36" i="1" s="1"/>
  <c r="GL36" i="1"/>
  <c r="GO36" i="1"/>
  <c r="GP36" i="1"/>
  <c r="GV36" i="1"/>
  <c r="HC36" i="1" s="1"/>
  <c r="GX36" i="1" s="1"/>
  <c r="C37" i="1"/>
  <c r="D37" i="1"/>
  <c r="I37" i="1"/>
  <c r="CU25" i="3" s="1"/>
  <c r="K37" i="1"/>
  <c r="T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GL37" i="1"/>
  <c r="GN37" i="1"/>
  <c r="GP37" i="1"/>
  <c r="GV37" i="1"/>
  <c r="HC37" i="1" s="1"/>
  <c r="GX37" i="1" s="1"/>
  <c r="I38" i="1"/>
  <c r="W38" i="1" s="1"/>
  <c r="P38" i="1"/>
  <c r="Q38" i="1"/>
  <c r="S38" i="1"/>
  <c r="T38" i="1"/>
  <c r="V38" i="1"/>
  <c r="Y38" i="1"/>
  <c r="AC38" i="1"/>
  <c r="AE38" i="1"/>
  <c r="AD38" i="1" s="1"/>
  <c r="AB38" i="1" s="1"/>
  <c r="AF38" i="1"/>
  <c r="AG38" i="1"/>
  <c r="AH38" i="1"/>
  <c r="AI38" i="1"/>
  <c r="AJ38" i="1"/>
  <c r="CP38" i="1"/>
  <c r="CQ38" i="1"/>
  <c r="CR38" i="1"/>
  <c r="CS38" i="1"/>
  <c r="R38" i="1" s="1"/>
  <c r="CT38" i="1"/>
  <c r="CU38" i="1"/>
  <c r="CV38" i="1"/>
  <c r="U38" i="1" s="1"/>
  <c r="CW38" i="1"/>
  <c r="CX38" i="1"/>
  <c r="CY38" i="1"/>
  <c r="X38" i="1" s="1"/>
  <c r="CZ38" i="1"/>
  <c r="GL38" i="1"/>
  <c r="GN38" i="1"/>
  <c r="GP38" i="1"/>
  <c r="GV38" i="1"/>
  <c r="HC38" i="1"/>
  <c r="GX38" i="1" s="1"/>
  <c r="P39" i="1"/>
  <c r="Q39" i="1"/>
  <c r="S39" i="1"/>
  <c r="AC39" i="1"/>
  <c r="AE39" i="1"/>
  <c r="AD39" i="1" s="1"/>
  <c r="AB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P39" i="1"/>
  <c r="O39" i="1" s="1"/>
  <c r="CQ39" i="1"/>
  <c r="CR39" i="1"/>
  <c r="CS39" i="1"/>
  <c r="R39" i="1" s="1"/>
  <c r="CT39" i="1"/>
  <c r="CY39" i="1"/>
  <c r="X39" i="1" s="1"/>
  <c r="CZ39" i="1"/>
  <c r="Y39" i="1" s="1"/>
  <c r="GL39" i="1"/>
  <c r="GO39" i="1"/>
  <c r="GP39" i="1"/>
  <c r="GV39" i="1"/>
  <c r="GX39" i="1"/>
  <c r="HC39" i="1"/>
  <c r="C40" i="1"/>
  <c r="D40" i="1"/>
  <c r="I40" i="1"/>
  <c r="K40" i="1"/>
  <c r="U40" i="1"/>
  <c r="AC40" i="1"/>
  <c r="AE40" i="1"/>
  <c r="AD40" i="1" s="1"/>
  <c r="AF40" i="1"/>
  <c r="AG40" i="1"/>
  <c r="CU40" i="1" s="1"/>
  <c r="T40" i="1" s="1"/>
  <c r="AH40" i="1"/>
  <c r="AI40" i="1"/>
  <c r="AJ40" i="1"/>
  <c r="CQ40" i="1"/>
  <c r="CR40" i="1"/>
  <c r="CS40" i="1"/>
  <c r="CT40" i="1"/>
  <c r="CV40" i="1"/>
  <c r="CW40" i="1"/>
  <c r="CX40" i="1"/>
  <c r="W40" i="1" s="1"/>
  <c r="GL40" i="1"/>
  <c r="GO40" i="1"/>
  <c r="GP40" i="1"/>
  <c r="GV40" i="1"/>
  <c r="HC40" i="1" s="1"/>
  <c r="GX40" i="1" s="1"/>
  <c r="I41" i="1"/>
  <c r="K41" i="1"/>
  <c r="O41" i="1"/>
  <c r="P41" i="1"/>
  <c r="Q41" i="1"/>
  <c r="R41" i="1"/>
  <c r="S41" i="1"/>
  <c r="T41" i="1"/>
  <c r="U41" i="1"/>
  <c r="V41" i="1"/>
  <c r="W41" i="1"/>
  <c r="X41" i="1"/>
  <c r="Y41" i="1"/>
  <c r="AB41" i="1"/>
  <c r="CP41" i="1" s="1"/>
  <c r="GM41" i="1" s="1"/>
  <c r="AC41" i="1"/>
  <c r="AD41" i="1"/>
  <c r="AE41" i="1"/>
  <c r="AF41" i="1"/>
  <c r="AG41" i="1"/>
  <c r="AH41" i="1"/>
  <c r="AI41" i="1"/>
  <c r="AJ41" i="1"/>
  <c r="GL41" i="1"/>
  <c r="GO41" i="1"/>
  <c r="GP41" i="1"/>
  <c r="GV41" i="1"/>
  <c r="GX41" i="1"/>
  <c r="C42" i="1"/>
  <c r="D42" i="1"/>
  <c r="I42" i="1"/>
  <c r="K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GL42" i="1"/>
  <c r="GN42" i="1"/>
  <c r="GP42" i="1"/>
  <c r="GV42" i="1"/>
  <c r="HC42" i="1"/>
  <c r="GX42" i="1" s="1"/>
  <c r="I43" i="1"/>
  <c r="Q43" i="1"/>
  <c r="R43" i="1"/>
  <c r="S43" i="1"/>
  <c r="U43" i="1"/>
  <c r="V43" i="1"/>
  <c r="X43" i="1"/>
  <c r="Y43" i="1"/>
  <c r="AC43" i="1"/>
  <c r="AB43" i="1" s="1"/>
  <c r="AD43" i="1"/>
  <c r="AE43" i="1"/>
  <c r="AF43" i="1"/>
  <c r="AG43" i="1"/>
  <c r="AH43" i="1"/>
  <c r="AI43" i="1"/>
  <c r="AJ43" i="1"/>
  <c r="CP43" i="1"/>
  <c r="CQ43" i="1"/>
  <c r="CR43" i="1"/>
  <c r="CS43" i="1"/>
  <c r="CT43" i="1"/>
  <c r="CU43" i="1"/>
  <c r="T43" i="1" s="1"/>
  <c r="CV43" i="1"/>
  <c r="CW43" i="1"/>
  <c r="CX43" i="1"/>
  <c r="W43" i="1" s="1"/>
  <c r="CY43" i="1"/>
  <c r="CZ43" i="1"/>
  <c r="GL43" i="1"/>
  <c r="GN43" i="1"/>
  <c r="GP43" i="1"/>
  <c r="GV43" i="1"/>
  <c r="HC43" i="1"/>
  <c r="GX43" i="1" s="1"/>
  <c r="C44" i="1"/>
  <c r="D44" i="1"/>
  <c r="I44" i="1"/>
  <c r="K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N44" i="1"/>
  <c r="GP44" i="1"/>
  <c r="GV44" i="1"/>
  <c r="HC44" i="1" s="1"/>
  <c r="GX44" i="1" s="1"/>
  <c r="I45" i="1"/>
  <c r="Q45" i="1"/>
  <c r="T45" i="1"/>
  <c r="U45" i="1"/>
  <c r="Y45" i="1"/>
  <c r="AC45" i="1"/>
  <c r="AD45" i="1"/>
  <c r="AB45" i="1" s="1"/>
  <c r="AE45" i="1"/>
  <c r="AF45" i="1"/>
  <c r="AG45" i="1"/>
  <c r="AH45" i="1"/>
  <c r="AI45" i="1"/>
  <c r="AJ45" i="1"/>
  <c r="CP45" i="1"/>
  <c r="CQ45" i="1"/>
  <c r="CR45" i="1"/>
  <c r="CS45" i="1"/>
  <c r="R45" i="1" s="1"/>
  <c r="CT45" i="1"/>
  <c r="S45" i="1" s="1"/>
  <c r="CU45" i="1"/>
  <c r="CV45" i="1"/>
  <c r="CW45" i="1"/>
  <c r="V45" i="1" s="1"/>
  <c r="CX45" i="1"/>
  <c r="W45" i="1" s="1"/>
  <c r="CY45" i="1"/>
  <c r="X45" i="1" s="1"/>
  <c r="CZ45" i="1"/>
  <c r="GL45" i="1"/>
  <c r="GN45" i="1"/>
  <c r="GP45" i="1"/>
  <c r="GV45" i="1"/>
  <c r="HC45" i="1"/>
  <c r="GX45" i="1" s="1"/>
  <c r="Q46" i="1"/>
  <c r="R46" i="1"/>
  <c r="V46" i="1"/>
  <c r="Y46" i="1"/>
  <c r="AB46" i="1"/>
  <c r="AC46" i="1"/>
  <c r="AD46" i="1"/>
  <c r="AE46" i="1"/>
  <c r="AF46" i="1"/>
  <c r="AG46" i="1"/>
  <c r="AH46" i="1"/>
  <c r="AI46" i="1"/>
  <c r="AJ46" i="1"/>
  <c r="CQ46" i="1"/>
  <c r="P46" i="1" s="1"/>
  <c r="CP46" i="1" s="1"/>
  <c r="O46" i="1" s="1"/>
  <c r="CR46" i="1"/>
  <c r="CS46" i="1"/>
  <c r="CT46" i="1"/>
  <c r="S46" i="1" s="1"/>
  <c r="CU46" i="1"/>
  <c r="T46" i="1" s="1"/>
  <c r="CV46" i="1"/>
  <c r="U46" i="1" s="1"/>
  <c r="CW46" i="1"/>
  <c r="CX46" i="1"/>
  <c r="W46" i="1" s="1"/>
  <c r="CY46" i="1"/>
  <c r="X46" i="1" s="1"/>
  <c r="CZ46" i="1"/>
  <c r="GL46" i="1"/>
  <c r="GO46" i="1"/>
  <c r="GP46" i="1"/>
  <c r="GV46" i="1"/>
  <c r="HC46" i="1"/>
  <c r="GX46" i="1" s="1"/>
  <c r="R47" i="1"/>
  <c r="S47" i="1"/>
  <c r="T47" i="1"/>
  <c r="V47" i="1"/>
  <c r="W47" i="1"/>
  <c r="AC47" i="1"/>
  <c r="AE47" i="1"/>
  <c r="AD47" i="1" s="1"/>
  <c r="AB47" i="1" s="1"/>
  <c r="AF47" i="1"/>
  <c r="AG47" i="1"/>
  <c r="AH47" i="1"/>
  <c r="AI47" i="1"/>
  <c r="CW47" i="1" s="1"/>
  <c r="AJ47" i="1"/>
  <c r="CQ47" i="1"/>
  <c r="P47" i="1" s="1"/>
  <c r="CR47" i="1"/>
  <c r="Q47" i="1" s="1"/>
  <c r="CS47" i="1"/>
  <c r="CT47" i="1"/>
  <c r="CU47" i="1"/>
  <c r="CV47" i="1"/>
  <c r="U47" i="1" s="1"/>
  <c r="CX47" i="1"/>
  <c r="GL47" i="1"/>
  <c r="GO47" i="1"/>
  <c r="GP47" i="1"/>
  <c r="GV47" i="1"/>
  <c r="HC47" i="1" s="1"/>
  <c r="GX47" i="1" s="1"/>
  <c r="HG47" i="1"/>
  <c r="C48" i="1"/>
  <c r="D48" i="1"/>
  <c r="I48" i="1"/>
  <c r="K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GL48" i="1"/>
  <c r="GN48" i="1"/>
  <c r="GP48" i="1"/>
  <c r="GV48" i="1"/>
  <c r="HC48" i="1" s="1"/>
  <c r="GX48" i="1" s="1"/>
  <c r="I49" i="1"/>
  <c r="Q49" i="1"/>
  <c r="T49" i="1"/>
  <c r="U49" i="1"/>
  <c r="X49" i="1"/>
  <c r="Y49" i="1"/>
  <c r="AC49" i="1"/>
  <c r="AE49" i="1"/>
  <c r="AD49" i="1" s="1"/>
  <c r="AB49" i="1" s="1"/>
  <c r="AF49" i="1"/>
  <c r="AG49" i="1"/>
  <c r="AH49" i="1"/>
  <c r="AI49" i="1"/>
  <c r="AJ49" i="1"/>
  <c r="CP49" i="1"/>
  <c r="CQ49" i="1"/>
  <c r="CR49" i="1"/>
  <c r="CS49" i="1"/>
  <c r="R49" i="1" s="1"/>
  <c r="CT49" i="1"/>
  <c r="S49" i="1" s="1"/>
  <c r="CU49" i="1"/>
  <c r="CV49" i="1"/>
  <c r="CW49" i="1"/>
  <c r="V49" i="1" s="1"/>
  <c r="CX49" i="1"/>
  <c r="W49" i="1" s="1"/>
  <c r="CY49" i="1"/>
  <c r="CZ49" i="1"/>
  <c r="GL49" i="1"/>
  <c r="GN49" i="1"/>
  <c r="GP49" i="1"/>
  <c r="GV49" i="1"/>
  <c r="HC49" i="1"/>
  <c r="GX49" i="1" s="1"/>
  <c r="C50" i="1"/>
  <c r="D50" i="1"/>
  <c r="T50" i="1"/>
  <c r="U50" i="1"/>
  <c r="G180" i="7" s="1"/>
  <c r="V50" i="1"/>
  <c r="W50" i="1"/>
  <c r="AC50" i="1"/>
  <c r="AD50" i="1"/>
  <c r="AE50" i="1"/>
  <c r="AF50" i="1"/>
  <c r="AG50" i="1"/>
  <c r="AH50" i="1"/>
  <c r="AI50" i="1"/>
  <c r="AJ50" i="1"/>
  <c r="CX50" i="1" s="1"/>
  <c r="CQ50" i="1"/>
  <c r="CR50" i="1"/>
  <c r="CS50" i="1"/>
  <c r="CT50" i="1"/>
  <c r="CU50" i="1"/>
  <c r="CV50" i="1"/>
  <c r="CW50" i="1"/>
  <c r="GL50" i="1"/>
  <c r="GN50" i="1"/>
  <c r="GP50" i="1"/>
  <c r="GV50" i="1"/>
  <c r="HC50" i="1" s="1"/>
  <c r="GX50" i="1" s="1"/>
  <c r="I51" i="1"/>
  <c r="P51" i="1"/>
  <c r="S51" i="1"/>
  <c r="T51" i="1"/>
  <c r="V51" i="1"/>
  <c r="W51" i="1"/>
  <c r="AC51" i="1"/>
  <c r="AE51" i="1"/>
  <c r="AD51" i="1" s="1"/>
  <c r="AB51" i="1" s="1"/>
  <c r="AF51" i="1"/>
  <c r="AG51" i="1"/>
  <c r="AH51" i="1"/>
  <c r="AI51" i="1"/>
  <c r="AJ51" i="1"/>
  <c r="CP51" i="1"/>
  <c r="CQ51" i="1"/>
  <c r="CR51" i="1"/>
  <c r="Q51" i="1" s="1"/>
  <c r="CS51" i="1"/>
  <c r="R51" i="1" s="1"/>
  <c r="CT51" i="1"/>
  <c r="CU51" i="1"/>
  <c r="CV51" i="1"/>
  <c r="U51" i="1" s="1"/>
  <c r="CW51" i="1"/>
  <c r="CX51" i="1"/>
  <c r="CY51" i="1"/>
  <c r="X51" i="1" s="1"/>
  <c r="CZ51" i="1"/>
  <c r="Y51" i="1" s="1"/>
  <c r="GL51" i="1"/>
  <c r="GN51" i="1"/>
  <c r="GP51" i="1"/>
  <c r="GV51" i="1"/>
  <c r="HC51" i="1"/>
  <c r="GX51" i="1" s="1"/>
  <c r="P52" i="1"/>
  <c r="CP52" i="1" s="1"/>
  <c r="O52" i="1" s="1"/>
  <c r="Q52" i="1"/>
  <c r="S52" i="1"/>
  <c r="AB52" i="1"/>
  <c r="AC52" i="1"/>
  <c r="AE52" i="1"/>
  <c r="AD52" i="1" s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CR52" i="1"/>
  <c r="CS52" i="1"/>
  <c r="R52" i="1" s="1"/>
  <c r="CZ52" i="1" s="1"/>
  <c r="Y52" i="1" s="1"/>
  <c r="CT52" i="1"/>
  <c r="GL52" i="1"/>
  <c r="GO52" i="1"/>
  <c r="GP52" i="1"/>
  <c r="GV52" i="1"/>
  <c r="GX52" i="1"/>
  <c r="HC52" i="1"/>
  <c r="HG52" i="1"/>
  <c r="P53" i="1"/>
  <c r="S53" i="1"/>
  <c r="AC53" i="1"/>
  <c r="AB53" i="1" s="1"/>
  <c r="AD53" i="1"/>
  <c r="AE53" i="1"/>
  <c r="AF53" i="1"/>
  <c r="AG53" i="1"/>
  <c r="CU53" i="1" s="1"/>
  <c r="T53" i="1" s="1"/>
  <c r="AH53" i="1"/>
  <c r="AI53" i="1"/>
  <c r="CW53" i="1" s="1"/>
  <c r="V53" i="1" s="1"/>
  <c r="AJ53" i="1"/>
  <c r="CX53" i="1" s="1"/>
  <c r="W53" i="1" s="1"/>
  <c r="CQ53" i="1"/>
  <c r="CR53" i="1"/>
  <c r="Q53" i="1" s="1"/>
  <c r="CS53" i="1"/>
  <c r="R53" i="1" s="1"/>
  <c r="CY53" i="1" s="1"/>
  <c r="X53" i="1" s="1"/>
  <c r="CT53" i="1"/>
  <c r="CV53" i="1"/>
  <c r="U53" i="1" s="1"/>
  <c r="CZ53" i="1"/>
  <c r="Y53" i="1" s="1"/>
  <c r="GL53" i="1"/>
  <c r="GO53" i="1"/>
  <c r="GP53" i="1"/>
  <c r="GV53" i="1"/>
  <c r="HC53" i="1" s="1"/>
  <c r="GX53" i="1" s="1"/>
  <c r="HG53" i="1"/>
  <c r="B55" i="1"/>
  <c r="B26" i="1" s="1"/>
  <c r="C55" i="1"/>
  <c r="C26" i="1" s="1"/>
  <c r="D55" i="1"/>
  <c r="D26" i="1" s="1"/>
  <c r="F55" i="1"/>
  <c r="F26" i="1" s="1"/>
  <c r="G55" i="1"/>
  <c r="G26" i="1" s="1"/>
  <c r="BB55" i="1"/>
  <c r="F68" i="1" s="1"/>
  <c r="BX55" i="1"/>
  <c r="BY55" i="1"/>
  <c r="CK55" i="1"/>
  <c r="CL55" i="1"/>
  <c r="BC55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I89" i="1"/>
  <c r="K89" i="1"/>
  <c r="AC89" i="1"/>
  <c r="AE89" i="1"/>
  <c r="AD89" i="1" s="1"/>
  <c r="AB89" i="1" s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W89" i="1" s="1"/>
  <c r="GL89" i="1"/>
  <c r="GN89" i="1"/>
  <c r="GP89" i="1"/>
  <c r="GV89" i="1"/>
  <c r="HC89" i="1"/>
  <c r="GX89" i="1" s="1"/>
  <c r="I90" i="1"/>
  <c r="R90" i="1" s="1"/>
  <c r="U90" i="1"/>
  <c r="X90" i="1"/>
  <c r="AC90" i="1"/>
  <c r="AD90" i="1"/>
  <c r="AB90" i="1" s="1"/>
  <c r="AE90" i="1"/>
  <c r="AF90" i="1"/>
  <c r="AG90" i="1"/>
  <c r="AH90" i="1"/>
  <c r="AI90" i="1"/>
  <c r="AJ90" i="1"/>
  <c r="CP90" i="1"/>
  <c r="CQ90" i="1"/>
  <c r="CR90" i="1"/>
  <c r="Q90" i="1" s="1"/>
  <c r="CS90" i="1"/>
  <c r="CT90" i="1"/>
  <c r="CU90" i="1"/>
  <c r="T90" i="1" s="1"/>
  <c r="CV90" i="1"/>
  <c r="CW90" i="1"/>
  <c r="V90" i="1" s="1"/>
  <c r="CX90" i="1"/>
  <c r="CY90" i="1"/>
  <c r="CZ90" i="1"/>
  <c r="Y90" i="1" s="1"/>
  <c r="GL90" i="1"/>
  <c r="GN90" i="1"/>
  <c r="GP90" i="1"/>
  <c r="GV90" i="1"/>
  <c r="HC90" i="1"/>
  <c r="GX90" i="1" s="1"/>
  <c r="C91" i="1"/>
  <c r="D91" i="1"/>
  <c r="I91" i="1"/>
  <c r="K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W91" i="1" s="1"/>
  <c r="GL91" i="1"/>
  <c r="GN91" i="1"/>
  <c r="GP91" i="1"/>
  <c r="GV91" i="1"/>
  <c r="HC91" i="1" s="1"/>
  <c r="GX91" i="1" s="1"/>
  <c r="I92" i="1"/>
  <c r="Q92" i="1"/>
  <c r="T92" i="1"/>
  <c r="U92" i="1"/>
  <c r="X92" i="1"/>
  <c r="Y92" i="1"/>
  <c r="AC92" i="1"/>
  <c r="AD92" i="1"/>
  <c r="AB92" i="1" s="1"/>
  <c r="AE92" i="1"/>
  <c r="AF92" i="1"/>
  <c r="AG92" i="1"/>
  <c r="AH92" i="1"/>
  <c r="AI92" i="1"/>
  <c r="AJ92" i="1"/>
  <c r="CP92" i="1"/>
  <c r="CQ92" i="1"/>
  <c r="CR92" i="1"/>
  <c r="CS92" i="1"/>
  <c r="R92" i="1" s="1"/>
  <c r="CT92" i="1"/>
  <c r="S92" i="1" s="1"/>
  <c r="CU92" i="1"/>
  <c r="CV92" i="1"/>
  <c r="CW92" i="1"/>
  <c r="V92" i="1" s="1"/>
  <c r="CX92" i="1"/>
  <c r="W92" i="1" s="1"/>
  <c r="CY92" i="1"/>
  <c r="CZ92" i="1"/>
  <c r="GL92" i="1"/>
  <c r="GN92" i="1"/>
  <c r="GP92" i="1"/>
  <c r="GV92" i="1"/>
  <c r="HC92" i="1"/>
  <c r="GX92" i="1" s="1"/>
  <c r="C93" i="1"/>
  <c r="D93" i="1"/>
  <c r="I93" i="1"/>
  <c r="K93" i="1"/>
  <c r="AC93" i="1"/>
  <c r="AE93" i="1"/>
  <c r="AD93" i="1" s="1"/>
  <c r="AF93" i="1"/>
  <c r="AG93" i="1"/>
  <c r="CU93" i="1" s="1"/>
  <c r="T93" i="1" s="1"/>
  <c r="AH93" i="1"/>
  <c r="AI93" i="1"/>
  <c r="AJ93" i="1"/>
  <c r="CX93" i="1" s="1"/>
  <c r="W93" i="1" s="1"/>
  <c r="CQ93" i="1"/>
  <c r="CR93" i="1"/>
  <c r="CS93" i="1"/>
  <c r="CT93" i="1"/>
  <c r="CV93" i="1"/>
  <c r="CW93" i="1"/>
  <c r="GL93" i="1"/>
  <c r="GN93" i="1"/>
  <c r="GP93" i="1"/>
  <c r="GV93" i="1"/>
  <c r="HC93" i="1"/>
  <c r="GX93" i="1" s="1"/>
  <c r="I94" i="1"/>
  <c r="X94" i="1"/>
  <c r="AC94" i="1"/>
  <c r="AD94" i="1"/>
  <c r="AE94" i="1"/>
  <c r="AF94" i="1"/>
  <c r="AG94" i="1"/>
  <c r="AH94" i="1"/>
  <c r="AI94" i="1"/>
  <c r="AJ94" i="1"/>
  <c r="CP94" i="1"/>
  <c r="CQ94" i="1"/>
  <c r="CR94" i="1"/>
  <c r="CS94" i="1"/>
  <c r="R94" i="1" s="1"/>
  <c r="CT94" i="1"/>
  <c r="CU94" i="1"/>
  <c r="CV94" i="1"/>
  <c r="CW94" i="1"/>
  <c r="CX94" i="1"/>
  <c r="CY94" i="1"/>
  <c r="CZ94" i="1"/>
  <c r="Y94" i="1" s="1"/>
  <c r="GL94" i="1"/>
  <c r="GN94" i="1"/>
  <c r="GP94" i="1"/>
  <c r="GV94" i="1"/>
  <c r="HC94" i="1"/>
  <c r="GX94" i="1" s="1"/>
  <c r="I95" i="1"/>
  <c r="HG95" i="1" s="1"/>
  <c r="K95" i="1"/>
  <c r="AB95" i="1"/>
  <c r="AC95" i="1"/>
  <c r="AD95" i="1"/>
  <c r="AE95" i="1"/>
  <c r="AF95" i="1"/>
  <c r="AG95" i="1"/>
  <c r="AH95" i="1"/>
  <c r="AI95" i="1"/>
  <c r="CW95" i="1" s="1"/>
  <c r="V95" i="1" s="1"/>
  <c r="AJ95" i="1"/>
  <c r="CQ95" i="1"/>
  <c r="P95" i="1" s="1"/>
  <c r="CR95" i="1"/>
  <c r="Q95" i="1" s="1"/>
  <c r="CS95" i="1"/>
  <c r="R95" i="1" s="1"/>
  <c r="CT95" i="1"/>
  <c r="CU95" i="1"/>
  <c r="T95" i="1" s="1"/>
  <c r="CV95" i="1"/>
  <c r="U95" i="1" s="1"/>
  <c r="CX95" i="1"/>
  <c r="GL95" i="1"/>
  <c r="GO95" i="1"/>
  <c r="GP95" i="1"/>
  <c r="GV95" i="1"/>
  <c r="HC95" i="1" s="1"/>
  <c r="C96" i="1"/>
  <c r="D96" i="1"/>
  <c r="I96" i="1"/>
  <c r="K96" i="1"/>
  <c r="W96" i="1"/>
  <c r="AC96" i="1"/>
  <c r="AE96" i="1"/>
  <c r="AD96" i="1" s="1"/>
  <c r="AF96" i="1"/>
  <c r="AG96" i="1"/>
  <c r="AH96" i="1"/>
  <c r="AI96" i="1"/>
  <c r="AJ96" i="1"/>
  <c r="CQ96" i="1"/>
  <c r="CR96" i="1"/>
  <c r="CS96" i="1"/>
  <c r="CT96" i="1"/>
  <c r="CU96" i="1"/>
  <c r="T96" i="1" s="1"/>
  <c r="CV96" i="1"/>
  <c r="CW96" i="1"/>
  <c r="CX96" i="1"/>
  <c r="GL96" i="1"/>
  <c r="GN96" i="1"/>
  <c r="GP96" i="1"/>
  <c r="GV96" i="1"/>
  <c r="HC96" i="1" s="1"/>
  <c r="GX96" i="1" s="1"/>
  <c r="I97" i="1"/>
  <c r="Y97" i="1"/>
  <c r="AC97" i="1"/>
  <c r="AE97" i="1"/>
  <c r="AD97" i="1" s="1"/>
  <c r="AF97" i="1"/>
  <c r="AG97" i="1"/>
  <c r="AH97" i="1"/>
  <c r="AI97" i="1"/>
  <c r="AJ97" i="1"/>
  <c r="CP97" i="1"/>
  <c r="CQ97" i="1"/>
  <c r="CR97" i="1"/>
  <c r="CS97" i="1"/>
  <c r="CT97" i="1"/>
  <c r="CU97" i="1"/>
  <c r="CV97" i="1"/>
  <c r="CW97" i="1"/>
  <c r="CX97" i="1"/>
  <c r="CY97" i="1"/>
  <c r="X97" i="1" s="1"/>
  <c r="CZ97" i="1"/>
  <c r="GL97" i="1"/>
  <c r="GN97" i="1"/>
  <c r="GP97" i="1"/>
  <c r="GV97" i="1"/>
  <c r="HC97" i="1"/>
  <c r="I98" i="1"/>
  <c r="HG98" i="1" s="1"/>
  <c r="K98" i="1"/>
  <c r="P98" i="1"/>
  <c r="T98" i="1"/>
  <c r="AC98" i="1"/>
  <c r="AD98" i="1"/>
  <c r="AE98" i="1"/>
  <c r="AF98" i="1"/>
  <c r="AG98" i="1"/>
  <c r="CU98" i="1" s="1"/>
  <c r="AH98" i="1"/>
  <c r="AI98" i="1"/>
  <c r="AJ98" i="1"/>
  <c r="CX98" i="1" s="1"/>
  <c r="W98" i="1" s="1"/>
  <c r="CQ98" i="1"/>
  <c r="CR98" i="1"/>
  <c r="Q98" i="1" s="1"/>
  <c r="CS98" i="1"/>
  <c r="R98" i="1" s="1"/>
  <c r="CT98" i="1"/>
  <c r="S98" i="1" s="1"/>
  <c r="CZ98" i="1" s="1"/>
  <c r="Y98" i="1" s="1"/>
  <c r="CV98" i="1"/>
  <c r="U98" i="1" s="1"/>
  <c r="CW98" i="1"/>
  <c r="V98" i="1" s="1"/>
  <c r="GL98" i="1"/>
  <c r="GO98" i="1"/>
  <c r="GP98" i="1"/>
  <c r="GV98" i="1"/>
  <c r="HC98" i="1" s="1"/>
  <c r="GX98" i="1" s="1"/>
  <c r="C99" i="1"/>
  <c r="D99" i="1"/>
  <c r="I99" i="1"/>
  <c r="K99" i="1"/>
  <c r="T99" i="1"/>
  <c r="W99" i="1"/>
  <c r="AC99" i="1"/>
  <c r="AE99" i="1"/>
  <c r="AD99" i="1" s="1"/>
  <c r="AF99" i="1"/>
  <c r="AG99" i="1"/>
  <c r="AH99" i="1"/>
  <c r="AI99" i="1"/>
  <c r="AJ99" i="1"/>
  <c r="CX99" i="1" s="1"/>
  <c r="CQ99" i="1"/>
  <c r="CR99" i="1"/>
  <c r="CS99" i="1"/>
  <c r="CT99" i="1"/>
  <c r="CU99" i="1"/>
  <c r="CV99" i="1"/>
  <c r="CW99" i="1"/>
  <c r="GL99" i="1"/>
  <c r="GN99" i="1"/>
  <c r="GP99" i="1"/>
  <c r="GV99" i="1"/>
  <c r="HC99" i="1" s="1"/>
  <c r="GX99" i="1" s="1"/>
  <c r="I100" i="1"/>
  <c r="S100" i="1"/>
  <c r="T100" i="1"/>
  <c r="V100" i="1"/>
  <c r="AC100" i="1"/>
  <c r="AE100" i="1"/>
  <c r="AD100" i="1" s="1"/>
  <c r="AB100" i="1" s="1"/>
  <c r="AF100" i="1"/>
  <c r="AG100" i="1"/>
  <c r="AH100" i="1"/>
  <c r="AI100" i="1"/>
  <c r="AJ100" i="1"/>
  <c r="CP100" i="1"/>
  <c r="CQ100" i="1"/>
  <c r="CR100" i="1"/>
  <c r="Q100" i="1" s="1"/>
  <c r="CS100" i="1"/>
  <c r="R100" i="1" s="1"/>
  <c r="CT100" i="1"/>
  <c r="CU100" i="1"/>
  <c r="CV100" i="1"/>
  <c r="U100" i="1" s="1"/>
  <c r="CW100" i="1"/>
  <c r="CX100" i="1"/>
  <c r="W100" i="1" s="1"/>
  <c r="CY100" i="1"/>
  <c r="X100" i="1" s="1"/>
  <c r="CZ100" i="1"/>
  <c r="Y100" i="1" s="1"/>
  <c r="GL100" i="1"/>
  <c r="GN100" i="1"/>
  <c r="GP100" i="1"/>
  <c r="GV100" i="1"/>
  <c r="HC100" i="1"/>
  <c r="GX100" i="1" s="1"/>
  <c r="I101" i="1"/>
  <c r="K101" i="1"/>
  <c r="AC101" i="1"/>
  <c r="AE101" i="1"/>
  <c r="AD101" i="1" s="1"/>
  <c r="AB101" i="1" s="1"/>
  <c r="AF101" i="1"/>
  <c r="AG101" i="1"/>
  <c r="CU101" i="1" s="1"/>
  <c r="T101" i="1" s="1"/>
  <c r="AH101" i="1"/>
  <c r="CV101" i="1" s="1"/>
  <c r="U101" i="1" s="1"/>
  <c r="AI101" i="1"/>
  <c r="CW101" i="1" s="1"/>
  <c r="V101" i="1" s="1"/>
  <c r="AJ101" i="1"/>
  <c r="CX101" i="1" s="1"/>
  <c r="W101" i="1" s="1"/>
  <c r="CQ101" i="1"/>
  <c r="P101" i="1" s="1"/>
  <c r="CR101" i="1"/>
  <c r="Q101" i="1" s="1"/>
  <c r="CS101" i="1"/>
  <c r="R101" i="1" s="1"/>
  <c r="CT101" i="1"/>
  <c r="GL101" i="1"/>
  <c r="GO101" i="1"/>
  <c r="GP101" i="1"/>
  <c r="GV101" i="1"/>
  <c r="HC101" i="1" s="1"/>
  <c r="GX101" i="1" s="1"/>
  <c r="HG101" i="1"/>
  <c r="C102" i="1"/>
  <c r="D102" i="1"/>
  <c r="I102" i="1"/>
  <c r="K102" i="1"/>
  <c r="W102" i="1"/>
  <c r="AC102" i="1"/>
  <c r="AE102" i="1"/>
  <c r="AD102" i="1" s="1"/>
  <c r="AF102" i="1"/>
  <c r="AG102" i="1"/>
  <c r="AH102" i="1"/>
  <c r="AI102" i="1"/>
  <c r="AJ102" i="1"/>
  <c r="CQ102" i="1"/>
  <c r="CR102" i="1"/>
  <c r="CS102" i="1"/>
  <c r="CT102" i="1"/>
  <c r="CU102" i="1"/>
  <c r="T102" i="1" s="1"/>
  <c r="CV102" i="1"/>
  <c r="CW102" i="1"/>
  <c r="CX102" i="1"/>
  <c r="GL102" i="1"/>
  <c r="GN102" i="1"/>
  <c r="GP102" i="1"/>
  <c r="GV102" i="1"/>
  <c r="GX102" i="1"/>
  <c r="HC102" i="1"/>
  <c r="I103" i="1"/>
  <c r="R103" i="1"/>
  <c r="S103" i="1"/>
  <c r="U103" i="1"/>
  <c r="Y103" i="1"/>
  <c r="AB103" i="1"/>
  <c r="AC103" i="1"/>
  <c r="AD103" i="1"/>
  <c r="AE103" i="1"/>
  <c r="AF103" i="1"/>
  <c r="AG103" i="1"/>
  <c r="AH103" i="1"/>
  <c r="AI103" i="1"/>
  <c r="AJ103" i="1"/>
  <c r="CP103" i="1"/>
  <c r="CQ103" i="1"/>
  <c r="CR103" i="1"/>
  <c r="Q103" i="1" s="1"/>
  <c r="CS103" i="1"/>
  <c r="CT103" i="1"/>
  <c r="CU103" i="1"/>
  <c r="T103" i="1" s="1"/>
  <c r="CV103" i="1"/>
  <c r="CW103" i="1"/>
  <c r="V103" i="1" s="1"/>
  <c r="CX103" i="1"/>
  <c r="W103" i="1" s="1"/>
  <c r="CY103" i="1"/>
  <c r="X103" i="1" s="1"/>
  <c r="CZ103" i="1"/>
  <c r="GL103" i="1"/>
  <c r="GN103" i="1"/>
  <c r="GP103" i="1"/>
  <c r="GV103" i="1"/>
  <c r="HC103" i="1"/>
  <c r="GX103" i="1" s="1"/>
  <c r="I104" i="1"/>
  <c r="HG104" i="1" s="1"/>
  <c r="K104" i="1"/>
  <c r="P104" i="1"/>
  <c r="AC104" i="1"/>
  <c r="AD104" i="1"/>
  <c r="AE104" i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Q104" i="1"/>
  <c r="CR104" i="1"/>
  <c r="Q104" i="1" s="1"/>
  <c r="CS104" i="1"/>
  <c r="R104" i="1" s="1"/>
  <c r="CT104" i="1"/>
  <c r="S104" i="1" s="1"/>
  <c r="GL104" i="1"/>
  <c r="GO104" i="1"/>
  <c r="GP104" i="1"/>
  <c r="GV104" i="1"/>
  <c r="GX104" i="1"/>
  <c r="HC104" i="1"/>
  <c r="C105" i="1"/>
  <c r="D105" i="1"/>
  <c r="U105" i="1"/>
  <c r="V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GL105" i="1"/>
  <c r="GN105" i="1"/>
  <c r="GP105" i="1"/>
  <c r="GV105" i="1"/>
  <c r="HC105" i="1" s="1"/>
  <c r="GX105" i="1" s="1"/>
  <c r="I106" i="1"/>
  <c r="P106" i="1" s="1"/>
  <c r="O106" i="1" s="1"/>
  <c r="GM106" i="1" s="1"/>
  <c r="GO106" i="1" s="1"/>
  <c r="T106" i="1"/>
  <c r="U106" i="1"/>
  <c r="V106" i="1"/>
  <c r="X106" i="1"/>
  <c r="AC106" i="1"/>
  <c r="AE106" i="1"/>
  <c r="AD106" i="1" s="1"/>
  <c r="AF106" i="1"/>
  <c r="AG106" i="1"/>
  <c r="AH106" i="1"/>
  <c r="AI106" i="1"/>
  <c r="AJ106" i="1"/>
  <c r="CP106" i="1"/>
  <c r="CQ106" i="1"/>
  <c r="CR106" i="1"/>
  <c r="Q106" i="1" s="1"/>
  <c r="CS106" i="1"/>
  <c r="R106" i="1" s="1"/>
  <c r="CT106" i="1"/>
  <c r="S106" i="1" s="1"/>
  <c r="CU106" i="1"/>
  <c r="CV106" i="1"/>
  <c r="CW106" i="1"/>
  <c r="CX106" i="1"/>
  <c r="W106" i="1" s="1"/>
  <c r="CY106" i="1"/>
  <c r="CZ106" i="1"/>
  <c r="Y106" i="1" s="1"/>
  <c r="GL106" i="1"/>
  <c r="GN106" i="1"/>
  <c r="GP106" i="1"/>
  <c r="GV106" i="1"/>
  <c r="HC106" i="1"/>
  <c r="GX106" i="1" s="1"/>
  <c r="C107" i="1"/>
  <c r="D107" i="1"/>
  <c r="I107" i="1"/>
  <c r="K107" i="1"/>
  <c r="V107" i="1"/>
  <c r="AC107" i="1"/>
  <c r="AE107" i="1"/>
  <c r="AD107" i="1" s="1"/>
  <c r="AF107" i="1"/>
  <c r="AG107" i="1"/>
  <c r="CU107" i="1" s="1"/>
  <c r="T107" i="1" s="1"/>
  <c r="AH107" i="1"/>
  <c r="AI107" i="1"/>
  <c r="AJ107" i="1"/>
  <c r="CX107" i="1" s="1"/>
  <c r="CQ107" i="1"/>
  <c r="CR107" i="1"/>
  <c r="CS107" i="1"/>
  <c r="CT107" i="1"/>
  <c r="CV107" i="1"/>
  <c r="CW107" i="1"/>
  <c r="GL107" i="1"/>
  <c r="GN107" i="1"/>
  <c r="GP107" i="1"/>
  <c r="GV107" i="1"/>
  <c r="HC107" i="1" s="1"/>
  <c r="I108" i="1"/>
  <c r="V108" i="1" s="1"/>
  <c r="R108" i="1"/>
  <c r="AC108" i="1"/>
  <c r="AE108" i="1"/>
  <c r="AD108" i="1" s="1"/>
  <c r="AF108" i="1"/>
  <c r="AG108" i="1"/>
  <c r="AH108" i="1"/>
  <c r="AI108" i="1"/>
  <c r="AJ108" i="1"/>
  <c r="CP108" i="1"/>
  <c r="CQ108" i="1"/>
  <c r="CR108" i="1"/>
  <c r="CS108" i="1"/>
  <c r="CT108" i="1"/>
  <c r="S108" i="1" s="1"/>
  <c r="CU108" i="1"/>
  <c r="T108" i="1" s="1"/>
  <c r="CV108" i="1"/>
  <c r="U108" i="1" s="1"/>
  <c r="CW108" i="1"/>
  <c r="CX108" i="1"/>
  <c r="W108" i="1" s="1"/>
  <c r="CY108" i="1"/>
  <c r="X108" i="1" s="1"/>
  <c r="CZ108" i="1"/>
  <c r="Y108" i="1" s="1"/>
  <c r="GL108" i="1"/>
  <c r="GN108" i="1"/>
  <c r="GP108" i="1"/>
  <c r="GV108" i="1"/>
  <c r="GX108" i="1"/>
  <c r="HC108" i="1"/>
  <c r="S109" i="1"/>
  <c r="AB109" i="1"/>
  <c r="AC109" i="1"/>
  <c r="AD109" i="1"/>
  <c r="AE109" i="1"/>
  <c r="AF109" i="1"/>
  <c r="AG109" i="1"/>
  <c r="AH109" i="1"/>
  <c r="CV109" i="1" s="1"/>
  <c r="U109" i="1" s="1"/>
  <c r="AI109" i="1"/>
  <c r="AJ109" i="1"/>
  <c r="CQ109" i="1"/>
  <c r="P109" i="1" s="1"/>
  <c r="CR109" i="1"/>
  <c r="Q109" i="1" s="1"/>
  <c r="CS109" i="1"/>
  <c r="R109" i="1" s="1"/>
  <c r="CZ109" i="1" s="1"/>
  <c r="Y109" i="1" s="1"/>
  <c r="CT109" i="1"/>
  <c r="CU109" i="1"/>
  <c r="T109" i="1" s="1"/>
  <c r="CW109" i="1"/>
  <c r="V109" i="1" s="1"/>
  <c r="CX109" i="1"/>
  <c r="W109" i="1" s="1"/>
  <c r="CY109" i="1"/>
  <c r="X109" i="1" s="1"/>
  <c r="GL109" i="1"/>
  <c r="GO109" i="1"/>
  <c r="GP109" i="1"/>
  <c r="GV109" i="1"/>
  <c r="HC109" i="1" s="1"/>
  <c r="GX109" i="1" s="1"/>
  <c r="HG109" i="1"/>
  <c r="R110" i="1"/>
  <c r="U110" i="1"/>
  <c r="V110" i="1"/>
  <c r="AC110" i="1"/>
  <c r="AE110" i="1"/>
  <c r="AD110" i="1" s="1"/>
  <c r="AF110" i="1"/>
  <c r="AG110" i="1"/>
  <c r="AH110" i="1"/>
  <c r="AI110" i="1"/>
  <c r="AJ110" i="1"/>
  <c r="CQ110" i="1"/>
  <c r="P110" i="1" s="1"/>
  <c r="CR110" i="1"/>
  <c r="Q110" i="1" s="1"/>
  <c r="CS110" i="1"/>
  <c r="CT110" i="1"/>
  <c r="S110" i="1" s="1"/>
  <c r="CU110" i="1"/>
  <c r="T110" i="1" s="1"/>
  <c r="CV110" i="1"/>
  <c r="CW110" i="1"/>
  <c r="CX110" i="1"/>
  <c r="W110" i="1" s="1"/>
  <c r="GL110" i="1"/>
  <c r="GO110" i="1"/>
  <c r="GP110" i="1"/>
  <c r="GV110" i="1"/>
  <c r="HC110" i="1" s="1"/>
  <c r="GX110" i="1" s="1"/>
  <c r="HG110" i="1"/>
  <c r="C111" i="1"/>
  <c r="D111" i="1"/>
  <c r="I111" i="1"/>
  <c r="K111" i="1"/>
  <c r="V111" i="1"/>
  <c r="AC111" i="1"/>
  <c r="AD111" i="1"/>
  <c r="AE111" i="1"/>
  <c r="AF111" i="1"/>
  <c r="AG111" i="1"/>
  <c r="CU111" i="1" s="1"/>
  <c r="T111" i="1" s="1"/>
  <c r="AH111" i="1"/>
  <c r="AI111" i="1"/>
  <c r="AJ111" i="1"/>
  <c r="CX111" i="1" s="1"/>
  <c r="W111" i="1" s="1"/>
  <c r="CQ111" i="1"/>
  <c r="CR111" i="1"/>
  <c r="CS111" i="1"/>
  <c r="CT111" i="1"/>
  <c r="CV111" i="1"/>
  <c r="CW111" i="1"/>
  <c r="GL111" i="1"/>
  <c r="GN111" i="1"/>
  <c r="GP111" i="1"/>
  <c r="GV111" i="1"/>
  <c r="GX111" i="1"/>
  <c r="HC111" i="1"/>
  <c r="I112" i="1"/>
  <c r="T112" i="1" s="1"/>
  <c r="Q112" i="1"/>
  <c r="AB112" i="1"/>
  <c r="AC112" i="1"/>
  <c r="AD112" i="1"/>
  <c r="AE112" i="1"/>
  <c r="AF112" i="1"/>
  <c r="AG112" i="1"/>
  <c r="AH112" i="1"/>
  <c r="AI112" i="1"/>
  <c r="AJ112" i="1"/>
  <c r="CP112" i="1"/>
  <c r="CQ112" i="1"/>
  <c r="CR112" i="1"/>
  <c r="CS112" i="1"/>
  <c r="R112" i="1" s="1"/>
  <c r="CT112" i="1"/>
  <c r="S112" i="1" s="1"/>
  <c r="CU112" i="1"/>
  <c r="CV112" i="1"/>
  <c r="CW112" i="1"/>
  <c r="V112" i="1" s="1"/>
  <c r="CX112" i="1"/>
  <c r="W112" i="1" s="1"/>
  <c r="CY112" i="1"/>
  <c r="X112" i="1" s="1"/>
  <c r="CZ112" i="1"/>
  <c r="Y112" i="1" s="1"/>
  <c r="GL112" i="1"/>
  <c r="GN112" i="1"/>
  <c r="GP112" i="1"/>
  <c r="GV112" i="1"/>
  <c r="HC112" i="1"/>
  <c r="GX112" i="1" s="1"/>
  <c r="R113" i="1"/>
  <c r="W113" i="1"/>
  <c r="AC113" i="1"/>
  <c r="AB113" i="1" s="1"/>
  <c r="AD113" i="1"/>
  <c r="AE113" i="1"/>
  <c r="AF113" i="1"/>
  <c r="AG113" i="1"/>
  <c r="CU113" i="1" s="1"/>
  <c r="T113" i="1" s="1"/>
  <c r="AH113" i="1"/>
  <c r="CV113" i="1" s="1"/>
  <c r="U113" i="1" s="1"/>
  <c r="AI113" i="1"/>
  <c r="AJ113" i="1"/>
  <c r="CQ113" i="1"/>
  <c r="P113" i="1" s="1"/>
  <c r="CP113" i="1" s="1"/>
  <c r="O113" i="1" s="1"/>
  <c r="CR113" i="1"/>
  <c r="Q113" i="1" s="1"/>
  <c r="CS113" i="1"/>
  <c r="CT113" i="1"/>
  <c r="S113" i="1" s="1"/>
  <c r="CW113" i="1"/>
  <c r="V113" i="1" s="1"/>
  <c r="CX113" i="1"/>
  <c r="GL113" i="1"/>
  <c r="GO113" i="1"/>
  <c r="GP113" i="1"/>
  <c r="GV113" i="1"/>
  <c r="HC113" i="1" s="1"/>
  <c r="GX113" i="1" s="1"/>
  <c r="HG113" i="1"/>
  <c r="T114" i="1"/>
  <c r="U114" i="1"/>
  <c r="W114" i="1"/>
  <c r="AC114" i="1"/>
  <c r="AD114" i="1"/>
  <c r="AB114" i="1" s="1"/>
  <c r="AE114" i="1"/>
  <c r="AF114" i="1"/>
  <c r="AG114" i="1"/>
  <c r="AH114" i="1"/>
  <c r="AI114" i="1"/>
  <c r="AJ114" i="1"/>
  <c r="CQ114" i="1"/>
  <c r="P114" i="1" s="1"/>
  <c r="CR114" i="1"/>
  <c r="Q114" i="1" s="1"/>
  <c r="CP114" i="1" s="1"/>
  <c r="O114" i="1" s="1"/>
  <c r="CS114" i="1"/>
  <c r="R114" i="1" s="1"/>
  <c r="CT114" i="1"/>
  <c r="S114" i="1" s="1"/>
  <c r="CU114" i="1"/>
  <c r="CV114" i="1"/>
  <c r="CW114" i="1"/>
  <c r="V114" i="1" s="1"/>
  <c r="CX114" i="1"/>
  <c r="GL114" i="1"/>
  <c r="GO114" i="1"/>
  <c r="GP114" i="1"/>
  <c r="GV114" i="1"/>
  <c r="HC114" i="1"/>
  <c r="GX114" i="1" s="1"/>
  <c r="HG114" i="1"/>
  <c r="P115" i="1"/>
  <c r="Q115" i="1"/>
  <c r="S115" i="1"/>
  <c r="CY115" i="1" s="1"/>
  <c r="X115" i="1" s="1"/>
  <c r="AC115" i="1"/>
  <c r="AB115" i="1" s="1"/>
  <c r="AD115" i="1"/>
  <c r="AE115" i="1"/>
  <c r="AF115" i="1"/>
  <c r="AG115" i="1"/>
  <c r="CU115" i="1" s="1"/>
  <c r="T115" i="1" s="1"/>
  <c r="AH115" i="1"/>
  <c r="AI115" i="1"/>
  <c r="CW115" i="1" s="1"/>
  <c r="V115" i="1" s="1"/>
  <c r="AJ115" i="1"/>
  <c r="CX115" i="1" s="1"/>
  <c r="W115" i="1" s="1"/>
  <c r="CP115" i="1"/>
  <c r="O115" i="1" s="1"/>
  <c r="CQ115" i="1"/>
  <c r="CR115" i="1"/>
  <c r="CS115" i="1"/>
  <c r="R115" i="1" s="1"/>
  <c r="CT115" i="1"/>
  <c r="CV115" i="1"/>
  <c r="U115" i="1" s="1"/>
  <c r="GL115" i="1"/>
  <c r="GO115" i="1"/>
  <c r="GP115" i="1"/>
  <c r="GV115" i="1"/>
  <c r="HC115" i="1" s="1"/>
  <c r="GX115" i="1" s="1"/>
  <c r="HG115" i="1"/>
  <c r="S116" i="1"/>
  <c r="CY116" i="1" s="1"/>
  <c r="X116" i="1" s="1"/>
  <c r="AC116" i="1"/>
  <c r="AB116" i="1" s="1"/>
  <c r="AE116" i="1"/>
  <c r="AD116" i="1" s="1"/>
  <c r="AF116" i="1"/>
  <c r="AG116" i="1"/>
  <c r="CU116" i="1" s="1"/>
  <c r="T116" i="1" s="1"/>
  <c r="AH116" i="1"/>
  <c r="CV116" i="1" s="1"/>
  <c r="U116" i="1" s="1"/>
  <c r="AI116" i="1"/>
  <c r="CW116" i="1" s="1"/>
  <c r="V116" i="1" s="1"/>
  <c r="AJ116" i="1"/>
  <c r="CX116" i="1" s="1"/>
  <c r="W116" i="1" s="1"/>
  <c r="CQ116" i="1"/>
  <c r="P116" i="1" s="1"/>
  <c r="CR116" i="1"/>
  <c r="Q116" i="1" s="1"/>
  <c r="CS116" i="1"/>
  <c r="R116" i="1" s="1"/>
  <c r="CT116" i="1"/>
  <c r="CZ116" i="1"/>
  <c r="Y116" i="1" s="1"/>
  <c r="GL116" i="1"/>
  <c r="GO116" i="1"/>
  <c r="GP116" i="1"/>
  <c r="GV116" i="1"/>
  <c r="HC116" i="1" s="1"/>
  <c r="GX116" i="1" s="1"/>
  <c r="HG116" i="1"/>
  <c r="P117" i="1"/>
  <c r="CP117" i="1" s="1"/>
  <c r="O117" i="1" s="1"/>
  <c r="AC117" i="1"/>
  <c r="AB117" i="1" s="1"/>
  <c r="AE117" i="1"/>
  <c r="AD117" i="1" s="1"/>
  <c r="AF117" i="1"/>
  <c r="AG117" i="1"/>
  <c r="CU117" i="1" s="1"/>
  <c r="T117" i="1" s="1"/>
  <c r="AH117" i="1"/>
  <c r="AI117" i="1"/>
  <c r="CW117" i="1" s="1"/>
  <c r="V117" i="1" s="1"/>
  <c r="AJ117" i="1"/>
  <c r="CQ117" i="1"/>
  <c r="CR117" i="1"/>
  <c r="Q117" i="1" s="1"/>
  <c r="CS117" i="1"/>
  <c r="R117" i="1" s="1"/>
  <c r="CT117" i="1"/>
  <c r="S117" i="1" s="1"/>
  <c r="CV117" i="1"/>
  <c r="U117" i="1" s="1"/>
  <c r="CX117" i="1"/>
  <c r="W117" i="1" s="1"/>
  <c r="CY117" i="1"/>
  <c r="X117" i="1" s="1"/>
  <c r="CZ117" i="1"/>
  <c r="Y117" i="1" s="1"/>
  <c r="GL117" i="1"/>
  <c r="GO117" i="1"/>
  <c r="GP117" i="1"/>
  <c r="GV117" i="1"/>
  <c r="HC117" i="1" s="1"/>
  <c r="GX117" i="1" s="1"/>
  <c r="W118" i="1"/>
  <c r="X118" i="1"/>
  <c r="AC118" i="1"/>
  <c r="AE118" i="1"/>
  <c r="AD118" i="1" s="1"/>
  <c r="AB118" i="1" s="1"/>
  <c r="AF118" i="1"/>
  <c r="AG118" i="1"/>
  <c r="AH118" i="1"/>
  <c r="AI118" i="1"/>
  <c r="AJ118" i="1"/>
  <c r="CQ118" i="1"/>
  <c r="P118" i="1" s="1"/>
  <c r="CR118" i="1"/>
  <c r="Q118" i="1" s="1"/>
  <c r="CS118" i="1"/>
  <c r="R118" i="1" s="1"/>
  <c r="CT118" i="1"/>
  <c r="S118" i="1" s="1"/>
  <c r="CU118" i="1"/>
  <c r="T118" i="1" s="1"/>
  <c r="CV118" i="1"/>
  <c r="U118" i="1" s="1"/>
  <c r="CW118" i="1"/>
  <c r="V118" i="1" s="1"/>
  <c r="CX118" i="1"/>
  <c r="CY118" i="1"/>
  <c r="CZ118" i="1"/>
  <c r="Y118" i="1" s="1"/>
  <c r="GL118" i="1"/>
  <c r="GO118" i="1"/>
  <c r="GP118" i="1"/>
  <c r="GV118" i="1"/>
  <c r="HC118" i="1" s="1"/>
  <c r="GX118" i="1" s="1"/>
  <c r="I119" i="1"/>
  <c r="K119" i="1"/>
  <c r="Q119" i="1"/>
  <c r="R119" i="1"/>
  <c r="S119" i="1"/>
  <c r="U119" i="1"/>
  <c r="Y119" i="1"/>
  <c r="AC119" i="1"/>
  <c r="AE119" i="1"/>
  <c r="AD119" i="1" s="1"/>
  <c r="AB119" i="1" s="1"/>
  <c r="AF119" i="1"/>
  <c r="AG119" i="1"/>
  <c r="AH119" i="1"/>
  <c r="AI119" i="1"/>
  <c r="CW119" i="1" s="1"/>
  <c r="V119" i="1" s="1"/>
  <c r="AJ119" i="1"/>
  <c r="CQ119" i="1"/>
  <c r="P119" i="1" s="1"/>
  <c r="CP119" i="1" s="1"/>
  <c r="O119" i="1" s="1"/>
  <c r="GM119" i="1" s="1"/>
  <c r="GN119" i="1" s="1"/>
  <c r="CR119" i="1"/>
  <c r="CS119" i="1"/>
  <c r="CT119" i="1"/>
  <c r="CU119" i="1"/>
  <c r="T119" i="1" s="1"/>
  <c r="CV119" i="1"/>
  <c r="CX119" i="1"/>
  <c r="W119" i="1" s="1"/>
  <c r="CY119" i="1"/>
  <c r="X119" i="1" s="1"/>
  <c r="CZ119" i="1"/>
  <c r="GL119" i="1"/>
  <c r="GO119" i="1"/>
  <c r="GP119" i="1"/>
  <c r="GV119" i="1"/>
  <c r="HC119" i="1" s="1"/>
  <c r="GX119" i="1" s="1"/>
  <c r="I120" i="1"/>
  <c r="K120" i="1"/>
  <c r="P120" i="1"/>
  <c r="AC120" i="1"/>
  <c r="AD120" i="1"/>
  <c r="AE120" i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CR120" i="1"/>
  <c r="Q120" i="1" s="1"/>
  <c r="CS120" i="1"/>
  <c r="R120" i="1" s="1"/>
  <c r="CT120" i="1"/>
  <c r="S120" i="1" s="1"/>
  <c r="CY120" i="1"/>
  <c r="X120" i="1" s="1"/>
  <c r="CZ120" i="1"/>
  <c r="Y120" i="1" s="1"/>
  <c r="GL120" i="1"/>
  <c r="GN120" i="1"/>
  <c r="GP120" i="1"/>
  <c r="GV120" i="1"/>
  <c r="GX120" i="1"/>
  <c r="HC120" i="1"/>
  <c r="B122" i="1"/>
  <c r="B87" i="1" s="1"/>
  <c r="C122" i="1"/>
  <c r="C87" i="1" s="1"/>
  <c r="D122" i="1"/>
  <c r="D87" i="1" s="1"/>
  <c r="F122" i="1"/>
  <c r="F87" i="1" s="1"/>
  <c r="G122" i="1"/>
  <c r="G87" i="1" s="1"/>
  <c r="AP122" i="1"/>
  <c r="AP87" i="1" s="1"/>
  <c r="BX122" i="1"/>
  <c r="BX87" i="1" s="1"/>
  <c r="BY122" i="1"/>
  <c r="BY87" i="1" s="1"/>
  <c r="CK122" i="1"/>
  <c r="CK87" i="1" s="1"/>
  <c r="CL122" i="1"/>
  <c r="CM122" i="1"/>
  <c r="BD122" i="1" s="1"/>
  <c r="BD87" i="1" s="1"/>
  <c r="D152" i="1"/>
  <c r="E154" i="1"/>
  <c r="Z154" i="1"/>
  <c r="AA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C157" i="1"/>
  <c r="D157" i="1"/>
  <c r="I157" i="1"/>
  <c r="CX123" i="3" s="1"/>
  <c r="K157" i="1"/>
  <c r="U157" i="1"/>
  <c r="AC157" i="1"/>
  <c r="AE157" i="1"/>
  <c r="AD157" i="1" s="1"/>
  <c r="AB157" i="1" s="1"/>
  <c r="AF157" i="1"/>
  <c r="AG157" i="1"/>
  <c r="CU157" i="1" s="1"/>
  <c r="T157" i="1" s="1"/>
  <c r="AH157" i="1"/>
  <c r="AI157" i="1"/>
  <c r="AJ157" i="1"/>
  <c r="CX157" i="1" s="1"/>
  <c r="W157" i="1" s="1"/>
  <c r="CQ157" i="1"/>
  <c r="CR157" i="1"/>
  <c r="CS157" i="1"/>
  <c r="CT157" i="1"/>
  <c r="CV157" i="1"/>
  <c r="CW157" i="1"/>
  <c r="GL157" i="1"/>
  <c r="GO157" i="1"/>
  <c r="GP157" i="1"/>
  <c r="GV157" i="1"/>
  <c r="HC157" i="1"/>
  <c r="GX157" i="1" s="1"/>
  <c r="C158" i="1"/>
  <c r="D158" i="1"/>
  <c r="I158" i="1"/>
  <c r="K158" i="1"/>
  <c r="T158" i="1"/>
  <c r="W158" i="1"/>
  <c r="AC158" i="1"/>
  <c r="AE158" i="1"/>
  <c r="AD158" i="1" s="1"/>
  <c r="AF158" i="1"/>
  <c r="AG158" i="1"/>
  <c r="AH158" i="1"/>
  <c r="AI158" i="1"/>
  <c r="AJ158" i="1"/>
  <c r="CQ158" i="1"/>
  <c r="CR158" i="1"/>
  <c r="CS158" i="1"/>
  <c r="CT158" i="1"/>
  <c r="CU158" i="1"/>
  <c r="CV158" i="1"/>
  <c r="CW158" i="1"/>
  <c r="CX158" i="1"/>
  <c r="GL158" i="1"/>
  <c r="GO158" i="1"/>
  <c r="GP158" i="1"/>
  <c r="GV158" i="1"/>
  <c r="HC158" i="1"/>
  <c r="GX158" i="1" s="1"/>
  <c r="I159" i="1"/>
  <c r="P159" i="1"/>
  <c r="S159" i="1"/>
  <c r="AC159" i="1"/>
  <c r="AB159" i="1" s="1"/>
  <c r="AE159" i="1"/>
  <c r="AD159" i="1" s="1"/>
  <c r="AF159" i="1"/>
  <c r="AG159" i="1"/>
  <c r="CU159" i="1" s="1"/>
  <c r="T159" i="1" s="1"/>
  <c r="AH159" i="1"/>
  <c r="AI159" i="1"/>
  <c r="AJ159" i="1"/>
  <c r="CX159" i="1" s="1"/>
  <c r="W159" i="1" s="1"/>
  <c r="CQ159" i="1"/>
  <c r="CR159" i="1"/>
  <c r="Q159" i="1" s="1"/>
  <c r="CS159" i="1"/>
  <c r="R159" i="1" s="1"/>
  <c r="CT159" i="1"/>
  <c r="CV159" i="1"/>
  <c r="U159" i="1" s="1"/>
  <c r="CW159" i="1"/>
  <c r="V159" i="1" s="1"/>
  <c r="GL159" i="1"/>
  <c r="GO159" i="1"/>
  <c r="GP159" i="1"/>
  <c r="GV159" i="1"/>
  <c r="HC159" i="1" s="1"/>
  <c r="GX159" i="1" s="1"/>
  <c r="C160" i="1"/>
  <c r="D160" i="1"/>
  <c r="I160" i="1"/>
  <c r="U160" i="1"/>
  <c r="AC160" i="1"/>
  <c r="AE160" i="1"/>
  <c r="AD160" i="1" s="1"/>
  <c r="AB160" i="1" s="1"/>
  <c r="AF160" i="1"/>
  <c r="AG160" i="1"/>
  <c r="CU160" i="1" s="1"/>
  <c r="T160" i="1" s="1"/>
  <c r="AH160" i="1"/>
  <c r="AI160" i="1"/>
  <c r="AJ160" i="1"/>
  <c r="CX160" i="1" s="1"/>
  <c r="W160" i="1" s="1"/>
  <c r="CQ160" i="1"/>
  <c r="CR160" i="1"/>
  <c r="CS160" i="1"/>
  <c r="CT160" i="1"/>
  <c r="CV160" i="1"/>
  <c r="CW160" i="1"/>
  <c r="GL160" i="1"/>
  <c r="GO160" i="1"/>
  <c r="GP160" i="1"/>
  <c r="GV160" i="1"/>
  <c r="HC160" i="1"/>
  <c r="GX160" i="1" s="1"/>
  <c r="C161" i="1"/>
  <c r="D161" i="1"/>
  <c r="U161" i="1"/>
  <c r="G429" i="7" s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GL161" i="1"/>
  <c r="GO161" i="1"/>
  <c r="GP161" i="1"/>
  <c r="GV161" i="1"/>
  <c r="HC161" i="1" s="1"/>
  <c r="GX161" i="1" s="1"/>
  <c r="C162" i="1"/>
  <c r="D162" i="1"/>
  <c r="T162" i="1"/>
  <c r="U162" i="1"/>
  <c r="G443" i="7" s="1"/>
  <c r="V162" i="1"/>
  <c r="G446" i="7" s="1"/>
  <c r="AC162" i="1"/>
  <c r="AE162" i="1"/>
  <c r="AD162" i="1" s="1"/>
  <c r="AF162" i="1"/>
  <c r="AG162" i="1"/>
  <c r="AH162" i="1"/>
  <c r="AI162" i="1"/>
  <c r="AJ162" i="1"/>
  <c r="CQ162" i="1"/>
  <c r="CR162" i="1"/>
  <c r="CS162" i="1"/>
  <c r="CT162" i="1"/>
  <c r="CU162" i="1"/>
  <c r="CV162" i="1"/>
  <c r="CW162" i="1"/>
  <c r="CX162" i="1"/>
  <c r="W162" i="1" s="1"/>
  <c r="GL162" i="1"/>
  <c r="GO162" i="1"/>
  <c r="GP162" i="1"/>
  <c r="GV162" i="1"/>
  <c r="GX162" i="1"/>
  <c r="HC162" i="1"/>
  <c r="C163" i="1"/>
  <c r="D163" i="1"/>
  <c r="U163" i="1"/>
  <c r="G455" i="7" s="1"/>
  <c r="AC163" i="1"/>
  <c r="AE163" i="1"/>
  <c r="AD163" i="1" s="1"/>
  <c r="AF163" i="1"/>
  <c r="AG163" i="1"/>
  <c r="CU163" i="1" s="1"/>
  <c r="T163" i="1" s="1"/>
  <c r="AH163" i="1"/>
  <c r="AI163" i="1"/>
  <c r="AJ163" i="1"/>
  <c r="CX163" i="1" s="1"/>
  <c r="W163" i="1" s="1"/>
  <c r="CQ163" i="1"/>
  <c r="CR163" i="1"/>
  <c r="CS163" i="1"/>
  <c r="CT163" i="1"/>
  <c r="CV163" i="1"/>
  <c r="CW163" i="1"/>
  <c r="GL163" i="1"/>
  <c r="GO163" i="1"/>
  <c r="GP163" i="1"/>
  <c r="GV163" i="1"/>
  <c r="HC163" i="1" s="1"/>
  <c r="GX163" i="1" s="1"/>
  <c r="I164" i="1"/>
  <c r="Q164" i="1" s="1"/>
  <c r="P164" i="1"/>
  <c r="W164" i="1"/>
  <c r="AC164" i="1"/>
  <c r="AB164" i="1" s="1"/>
  <c r="AE164" i="1"/>
  <c r="AD164" i="1" s="1"/>
  <c r="AF164" i="1"/>
  <c r="AG164" i="1"/>
  <c r="CU164" i="1" s="1"/>
  <c r="T164" i="1" s="1"/>
  <c r="AH164" i="1"/>
  <c r="AI164" i="1"/>
  <c r="CW164" i="1" s="1"/>
  <c r="V164" i="1" s="1"/>
  <c r="AJ164" i="1"/>
  <c r="CQ164" i="1"/>
  <c r="CR164" i="1"/>
  <c r="CS164" i="1"/>
  <c r="R164" i="1" s="1"/>
  <c r="CT164" i="1"/>
  <c r="CV164" i="1"/>
  <c r="U164" i="1" s="1"/>
  <c r="CX164" i="1"/>
  <c r="GL164" i="1"/>
  <c r="GO164" i="1"/>
  <c r="GP164" i="1"/>
  <c r="GV164" i="1"/>
  <c r="HC164" i="1" s="1"/>
  <c r="GX164" i="1"/>
  <c r="I165" i="1"/>
  <c r="S165" i="1"/>
  <c r="V165" i="1"/>
  <c r="W165" i="1"/>
  <c r="AC165" i="1"/>
  <c r="AD165" i="1"/>
  <c r="AE165" i="1"/>
  <c r="AF165" i="1"/>
  <c r="AG165" i="1"/>
  <c r="AH165" i="1"/>
  <c r="AI165" i="1"/>
  <c r="AJ165" i="1"/>
  <c r="CQ165" i="1"/>
  <c r="P165" i="1" s="1"/>
  <c r="CR165" i="1"/>
  <c r="Q165" i="1" s="1"/>
  <c r="CS165" i="1"/>
  <c r="R165" i="1" s="1"/>
  <c r="CT165" i="1"/>
  <c r="CU165" i="1"/>
  <c r="T165" i="1" s="1"/>
  <c r="CV165" i="1"/>
  <c r="U165" i="1" s="1"/>
  <c r="CW165" i="1"/>
  <c r="CX165" i="1"/>
  <c r="GL165" i="1"/>
  <c r="GO165" i="1"/>
  <c r="GP165" i="1"/>
  <c r="GV165" i="1"/>
  <c r="HC165" i="1" s="1"/>
  <c r="GX165" i="1" s="1"/>
  <c r="P166" i="1"/>
  <c r="R166" i="1"/>
  <c r="S166" i="1"/>
  <c r="T166" i="1"/>
  <c r="V166" i="1"/>
  <c r="AC166" i="1"/>
  <c r="AB166" i="1" s="1"/>
  <c r="AD166" i="1"/>
  <c r="AE166" i="1"/>
  <c r="AF166" i="1"/>
  <c r="AG166" i="1"/>
  <c r="AH166" i="1"/>
  <c r="AI166" i="1"/>
  <c r="AJ166" i="1"/>
  <c r="CQ166" i="1"/>
  <c r="CR166" i="1"/>
  <c r="Q166" i="1" s="1"/>
  <c r="CS166" i="1"/>
  <c r="CT166" i="1"/>
  <c r="CU166" i="1"/>
  <c r="CV166" i="1"/>
  <c r="U166" i="1" s="1"/>
  <c r="CW166" i="1"/>
  <c r="CX166" i="1"/>
  <c r="W166" i="1" s="1"/>
  <c r="CY166" i="1"/>
  <c r="X166" i="1" s="1"/>
  <c r="CZ166" i="1"/>
  <c r="Y166" i="1" s="1"/>
  <c r="GL166" i="1"/>
  <c r="GO166" i="1"/>
  <c r="GP166" i="1"/>
  <c r="GV166" i="1"/>
  <c r="HC166" i="1" s="1"/>
  <c r="GX166" i="1" s="1"/>
  <c r="P167" i="1"/>
  <c r="S167" i="1"/>
  <c r="X167" i="1"/>
  <c r="Y167" i="1"/>
  <c r="AC167" i="1"/>
  <c r="AB167" i="1" s="1"/>
  <c r="AD167" i="1"/>
  <c r="AE167" i="1"/>
  <c r="AF167" i="1"/>
  <c r="AG167" i="1"/>
  <c r="CU167" i="1" s="1"/>
  <c r="T167" i="1" s="1"/>
  <c r="AH167" i="1"/>
  <c r="AI167" i="1"/>
  <c r="CW167" i="1" s="1"/>
  <c r="V167" i="1" s="1"/>
  <c r="AJ167" i="1"/>
  <c r="CX167" i="1" s="1"/>
  <c r="W167" i="1" s="1"/>
  <c r="CQ167" i="1"/>
  <c r="CR167" i="1"/>
  <c r="Q167" i="1" s="1"/>
  <c r="CP167" i="1" s="1"/>
  <c r="O167" i="1" s="1"/>
  <c r="GM167" i="1" s="1"/>
  <c r="GN167" i="1" s="1"/>
  <c r="CS167" i="1"/>
  <c r="R167" i="1" s="1"/>
  <c r="CT167" i="1"/>
  <c r="CV167" i="1"/>
  <c r="U167" i="1" s="1"/>
  <c r="CY167" i="1"/>
  <c r="CZ167" i="1"/>
  <c r="GL167" i="1"/>
  <c r="GO167" i="1"/>
  <c r="GP167" i="1"/>
  <c r="GV167" i="1"/>
  <c r="HC167" i="1" s="1"/>
  <c r="GX167" i="1" s="1"/>
  <c r="I168" i="1"/>
  <c r="K168" i="1"/>
  <c r="Q168" i="1"/>
  <c r="R168" i="1"/>
  <c r="CY168" i="1" s="1"/>
  <c r="X168" i="1" s="1"/>
  <c r="S168" i="1"/>
  <c r="AC168" i="1"/>
  <c r="AE168" i="1"/>
  <c r="AD168" i="1" s="1"/>
  <c r="AB168" i="1" s="1"/>
  <c r="AF168" i="1"/>
  <c r="AG168" i="1"/>
  <c r="CU168" i="1" s="1"/>
  <c r="T168" i="1" s="1"/>
  <c r="AH168" i="1"/>
  <c r="CV168" i="1" s="1"/>
  <c r="U168" i="1" s="1"/>
  <c r="AI168" i="1"/>
  <c r="CW168" i="1" s="1"/>
  <c r="V168" i="1" s="1"/>
  <c r="AJ168" i="1"/>
  <c r="CX168" i="1" s="1"/>
  <c r="W168" i="1" s="1"/>
  <c r="CP168" i="1"/>
  <c r="O168" i="1" s="1"/>
  <c r="CQ168" i="1"/>
  <c r="P168" i="1" s="1"/>
  <c r="CR168" i="1"/>
  <c r="CS168" i="1"/>
  <c r="CT168" i="1"/>
  <c r="GL168" i="1"/>
  <c r="GO168" i="1"/>
  <c r="GP168" i="1"/>
  <c r="GV168" i="1"/>
  <c r="HC168" i="1"/>
  <c r="GX168" i="1" s="1"/>
  <c r="HG168" i="1"/>
  <c r="I169" i="1"/>
  <c r="HG169" i="1" s="1"/>
  <c r="K169" i="1"/>
  <c r="AC169" i="1"/>
  <c r="AB169" i="1" s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T169" i="1" s="1"/>
  <c r="CV169" i="1"/>
  <c r="CW169" i="1"/>
  <c r="V169" i="1" s="1"/>
  <c r="CX169" i="1"/>
  <c r="GL169" i="1"/>
  <c r="GO169" i="1"/>
  <c r="GP169" i="1"/>
  <c r="GV169" i="1"/>
  <c r="HC169" i="1" s="1"/>
  <c r="C170" i="1"/>
  <c r="D170" i="1"/>
  <c r="I170" i="1"/>
  <c r="K170" i="1"/>
  <c r="W170" i="1"/>
  <c r="AC170" i="1"/>
  <c r="AD170" i="1"/>
  <c r="AE170" i="1"/>
  <c r="AF170" i="1"/>
  <c r="AG170" i="1"/>
  <c r="AH170" i="1"/>
  <c r="AI170" i="1"/>
  <c r="AJ170" i="1"/>
  <c r="CX170" i="1" s="1"/>
  <c r="CQ170" i="1"/>
  <c r="CR170" i="1"/>
  <c r="CS170" i="1"/>
  <c r="CT170" i="1"/>
  <c r="CU170" i="1"/>
  <c r="T170" i="1" s="1"/>
  <c r="CV170" i="1"/>
  <c r="CW170" i="1"/>
  <c r="GL170" i="1"/>
  <c r="GO170" i="1"/>
  <c r="GP170" i="1"/>
  <c r="GV170" i="1"/>
  <c r="HC170" i="1" s="1"/>
  <c r="GX170" i="1"/>
  <c r="C171" i="1"/>
  <c r="D171" i="1"/>
  <c r="I171" i="1"/>
  <c r="K171" i="1"/>
  <c r="AC171" i="1"/>
  <c r="AE171" i="1"/>
  <c r="AD171" i="1" s="1"/>
  <c r="AF171" i="1"/>
  <c r="AG171" i="1"/>
  <c r="CU171" i="1" s="1"/>
  <c r="T171" i="1" s="1"/>
  <c r="AH171" i="1"/>
  <c r="AI171" i="1"/>
  <c r="AJ171" i="1"/>
  <c r="CX171" i="1" s="1"/>
  <c r="W171" i="1" s="1"/>
  <c r="CQ171" i="1"/>
  <c r="CR171" i="1"/>
  <c r="CS171" i="1"/>
  <c r="CT171" i="1"/>
  <c r="CV171" i="1"/>
  <c r="CW171" i="1"/>
  <c r="GL171" i="1"/>
  <c r="GO171" i="1"/>
  <c r="GP171" i="1"/>
  <c r="GV171" i="1"/>
  <c r="HC171" i="1" s="1"/>
  <c r="GX171" i="1" s="1"/>
  <c r="C172" i="1"/>
  <c r="D172" i="1"/>
  <c r="U172" i="1"/>
  <c r="AC172" i="1"/>
  <c r="AE172" i="1"/>
  <c r="AD172" i="1" s="1"/>
  <c r="AF172" i="1"/>
  <c r="AG172" i="1"/>
  <c r="AH172" i="1"/>
  <c r="AI172" i="1"/>
  <c r="AJ172" i="1"/>
  <c r="CQ172" i="1"/>
  <c r="CR172" i="1"/>
  <c r="CS172" i="1"/>
  <c r="CT172" i="1"/>
  <c r="CU172" i="1"/>
  <c r="T172" i="1" s="1"/>
  <c r="CV172" i="1"/>
  <c r="CW172" i="1"/>
  <c r="CX172" i="1"/>
  <c r="W172" i="1" s="1"/>
  <c r="GL172" i="1"/>
  <c r="GN172" i="1"/>
  <c r="GP172" i="1"/>
  <c r="GV172" i="1"/>
  <c r="HC172" i="1" s="1"/>
  <c r="GX172" i="1" s="1"/>
  <c r="I173" i="1"/>
  <c r="P173" i="1"/>
  <c r="O173" i="1" s="1"/>
  <c r="R173" i="1"/>
  <c r="T173" i="1"/>
  <c r="W173" i="1"/>
  <c r="X173" i="1"/>
  <c r="Y173" i="1"/>
  <c r="AB173" i="1"/>
  <c r="AC173" i="1"/>
  <c r="AD173" i="1"/>
  <c r="AE173" i="1"/>
  <c r="AF173" i="1"/>
  <c r="AG173" i="1"/>
  <c r="AH173" i="1"/>
  <c r="AI173" i="1"/>
  <c r="AJ173" i="1"/>
  <c r="CP173" i="1"/>
  <c r="CQ173" i="1"/>
  <c r="CR173" i="1"/>
  <c r="Q173" i="1" s="1"/>
  <c r="CS173" i="1"/>
  <c r="CT173" i="1"/>
  <c r="S173" i="1" s="1"/>
  <c r="CU173" i="1"/>
  <c r="CV173" i="1"/>
  <c r="U173" i="1" s="1"/>
  <c r="CW173" i="1"/>
  <c r="V173" i="1" s="1"/>
  <c r="CX173" i="1"/>
  <c r="CY173" i="1"/>
  <c r="CZ173" i="1"/>
  <c r="GL173" i="1"/>
  <c r="GN173" i="1"/>
  <c r="GP173" i="1"/>
  <c r="GV173" i="1"/>
  <c r="HC173" i="1"/>
  <c r="GX173" i="1" s="1"/>
  <c r="C174" i="1"/>
  <c r="D174" i="1"/>
  <c r="I174" i="1"/>
  <c r="K174" i="1"/>
  <c r="V174" i="1"/>
  <c r="AC174" i="1"/>
  <c r="AE174" i="1"/>
  <c r="AD174" i="1" s="1"/>
  <c r="AF174" i="1"/>
  <c r="AG174" i="1"/>
  <c r="CU174" i="1" s="1"/>
  <c r="T174" i="1" s="1"/>
  <c r="AH174" i="1"/>
  <c r="AI174" i="1"/>
  <c r="AJ174" i="1"/>
  <c r="CQ174" i="1"/>
  <c r="CR174" i="1"/>
  <c r="CS174" i="1"/>
  <c r="CT174" i="1"/>
  <c r="CV174" i="1"/>
  <c r="CW174" i="1"/>
  <c r="CX174" i="1"/>
  <c r="W174" i="1" s="1"/>
  <c r="GL174" i="1"/>
  <c r="GN174" i="1"/>
  <c r="GP174" i="1"/>
  <c r="GV174" i="1"/>
  <c r="HC174" i="1"/>
  <c r="GX174" i="1" s="1"/>
  <c r="I175" i="1"/>
  <c r="U175" i="1"/>
  <c r="AB175" i="1"/>
  <c r="AC175" i="1"/>
  <c r="AD175" i="1"/>
  <c r="AE175" i="1"/>
  <c r="AF175" i="1"/>
  <c r="AG175" i="1"/>
  <c r="AH175" i="1"/>
  <c r="AI175" i="1"/>
  <c r="AJ175" i="1"/>
  <c r="CP175" i="1"/>
  <c r="CQ175" i="1"/>
  <c r="CR175" i="1"/>
  <c r="CS175" i="1"/>
  <c r="R175" i="1" s="1"/>
  <c r="CT175" i="1"/>
  <c r="S175" i="1" s="1"/>
  <c r="CU175" i="1"/>
  <c r="T175" i="1" s="1"/>
  <c r="CV175" i="1"/>
  <c r="CW175" i="1"/>
  <c r="V175" i="1" s="1"/>
  <c r="CX175" i="1"/>
  <c r="W175" i="1" s="1"/>
  <c r="CY175" i="1"/>
  <c r="X175" i="1" s="1"/>
  <c r="CZ175" i="1"/>
  <c r="Y175" i="1" s="1"/>
  <c r="GL175" i="1"/>
  <c r="GN175" i="1"/>
  <c r="GP175" i="1"/>
  <c r="GV175" i="1"/>
  <c r="HC175" i="1"/>
  <c r="GX175" i="1" s="1"/>
  <c r="R176" i="1"/>
  <c r="AC176" i="1"/>
  <c r="AD176" i="1"/>
  <c r="AE176" i="1"/>
  <c r="AF176" i="1"/>
  <c r="AG176" i="1"/>
  <c r="AH176" i="1"/>
  <c r="AI176" i="1"/>
  <c r="AJ176" i="1"/>
  <c r="CQ176" i="1"/>
  <c r="P176" i="1" s="1"/>
  <c r="CR176" i="1"/>
  <c r="Q176" i="1" s="1"/>
  <c r="CS176" i="1"/>
  <c r="CT176" i="1"/>
  <c r="S176" i="1" s="1"/>
  <c r="CU176" i="1"/>
  <c r="T176" i="1" s="1"/>
  <c r="CV176" i="1"/>
  <c r="U176" i="1" s="1"/>
  <c r="CW176" i="1"/>
  <c r="V176" i="1" s="1"/>
  <c r="CX176" i="1"/>
  <c r="W176" i="1" s="1"/>
  <c r="GL176" i="1"/>
  <c r="GO176" i="1"/>
  <c r="GP176" i="1"/>
  <c r="GV176" i="1"/>
  <c r="HC176" i="1"/>
  <c r="GX176" i="1" s="1"/>
  <c r="HG176" i="1"/>
  <c r="R177" i="1"/>
  <c r="S177" i="1"/>
  <c r="T177" i="1"/>
  <c r="U177" i="1"/>
  <c r="AB177" i="1"/>
  <c r="AC177" i="1"/>
  <c r="AD177" i="1"/>
  <c r="AE177" i="1"/>
  <c r="AF177" i="1"/>
  <c r="AG177" i="1"/>
  <c r="AH177" i="1"/>
  <c r="CV177" i="1" s="1"/>
  <c r="AI177" i="1"/>
  <c r="AJ177" i="1"/>
  <c r="CX177" i="1" s="1"/>
  <c r="W177" i="1" s="1"/>
  <c r="CQ177" i="1"/>
  <c r="P177" i="1" s="1"/>
  <c r="CP177" i="1" s="1"/>
  <c r="O177" i="1" s="1"/>
  <c r="CR177" i="1"/>
  <c r="Q177" i="1" s="1"/>
  <c r="CS177" i="1"/>
  <c r="CT177" i="1"/>
  <c r="CU177" i="1"/>
  <c r="CW177" i="1"/>
  <c r="V177" i="1" s="1"/>
  <c r="GL177" i="1"/>
  <c r="GO177" i="1"/>
  <c r="GP177" i="1"/>
  <c r="GV177" i="1"/>
  <c r="GX177" i="1"/>
  <c r="HC177" i="1"/>
  <c r="HG177" i="1"/>
  <c r="C178" i="1"/>
  <c r="D178" i="1"/>
  <c r="I178" i="1"/>
  <c r="K178" i="1"/>
  <c r="AC178" i="1"/>
  <c r="AE178" i="1"/>
  <c r="AD178" i="1" s="1"/>
  <c r="AF178" i="1"/>
  <c r="AG178" i="1"/>
  <c r="CU178" i="1" s="1"/>
  <c r="AH178" i="1"/>
  <c r="AI178" i="1"/>
  <c r="AJ178" i="1"/>
  <c r="CX178" i="1" s="1"/>
  <c r="CQ178" i="1"/>
  <c r="CR178" i="1"/>
  <c r="CS178" i="1"/>
  <c r="CT178" i="1"/>
  <c r="CV178" i="1"/>
  <c r="CW178" i="1"/>
  <c r="GL178" i="1"/>
  <c r="GN178" i="1"/>
  <c r="GP178" i="1"/>
  <c r="GV178" i="1"/>
  <c r="HC178" i="1"/>
  <c r="GX178" i="1" s="1"/>
  <c r="I179" i="1"/>
  <c r="W179" i="1"/>
  <c r="X179" i="1"/>
  <c r="AC179" i="1"/>
  <c r="AE179" i="1"/>
  <c r="AD179" i="1" s="1"/>
  <c r="AF179" i="1"/>
  <c r="AB179" i="1" s="1"/>
  <c r="AG179" i="1"/>
  <c r="AH179" i="1"/>
  <c r="AI179" i="1"/>
  <c r="AJ179" i="1"/>
  <c r="CP179" i="1"/>
  <c r="CQ179" i="1"/>
  <c r="CR179" i="1"/>
  <c r="Q179" i="1" s="1"/>
  <c r="CS179" i="1"/>
  <c r="R179" i="1" s="1"/>
  <c r="CT179" i="1"/>
  <c r="CU179" i="1"/>
  <c r="T179" i="1" s="1"/>
  <c r="CV179" i="1"/>
  <c r="U179" i="1" s="1"/>
  <c r="CW179" i="1"/>
  <c r="V179" i="1" s="1"/>
  <c r="CX179" i="1"/>
  <c r="CY179" i="1"/>
  <c r="CZ179" i="1"/>
  <c r="Y179" i="1" s="1"/>
  <c r="GL179" i="1"/>
  <c r="GN179" i="1"/>
  <c r="GP179" i="1"/>
  <c r="GV179" i="1"/>
  <c r="HC179" i="1"/>
  <c r="C180" i="1"/>
  <c r="D180" i="1"/>
  <c r="I180" i="1"/>
  <c r="K180" i="1"/>
  <c r="V180" i="1"/>
  <c r="W180" i="1"/>
  <c r="AC180" i="1"/>
  <c r="AE180" i="1"/>
  <c r="AD180" i="1" s="1"/>
  <c r="AF180" i="1"/>
  <c r="AG180" i="1"/>
  <c r="AH180" i="1"/>
  <c r="AI180" i="1"/>
  <c r="AJ180" i="1"/>
  <c r="CX180" i="1" s="1"/>
  <c r="CQ180" i="1"/>
  <c r="CR180" i="1"/>
  <c r="CS180" i="1"/>
  <c r="CT180" i="1"/>
  <c r="CU180" i="1"/>
  <c r="T180" i="1" s="1"/>
  <c r="CV180" i="1"/>
  <c r="CW180" i="1"/>
  <c r="GL180" i="1"/>
  <c r="GN180" i="1"/>
  <c r="GP180" i="1"/>
  <c r="GV180" i="1"/>
  <c r="HC180" i="1" s="1"/>
  <c r="GX180" i="1" s="1"/>
  <c r="I181" i="1"/>
  <c r="S181" i="1"/>
  <c r="T181" i="1"/>
  <c r="AC181" i="1"/>
  <c r="AB181" i="1" s="1"/>
  <c r="AE181" i="1"/>
  <c r="AD181" i="1" s="1"/>
  <c r="AF181" i="1"/>
  <c r="AG181" i="1"/>
  <c r="AH181" i="1"/>
  <c r="AI181" i="1"/>
  <c r="AJ181" i="1"/>
  <c r="CP181" i="1"/>
  <c r="CQ181" i="1"/>
  <c r="CR181" i="1"/>
  <c r="Q181" i="1" s="1"/>
  <c r="CS181" i="1"/>
  <c r="R181" i="1" s="1"/>
  <c r="CT181" i="1"/>
  <c r="CU181" i="1"/>
  <c r="CV181" i="1"/>
  <c r="CW181" i="1"/>
  <c r="CX181" i="1"/>
  <c r="CY181" i="1"/>
  <c r="X181" i="1" s="1"/>
  <c r="CZ181" i="1"/>
  <c r="Y181" i="1" s="1"/>
  <c r="GL181" i="1"/>
  <c r="GN181" i="1"/>
  <c r="GP181" i="1"/>
  <c r="GV181" i="1"/>
  <c r="GX181" i="1"/>
  <c r="HC181" i="1"/>
  <c r="P182" i="1"/>
  <c r="CP182" i="1" s="1"/>
  <c r="O182" i="1" s="1"/>
  <c r="Q182" i="1"/>
  <c r="R182" i="1"/>
  <c r="S182" i="1"/>
  <c r="AC182" i="1"/>
  <c r="AD182" i="1"/>
  <c r="AE182" i="1"/>
  <c r="AF182" i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Q182" i="1"/>
  <c r="CR182" i="1"/>
  <c r="CS182" i="1"/>
  <c r="CT182" i="1"/>
  <c r="CY182" i="1"/>
  <c r="X182" i="1" s="1"/>
  <c r="CZ182" i="1"/>
  <c r="Y182" i="1" s="1"/>
  <c r="GL182" i="1"/>
  <c r="GO182" i="1"/>
  <c r="GP182" i="1"/>
  <c r="GV182" i="1"/>
  <c r="HC182" i="1" s="1"/>
  <c r="GX182" i="1" s="1"/>
  <c r="HG182" i="1"/>
  <c r="P183" i="1"/>
  <c r="T183" i="1"/>
  <c r="AB183" i="1"/>
  <c r="AC183" i="1"/>
  <c r="AE183" i="1"/>
  <c r="AD183" i="1" s="1"/>
  <c r="AF183" i="1"/>
  <c r="AG183" i="1"/>
  <c r="AH183" i="1"/>
  <c r="AI183" i="1"/>
  <c r="AJ183" i="1"/>
  <c r="CQ183" i="1"/>
  <c r="CR183" i="1"/>
  <c r="Q183" i="1" s="1"/>
  <c r="CS183" i="1"/>
  <c r="R183" i="1" s="1"/>
  <c r="CZ183" i="1" s="1"/>
  <c r="Y183" i="1" s="1"/>
  <c r="CT183" i="1"/>
  <c r="S183" i="1" s="1"/>
  <c r="CU183" i="1"/>
  <c r="CV183" i="1"/>
  <c r="U183" i="1" s="1"/>
  <c r="CW183" i="1"/>
  <c r="V183" i="1" s="1"/>
  <c r="CX183" i="1"/>
  <c r="W183" i="1" s="1"/>
  <c r="CY183" i="1"/>
  <c r="X183" i="1" s="1"/>
  <c r="GL183" i="1"/>
  <c r="GO183" i="1"/>
  <c r="GP183" i="1"/>
  <c r="GV183" i="1"/>
  <c r="GX183" i="1"/>
  <c r="HC183" i="1"/>
  <c r="HG183" i="1"/>
  <c r="R184" i="1"/>
  <c r="S184" i="1"/>
  <c r="U184" i="1"/>
  <c r="V184" i="1"/>
  <c r="X184" i="1"/>
  <c r="Y184" i="1"/>
  <c r="AC184" i="1"/>
  <c r="AD184" i="1"/>
  <c r="AE184" i="1"/>
  <c r="AF184" i="1"/>
  <c r="AB184" i="1" s="1"/>
  <c r="AG184" i="1"/>
  <c r="AH184" i="1"/>
  <c r="AI184" i="1"/>
  <c r="AJ184" i="1"/>
  <c r="CQ184" i="1"/>
  <c r="P184" i="1" s="1"/>
  <c r="CP184" i="1" s="1"/>
  <c r="O184" i="1" s="1"/>
  <c r="CR184" i="1"/>
  <c r="Q184" i="1" s="1"/>
  <c r="CS184" i="1"/>
  <c r="CT184" i="1"/>
  <c r="CU184" i="1"/>
  <c r="T184" i="1" s="1"/>
  <c r="CV184" i="1"/>
  <c r="CW184" i="1"/>
  <c r="CX184" i="1"/>
  <c r="W184" i="1" s="1"/>
  <c r="CY184" i="1"/>
  <c r="CZ184" i="1"/>
  <c r="GL184" i="1"/>
  <c r="GO184" i="1"/>
  <c r="GP184" i="1"/>
  <c r="GV184" i="1"/>
  <c r="GX184" i="1"/>
  <c r="HC184" i="1"/>
  <c r="Q185" i="1"/>
  <c r="R185" i="1"/>
  <c r="T185" i="1"/>
  <c r="W185" i="1"/>
  <c r="X185" i="1"/>
  <c r="Y185" i="1"/>
  <c r="AC185" i="1"/>
  <c r="AD185" i="1"/>
  <c r="AE185" i="1"/>
  <c r="AF185" i="1"/>
  <c r="AG185" i="1"/>
  <c r="AH185" i="1"/>
  <c r="CV185" i="1" s="1"/>
  <c r="U185" i="1" s="1"/>
  <c r="AI185" i="1"/>
  <c r="AJ185" i="1"/>
  <c r="CQ185" i="1"/>
  <c r="P185" i="1" s="1"/>
  <c r="CR185" i="1"/>
  <c r="CS185" i="1"/>
  <c r="CT185" i="1"/>
  <c r="S185" i="1" s="1"/>
  <c r="CU185" i="1"/>
  <c r="CW185" i="1"/>
  <c r="V185" i="1" s="1"/>
  <c r="CX185" i="1"/>
  <c r="CY185" i="1"/>
  <c r="CZ185" i="1"/>
  <c r="GL185" i="1"/>
  <c r="GO185" i="1"/>
  <c r="GP185" i="1"/>
  <c r="GV185" i="1"/>
  <c r="GX185" i="1"/>
  <c r="HC185" i="1"/>
  <c r="C186" i="1"/>
  <c r="D186" i="1"/>
  <c r="I186" i="1"/>
  <c r="K186" i="1"/>
  <c r="AC186" i="1"/>
  <c r="AE186" i="1"/>
  <c r="AD186" i="1" s="1"/>
  <c r="AF186" i="1"/>
  <c r="AG186" i="1"/>
  <c r="CU186" i="1" s="1"/>
  <c r="T186" i="1" s="1"/>
  <c r="AH186" i="1"/>
  <c r="AI186" i="1"/>
  <c r="AJ186" i="1"/>
  <c r="CQ186" i="1"/>
  <c r="CR186" i="1"/>
  <c r="CS186" i="1"/>
  <c r="CT186" i="1"/>
  <c r="CV186" i="1"/>
  <c r="CW186" i="1"/>
  <c r="CX186" i="1"/>
  <c r="W186" i="1" s="1"/>
  <c r="GL186" i="1"/>
  <c r="GN186" i="1"/>
  <c r="GP186" i="1"/>
  <c r="GV186" i="1"/>
  <c r="HC186" i="1"/>
  <c r="GX186" i="1" s="1"/>
  <c r="I187" i="1"/>
  <c r="X187" i="1"/>
  <c r="Y187" i="1"/>
  <c r="AC187" i="1"/>
  <c r="AD187" i="1"/>
  <c r="AB187" i="1" s="1"/>
  <c r="AE187" i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S187" i="1" s="1"/>
  <c r="CU187" i="1"/>
  <c r="T187" i="1" s="1"/>
  <c r="CV187" i="1"/>
  <c r="U187" i="1" s="1"/>
  <c r="CW187" i="1"/>
  <c r="CX187" i="1"/>
  <c r="W187" i="1" s="1"/>
  <c r="CY187" i="1"/>
  <c r="CZ187" i="1"/>
  <c r="GL187" i="1"/>
  <c r="GN187" i="1"/>
  <c r="GP187" i="1"/>
  <c r="GV187" i="1"/>
  <c r="HC187" i="1"/>
  <c r="GX187" i="1" s="1"/>
  <c r="I188" i="1"/>
  <c r="K188" i="1"/>
  <c r="R188" i="1"/>
  <c r="CY188" i="1" s="1"/>
  <c r="X188" i="1" s="1"/>
  <c r="S188" i="1"/>
  <c r="T188" i="1"/>
  <c r="V188" i="1"/>
  <c r="W188" i="1"/>
  <c r="AC188" i="1"/>
  <c r="AB188" i="1" s="1"/>
  <c r="AD188" i="1"/>
  <c r="AE188" i="1"/>
  <c r="AF188" i="1"/>
  <c r="AG188" i="1"/>
  <c r="AH188" i="1"/>
  <c r="AI188" i="1"/>
  <c r="AJ188" i="1"/>
  <c r="CX188" i="1" s="1"/>
  <c r="CQ188" i="1"/>
  <c r="P188" i="1" s="1"/>
  <c r="CP188" i="1" s="1"/>
  <c r="O188" i="1" s="1"/>
  <c r="CR188" i="1"/>
  <c r="Q188" i="1" s="1"/>
  <c r="CS188" i="1"/>
  <c r="CT188" i="1"/>
  <c r="CU188" i="1"/>
  <c r="CV188" i="1"/>
  <c r="U188" i="1" s="1"/>
  <c r="CW188" i="1"/>
  <c r="GL188" i="1"/>
  <c r="GO188" i="1"/>
  <c r="GP188" i="1"/>
  <c r="GV188" i="1"/>
  <c r="GX188" i="1"/>
  <c r="HC188" i="1"/>
  <c r="HG188" i="1"/>
  <c r="B190" i="1"/>
  <c r="B154" i="1" s="1"/>
  <c r="C190" i="1"/>
  <c r="C154" i="1" s="1"/>
  <c r="D190" i="1"/>
  <c r="D154" i="1" s="1"/>
  <c r="F190" i="1"/>
  <c r="F154" i="1" s="1"/>
  <c r="G190" i="1"/>
  <c r="G154" i="1" s="1"/>
  <c r="BB190" i="1"/>
  <c r="BX190" i="1"/>
  <c r="BY190" i="1"/>
  <c r="CK190" i="1"/>
  <c r="CK154" i="1" s="1"/>
  <c r="CL190" i="1"/>
  <c r="CL154" i="1" s="1"/>
  <c r="CM190" i="1"/>
  <c r="D220" i="1"/>
  <c r="B222" i="1"/>
  <c r="D222" i="1"/>
  <c r="E222" i="1"/>
  <c r="Z222" i="1"/>
  <c r="AA222" i="1"/>
  <c r="AM222" i="1"/>
  <c r="AN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G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FT222" i="1"/>
  <c r="FU222" i="1"/>
  <c r="FV222" i="1"/>
  <c r="FW222" i="1"/>
  <c r="FX222" i="1"/>
  <c r="FY222" i="1"/>
  <c r="FZ222" i="1"/>
  <c r="GA222" i="1"/>
  <c r="GB222" i="1"/>
  <c r="GC222" i="1"/>
  <c r="GD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C225" i="1"/>
  <c r="D225" i="1"/>
  <c r="I225" i="1"/>
  <c r="K225" i="1"/>
  <c r="U225" i="1"/>
  <c r="AC225" i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Q225" i="1"/>
  <c r="CR225" i="1"/>
  <c r="CS225" i="1"/>
  <c r="CT225" i="1"/>
  <c r="CV225" i="1"/>
  <c r="CW225" i="1"/>
  <c r="GL225" i="1"/>
  <c r="GO225" i="1"/>
  <c r="GP225" i="1"/>
  <c r="GV225" i="1"/>
  <c r="HC225" i="1" s="1"/>
  <c r="GX225" i="1" s="1"/>
  <c r="C226" i="1"/>
  <c r="D226" i="1"/>
  <c r="I226" i="1"/>
  <c r="K226" i="1"/>
  <c r="AC226" i="1"/>
  <c r="AE226" i="1"/>
  <c r="AD226" i="1" s="1"/>
  <c r="AF226" i="1"/>
  <c r="AG226" i="1"/>
  <c r="AH226" i="1"/>
  <c r="AI226" i="1"/>
  <c r="AJ226" i="1"/>
  <c r="CQ226" i="1"/>
  <c r="CR226" i="1"/>
  <c r="CS226" i="1"/>
  <c r="CT226" i="1"/>
  <c r="CU226" i="1"/>
  <c r="T226" i="1" s="1"/>
  <c r="CV226" i="1"/>
  <c r="CW226" i="1"/>
  <c r="CX226" i="1"/>
  <c r="W226" i="1" s="1"/>
  <c r="GL226" i="1"/>
  <c r="GO226" i="1"/>
  <c r="GP226" i="1"/>
  <c r="GV226" i="1"/>
  <c r="HC226" i="1" s="1"/>
  <c r="GX226" i="1" s="1"/>
  <c r="AC227" i="1"/>
  <c r="AD227" i="1"/>
  <c r="AB227" i="1" s="1"/>
  <c r="AE227" i="1"/>
  <c r="AF227" i="1"/>
  <c r="AG227" i="1"/>
  <c r="AH227" i="1"/>
  <c r="AI227" i="1"/>
  <c r="AJ227" i="1"/>
  <c r="CQ227" i="1"/>
  <c r="CR227" i="1"/>
  <c r="CS227" i="1"/>
  <c r="CT227" i="1"/>
  <c r="CU227" i="1"/>
  <c r="CV227" i="1"/>
  <c r="CW227" i="1"/>
  <c r="CX227" i="1"/>
  <c r="GL227" i="1"/>
  <c r="GO227" i="1"/>
  <c r="GP227" i="1"/>
  <c r="GV227" i="1"/>
  <c r="HC227" i="1" s="1"/>
  <c r="C228" i="1"/>
  <c r="D228" i="1"/>
  <c r="I228" i="1"/>
  <c r="K228" i="1"/>
  <c r="U228" i="1"/>
  <c r="AC228" i="1"/>
  <c r="AE228" i="1"/>
  <c r="AD228" i="1" s="1"/>
  <c r="AF228" i="1"/>
  <c r="AG228" i="1"/>
  <c r="AH228" i="1"/>
  <c r="AI228" i="1"/>
  <c r="AJ228" i="1"/>
  <c r="CX228" i="1" s="1"/>
  <c r="W228" i="1" s="1"/>
  <c r="CQ228" i="1"/>
  <c r="CR228" i="1"/>
  <c r="CS228" i="1"/>
  <c r="CT228" i="1"/>
  <c r="CU228" i="1"/>
  <c r="CV228" i="1"/>
  <c r="CW228" i="1"/>
  <c r="GL228" i="1"/>
  <c r="GO228" i="1"/>
  <c r="GP228" i="1"/>
  <c r="GV228" i="1"/>
  <c r="HC228" i="1" s="1"/>
  <c r="C229" i="1"/>
  <c r="D229" i="1"/>
  <c r="V229" i="1"/>
  <c r="G656" i="7" s="1"/>
  <c r="AC229" i="1"/>
  <c r="AE229" i="1"/>
  <c r="AD229" i="1" s="1"/>
  <c r="AF229" i="1"/>
  <c r="AG229" i="1"/>
  <c r="CU229" i="1" s="1"/>
  <c r="T229" i="1" s="1"/>
  <c r="AH229" i="1"/>
  <c r="AI229" i="1"/>
  <c r="AJ229" i="1"/>
  <c r="CX229" i="1" s="1"/>
  <c r="W229" i="1" s="1"/>
  <c r="CQ229" i="1"/>
  <c r="CR229" i="1"/>
  <c r="CS229" i="1"/>
  <c r="CT229" i="1"/>
  <c r="CV229" i="1"/>
  <c r="CW229" i="1"/>
  <c r="GL229" i="1"/>
  <c r="GO229" i="1"/>
  <c r="GP229" i="1"/>
  <c r="GV229" i="1"/>
  <c r="GX229" i="1"/>
  <c r="HC229" i="1"/>
  <c r="C230" i="1"/>
  <c r="D230" i="1"/>
  <c r="U230" i="1"/>
  <c r="G667" i="7" s="1"/>
  <c r="W230" i="1"/>
  <c r="AC230" i="1"/>
  <c r="AE230" i="1"/>
  <c r="AD230" i="1" s="1"/>
  <c r="AF230" i="1"/>
  <c r="AG230" i="1"/>
  <c r="AH230" i="1"/>
  <c r="AI230" i="1"/>
  <c r="AJ230" i="1"/>
  <c r="CQ230" i="1"/>
  <c r="CR230" i="1"/>
  <c r="CS230" i="1"/>
  <c r="CT230" i="1"/>
  <c r="CU230" i="1"/>
  <c r="T230" i="1" s="1"/>
  <c r="CV230" i="1"/>
  <c r="CW230" i="1"/>
  <c r="CX230" i="1"/>
  <c r="GL230" i="1"/>
  <c r="GO230" i="1"/>
  <c r="GP230" i="1"/>
  <c r="GV230" i="1"/>
  <c r="HC230" i="1" s="1"/>
  <c r="GX230" i="1" s="1"/>
  <c r="C231" i="1"/>
  <c r="D231" i="1"/>
  <c r="T231" i="1"/>
  <c r="U231" i="1"/>
  <c r="G679" i="7" s="1"/>
  <c r="AC231" i="1"/>
  <c r="AE231" i="1"/>
  <c r="AD231" i="1" s="1"/>
  <c r="AF231" i="1"/>
  <c r="AG231" i="1"/>
  <c r="AH231" i="1"/>
  <c r="AI231" i="1"/>
  <c r="AJ231" i="1"/>
  <c r="CQ231" i="1"/>
  <c r="CR231" i="1"/>
  <c r="CS231" i="1"/>
  <c r="CT231" i="1"/>
  <c r="CU231" i="1"/>
  <c r="CV231" i="1"/>
  <c r="CW231" i="1"/>
  <c r="CX231" i="1"/>
  <c r="W231" i="1" s="1"/>
  <c r="GL231" i="1"/>
  <c r="GO231" i="1"/>
  <c r="GP231" i="1"/>
  <c r="GV231" i="1"/>
  <c r="GX231" i="1"/>
  <c r="HC231" i="1"/>
  <c r="I232" i="1"/>
  <c r="P232" i="1" s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X232" i="1" s="1"/>
  <c r="W232" i="1" s="1"/>
  <c r="CQ232" i="1"/>
  <c r="CR232" i="1"/>
  <c r="CS232" i="1"/>
  <c r="CT232" i="1"/>
  <c r="S232" i="1" s="1"/>
  <c r="GL232" i="1"/>
  <c r="GO232" i="1"/>
  <c r="GP232" i="1"/>
  <c r="GV232" i="1"/>
  <c r="HC232" i="1"/>
  <c r="I233" i="1"/>
  <c r="R233" i="1" s="1"/>
  <c r="CY233" i="1" s="1"/>
  <c r="X233" i="1" s="1"/>
  <c r="P233" i="1"/>
  <c r="Q233" i="1"/>
  <c r="CP233" i="1" s="1"/>
  <c r="O233" i="1" s="1"/>
  <c r="AC233" i="1"/>
  <c r="AD233" i="1"/>
  <c r="AB233" i="1" s="1"/>
  <c r="AE233" i="1"/>
  <c r="AF233" i="1"/>
  <c r="AG233" i="1"/>
  <c r="CU233" i="1" s="1"/>
  <c r="T233" i="1" s="1"/>
  <c r="AH233" i="1"/>
  <c r="CV233" i="1" s="1"/>
  <c r="U233" i="1" s="1"/>
  <c r="AI233" i="1"/>
  <c r="AJ233" i="1"/>
  <c r="CX233" i="1" s="1"/>
  <c r="W233" i="1" s="1"/>
  <c r="CQ233" i="1"/>
  <c r="CR233" i="1"/>
  <c r="CS233" i="1"/>
  <c r="CT233" i="1"/>
  <c r="S233" i="1" s="1"/>
  <c r="CW233" i="1"/>
  <c r="V233" i="1" s="1"/>
  <c r="GL233" i="1"/>
  <c r="GO233" i="1"/>
  <c r="GP233" i="1"/>
  <c r="GV233" i="1"/>
  <c r="GX233" i="1"/>
  <c r="HC233" i="1"/>
  <c r="Q234" i="1"/>
  <c r="Y234" i="1"/>
  <c r="AC234" i="1"/>
  <c r="AD234" i="1"/>
  <c r="AE234" i="1"/>
  <c r="AF234" i="1"/>
  <c r="AG234" i="1"/>
  <c r="CU234" i="1" s="1"/>
  <c r="T234" i="1" s="1"/>
  <c r="AH234" i="1"/>
  <c r="AI234" i="1"/>
  <c r="AJ234" i="1"/>
  <c r="CQ234" i="1"/>
  <c r="P234" i="1" s="1"/>
  <c r="CP234" i="1" s="1"/>
  <c r="O234" i="1" s="1"/>
  <c r="GM234" i="1" s="1"/>
  <c r="GN234" i="1" s="1"/>
  <c r="CR234" i="1"/>
  <c r="CS234" i="1"/>
  <c r="R234" i="1" s="1"/>
  <c r="CT234" i="1"/>
  <c r="S234" i="1" s="1"/>
  <c r="CV234" i="1"/>
  <c r="U234" i="1" s="1"/>
  <c r="CW234" i="1"/>
  <c r="V234" i="1" s="1"/>
  <c r="CX234" i="1"/>
  <c r="W234" i="1" s="1"/>
  <c r="CY234" i="1"/>
  <c r="X234" i="1" s="1"/>
  <c r="CZ234" i="1"/>
  <c r="GL234" i="1"/>
  <c r="GO234" i="1"/>
  <c r="GP234" i="1"/>
  <c r="GV234" i="1"/>
  <c r="HC234" i="1" s="1"/>
  <c r="GX234" i="1" s="1"/>
  <c r="T235" i="1"/>
  <c r="V235" i="1"/>
  <c r="X235" i="1"/>
  <c r="Y235" i="1"/>
  <c r="AC235" i="1"/>
  <c r="AE235" i="1"/>
  <c r="AD235" i="1" s="1"/>
  <c r="AF235" i="1"/>
  <c r="AG235" i="1"/>
  <c r="AH235" i="1"/>
  <c r="AI235" i="1"/>
  <c r="AJ235" i="1"/>
  <c r="CQ235" i="1"/>
  <c r="P235" i="1" s="1"/>
  <c r="CR235" i="1"/>
  <c r="Q235" i="1" s="1"/>
  <c r="CS235" i="1"/>
  <c r="R235" i="1" s="1"/>
  <c r="CT235" i="1"/>
  <c r="S235" i="1" s="1"/>
  <c r="CU235" i="1"/>
  <c r="CV235" i="1"/>
  <c r="U235" i="1" s="1"/>
  <c r="CW235" i="1"/>
  <c r="CX235" i="1"/>
  <c r="W235" i="1" s="1"/>
  <c r="CY235" i="1"/>
  <c r="CZ235" i="1"/>
  <c r="GL235" i="1"/>
  <c r="GO235" i="1"/>
  <c r="GP235" i="1"/>
  <c r="GV235" i="1"/>
  <c r="HC235" i="1" s="1"/>
  <c r="GX235" i="1" s="1"/>
  <c r="I236" i="1"/>
  <c r="S236" i="1" s="1"/>
  <c r="K236" i="1"/>
  <c r="T236" i="1"/>
  <c r="AC236" i="1"/>
  <c r="AE236" i="1"/>
  <c r="AD236" i="1" s="1"/>
  <c r="AF236" i="1"/>
  <c r="AG236" i="1"/>
  <c r="CU236" i="1" s="1"/>
  <c r="AH236" i="1"/>
  <c r="AI236" i="1"/>
  <c r="AJ236" i="1"/>
  <c r="CX236" i="1" s="1"/>
  <c r="W236" i="1" s="1"/>
  <c r="CQ236" i="1"/>
  <c r="P236" i="1" s="1"/>
  <c r="CR236" i="1"/>
  <c r="Q236" i="1" s="1"/>
  <c r="CS236" i="1"/>
  <c r="R236" i="1" s="1"/>
  <c r="CT236" i="1"/>
  <c r="CV236" i="1"/>
  <c r="U236" i="1" s="1"/>
  <c r="CW236" i="1"/>
  <c r="V236" i="1" s="1"/>
  <c r="GL236" i="1"/>
  <c r="GO236" i="1"/>
  <c r="GP236" i="1"/>
  <c r="GV236" i="1"/>
  <c r="HC236" i="1" s="1"/>
  <c r="GX236" i="1" s="1"/>
  <c r="I237" i="1"/>
  <c r="K237" i="1"/>
  <c r="Q237" i="1"/>
  <c r="R237" i="1"/>
  <c r="CZ237" i="1" s="1"/>
  <c r="Y237" i="1" s="1"/>
  <c r="AC237" i="1"/>
  <c r="AE237" i="1"/>
  <c r="AD237" i="1" s="1"/>
  <c r="AF237" i="1"/>
  <c r="AG237" i="1"/>
  <c r="CU237" i="1" s="1"/>
  <c r="T237" i="1" s="1"/>
  <c r="AH237" i="1"/>
  <c r="CV237" i="1" s="1"/>
  <c r="U237" i="1" s="1"/>
  <c r="AI237" i="1"/>
  <c r="CW237" i="1" s="1"/>
  <c r="V237" i="1" s="1"/>
  <c r="AJ237" i="1"/>
  <c r="CQ237" i="1"/>
  <c r="P237" i="1" s="1"/>
  <c r="CP237" i="1" s="1"/>
  <c r="O237" i="1" s="1"/>
  <c r="CR237" i="1"/>
  <c r="CS237" i="1"/>
  <c r="CT237" i="1"/>
  <c r="S237" i="1" s="1"/>
  <c r="CX237" i="1"/>
  <c r="W237" i="1" s="1"/>
  <c r="GL237" i="1"/>
  <c r="GO237" i="1"/>
  <c r="GP237" i="1"/>
  <c r="GV237" i="1"/>
  <c r="HC237" i="1"/>
  <c r="GX237" i="1" s="1"/>
  <c r="HG237" i="1"/>
  <c r="C238" i="1"/>
  <c r="D238" i="1"/>
  <c r="I238" i="1"/>
  <c r="K238" i="1"/>
  <c r="W238" i="1"/>
  <c r="AC238" i="1"/>
  <c r="AD238" i="1"/>
  <c r="AE238" i="1"/>
  <c r="AF238" i="1"/>
  <c r="AG238" i="1"/>
  <c r="AH238" i="1"/>
  <c r="AI238" i="1"/>
  <c r="AJ238" i="1"/>
  <c r="CQ238" i="1"/>
  <c r="CR238" i="1"/>
  <c r="CS238" i="1"/>
  <c r="CT238" i="1"/>
  <c r="CU238" i="1"/>
  <c r="T238" i="1" s="1"/>
  <c r="CV238" i="1"/>
  <c r="CW238" i="1"/>
  <c r="CX238" i="1"/>
  <c r="GL238" i="1"/>
  <c r="GO238" i="1"/>
  <c r="GP238" i="1"/>
  <c r="GV238" i="1"/>
  <c r="HC238" i="1"/>
  <c r="GX238" i="1" s="1"/>
  <c r="C239" i="1"/>
  <c r="D239" i="1"/>
  <c r="I239" i="1"/>
  <c r="K239" i="1"/>
  <c r="AC239" i="1"/>
  <c r="AD239" i="1"/>
  <c r="AE239" i="1"/>
  <c r="AF239" i="1"/>
  <c r="AG239" i="1"/>
  <c r="CU239" i="1" s="1"/>
  <c r="T239" i="1" s="1"/>
  <c r="AH239" i="1"/>
  <c r="AI239" i="1"/>
  <c r="AJ239" i="1"/>
  <c r="CX239" i="1" s="1"/>
  <c r="W239" i="1" s="1"/>
  <c r="CQ239" i="1"/>
  <c r="CR239" i="1"/>
  <c r="CS239" i="1"/>
  <c r="CT239" i="1"/>
  <c r="CV239" i="1"/>
  <c r="CW239" i="1"/>
  <c r="GL239" i="1"/>
  <c r="GO239" i="1"/>
  <c r="GP239" i="1"/>
  <c r="GV239" i="1"/>
  <c r="HC239" i="1"/>
  <c r="C240" i="1"/>
  <c r="D240" i="1"/>
  <c r="U240" i="1"/>
  <c r="V240" i="1"/>
  <c r="W240" i="1"/>
  <c r="AC240" i="1"/>
  <c r="AE240" i="1"/>
  <c r="AD240" i="1" s="1"/>
  <c r="AF240" i="1"/>
  <c r="AG240" i="1"/>
  <c r="CU240" i="1" s="1"/>
  <c r="T240" i="1" s="1"/>
  <c r="AH240" i="1"/>
  <c r="AI240" i="1"/>
  <c r="AJ240" i="1"/>
  <c r="CQ240" i="1"/>
  <c r="CR240" i="1"/>
  <c r="CS240" i="1"/>
  <c r="CT240" i="1"/>
  <c r="CV240" i="1"/>
  <c r="CW240" i="1"/>
  <c r="CX240" i="1"/>
  <c r="GL240" i="1"/>
  <c r="GN240" i="1"/>
  <c r="GP240" i="1"/>
  <c r="GV240" i="1"/>
  <c r="HC240" i="1" s="1"/>
  <c r="GX240" i="1" s="1"/>
  <c r="I241" i="1"/>
  <c r="P241" i="1" s="1"/>
  <c r="O241" i="1" s="1"/>
  <c r="U241" i="1"/>
  <c r="W241" i="1"/>
  <c r="Y241" i="1"/>
  <c r="AC241" i="1"/>
  <c r="AE241" i="1"/>
  <c r="AD241" i="1" s="1"/>
  <c r="AF241" i="1"/>
  <c r="AB241" i="1" s="1"/>
  <c r="AG241" i="1"/>
  <c r="AH241" i="1"/>
  <c r="AI241" i="1"/>
  <c r="AJ241" i="1"/>
  <c r="CP241" i="1"/>
  <c r="CQ241" i="1"/>
  <c r="CR241" i="1"/>
  <c r="Q241" i="1" s="1"/>
  <c r="CS241" i="1"/>
  <c r="R241" i="1" s="1"/>
  <c r="CT241" i="1"/>
  <c r="S241" i="1" s="1"/>
  <c r="CU241" i="1"/>
  <c r="T241" i="1" s="1"/>
  <c r="CV241" i="1"/>
  <c r="CW241" i="1"/>
  <c r="V241" i="1" s="1"/>
  <c r="CX241" i="1"/>
  <c r="CY241" i="1"/>
  <c r="X241" i="1" s="1"/>
  <c r="GM241" i="1" s="1"/>
  <c r="GO241" i="1" s="1"/>
  <c r="CZ241" i="1"/>
  <c r="GL241" i="1"/>
  <c r="GN241" i="1"/>
  <c r="GP241" i="1"/>
  <c r="GV241" i="1"/>
  <c r="HC241" i="1"/>
  <c r="GX241" i="1" s="1"/>
  <c r="C242" i="1"/>
  <c r="D242" i="1"/>
  <c r="I242" i="1"/>
  <c r="K242" i="1"/>
  <c r="V242" i="1"/>
  <c r="W242" i="1"/>
  <c r="AC242" i="1"/>
  <c r="AE242" i="1"/>
  <c r="AD242" i="1" s="1"/>
  <c r="AF242" i="1"/>
  <c r="AG242" i="1"/>
  <c r="AH242" i="1"/>
  <c r="AI242" i="1"/>
  <c r="AJ242" i="1"/>
  <c r="CX242" i="1" s="1"/>
  <c r="CQ242" i="1"/>
  <c r="CR242" i="1"/>
  <c r="CS242" i="1"/>
  <c r="CT242" i="1"/>
  <c r="CU242" i="1"/>
  <c r="T242" i="1" s="1"/>
  <c r="CV242" i="1"/>
  <c r="CW242" i="1"/>
  <c r="GL242" i="1"/>
  <c r="GN242" i="1"/>
  <c r="GP242" i="1"/>
  <c r="GV242" i="1"/>
  <c r="HC242" i="1" s="1"/>
  <c r="GX242" i="1" s="1"/>
  <c r="I243" i="1"/>
  <c r="R243" i="1" s="1"/>
  <c r="AB243" i="1"/>
  <c r="AC243" i="1"/>
  <c r="AD243" i="1"/>
  <c r="AE243" i="1"/>
  <c r="AF243" i="1"/>
  <c r="AG243" i="1"/>
  <c r="AH243" i="1"/>
  <c r="AI243" i="1"/>
  <c r="AJ243" i="1"/>
  <c r="CP243" i="1"/>
  <c r="CQ243" i="1"/>
  <c r="CR243" i="1"/>
  <c r="CS243" i="1"/>
  <c r="CT243" i="1"/>
  <c r="CU243" i="1"/>
  <c r="T243" i="1" s="1"/>
  <c r="CV243" i="1"/>
  <c r="CW243" i="1"/>
  <c r="CX243" i="1"/>
  <c r="CY243" i="1"/>
  <c r="X243" i="1" s="1"/>
  <c r="CZ243" i="1"/>
  <c r="Y243" i="1" s="1"/>
  <c r="GL243" i="1"/>
  <c r="GN243" i="1"/>
  <c r="GP243" i="1"/>
  <c r="GV243" i="1"/>
  <c r="HC243" i="1"/>
  <c r="GX243" i="1" s="1"/>
  <c r="P244" i="1"/>
  <c r="CP244" i="1" s="1"/>
  <c r="O244" i="1" s="1"/>
  <c r="GM244" i="1" s="1"/>
  <c r="GN244" i="1" s="1"/>
  <c r="R244" i="1"/>
  <c r="S244" i="1"/>
  <c r="Y244" i="1"/>
  <c r="AC244" i="1"/>
  <c r="AD244" i="1"/>
  <c r="AB244" i="1" s="1"/>
  <c r="AE244" i="1"/>
  <c r="AF244" i="1"/>
  <c r="AG244" i="1"/>
  <c r="CU244" i="1" s="1"/>
  <c r="T244" i="1" s="1"/>
  <c r="AH244" i="1"/>
  <c r="AI244" i="1"/>
  <c r="CW244" i="1" s="1"/>
  <c r="V244" i="1" s="1"/>
  <c r="AJ244" i="1"/>
  <c r="CQ244" i="1"/>
  <c r="CR244" i="1"/>
  <c r="Q244" i="1" s="1"/>
  <c r="CS244" i="1"/>
  <c r="CT244" i="1"/>
  <c r="CV244" i="1"/>
  <c r="U244" i="1" s="1"/>
  <c r="CX244" i="1"/>
  <c r="W244" i="1" s="1"/>
  <c r="CY244" i="1"/>
  <c r="X244" i="1" s="1"/>
  <c r="CZ244" i="1"/>
  <c r="GL244" i="1"/>
  <c r="GO244" i="1"/>
  <c r="GP244" i="1"/>
  <c r="GV244" i="1"/>
  <c r="HC244" i="1" s="1"/>
  <c r="GX244" i="1" s="1"/>
  <c r="HG244" i="1"/>
  <c r="S245" i="1"/>
  <c r="CZ245" i="1" s="1"/>
  <c r="Y245" i="1" s="1"/>
  <c r="AC245" i="1"/>
  <c r="AE245" i="1"/>
  <c r="AD245" i="1" s="1"/>
  <c r="AB245" i="1" s="1"/>
  <c r="AF245" i="1"/>
  <c r="AG245" i="1"/>
  <c r="AH245" i="1"/>
  <c r="AI245" i="1"/>
  <c r="AJ245" i="1"/>
  <c r="CQ245" i="1"/>
  <c r="P245" i="1" s="1"/>
  <c r="CR245" i="1"/>
  <c r="Q245" i="1" s="1"/>
  <c r="CS245" i="1"/>
  <c r="R245" i="1" s="1"/>
  <c r="CT245" i="1"/>
  <c r="CU245" i="1"/>
  <c r="T245" i="1" s="1"/>
  <c r="CV245" i="1"/>
  <c r="U245" i="1" s="1"/>
  <c r="CW245" i="1"/>
  <c r="V245" i="1" s="1"/>
  <c r="CX245" i="1"/>
  <c r="W245" i="1" s="1"/>
  <c r="CY245" i="1"/>
  <c r="X245" i="1" s="1"/>
  <c r="GL245" i="1"/>
  <c r="GO245" i="1"/>
  <c r="GP245" i="1"/>
  <c r="GV245" i="1"/>
  <c r="HC245" i="1" s="1"/>
  <c r="GX245" i="1" s="1"/>
  <c r="HG245" i="1"/>
  <c r="C246" i="1"/>
  <c r="D246" i="1"/>
  <c r="I246" i="1"/>
  <c r="K246" i="1"/>
  <c r="AC246" i="1"/>
  <c r="AE246" i="1"/>
  <c r="AD246" i="1" s="1"/>
  <c r="AF246" i="1"/>
  <c r="AG246" i="1"/>
  <c r="CU246" i="1" s="1"/>
  <c r="T246" i="1" s="1"/>
  <c r="AH246" i="1"/>
  <c r="AI246" i="1"/>
  <c r="AJ246" i="1"/>
  <c r="CX246" i="1" s="1"/>
  <c r="W246" i="1" s="1"/>
  <c r="CQ246" i="1"/>
  <c r="CR246" i="1"/>
  <c r="CS246" i="1"/>
  <c r="CT246" i="1"/>
  <c r="CV246" i="1"/>
  <c r="CW246" i="1"/>
  <c r="GL246" i="1"/>
  <c r="GN246" i="1"/>
  <c r="GP246" i="1"/>
  <c r="GV246" i="1"/>
  <c r="HC246" i="1"/>
  <c r="GX246" i="1" s="1"/>
  <c r="I247" i="1"/>
  <c r="Q247" i="1"/>
  <c r="R247" i="1"/>
  <c r="AC247" i="1"/>
  <c r="AE247" i="1"/>
  <c r="AD247" i="1" s="1"/>
  <c r="AF247" i="1"/>
  <c r="AG247" i="1"/>
  <c r="AH247" i="1"/>
  <c r="AI247" i="1"/>
  <c r="AJ247" i="1"/>
  <c r="CP247" i="1"/>
  <c r="CQ247" i="1"/>
  <c r="CR247" i="1"/>
  <c r="CS247" i="1"/>
  <c r="CT247" i="1"/>
  <c r="CU247" i="1"/>
  <c r="CV247" i="1"/>
  <c r="CW247" i="1"/>
  <c r="V247" i="1" s="1"/>
  <c r="CX247" i="1"/>
  <c r="W247" i="1" s="1"/>
  <c r="CY247" i="1"/>
  <c r="X247" i="1" s="1"/>
  <c r="CZ247" i="1"/>
  <c r="Y247" i="1" s="1"/>
  <c r="GL247" i="1"/>
  <c r="GN247" i="1"/>
  <c r="GP247" i="1"/>
  <c r="GV247" i="1"/>
  <c r="HC247" i="1"/>
  <c r="C248" i="1"/>
  <c r="D248" i="1"/>
  <c r="I248" i="1"/>
  <c r="K248" i="1"/>
  <c r="T248" i="1"/>
  <c r="V248" i="1"/>
  <c r="AC248" i="1"/>
  <c r="AD248" i="1"/>
  <c r="AE248" i="1"/>
  <c r="AF248" i="1"/>
  <c r="AG248" i="1"/>
  <c r="AH248" i="1"/>
  <c r="AI248" i="1"/>
  <c r="AJ248" i="1"/>
  <c r="CQ248" i="1"/>
  <c r="CR248" i="1"/>
  <c r="CS248" i="1"/>
  <c r="CT248" i="1"/>
  <c r="CU248" i="1"/>
  <c r="CV248" i="1"/>
  <c r="CW248" i="1"/>
  <c r="CX248" i="1"/>
  <c r="W248" i="1" s="1"/>
  <c r="GL248" i="1"/>
  <c r="GN248" i="1"/>
  <c r="GP248" i="1"/>
  <c r="GV248" i="1"/>
  <c r="HC248" i="1"/>
  <c r="GX248" i="1" s="1"/>
  <c r="I249" i="1"/>
  <c r="R249" i="1"/>
  <c r="T249" i="1"/>
  <c r="W249" i="1"/>
  <c r="X249" i="1"/>
  <c r="Y249" i="1"/>
  <c r="AB249" i="1"/>
  <c r="AC249" i="1"/>
  <c r="AD249" i="1"/>
  <c r="AE249" i="1"/>
  <c r="AF249" i="1"/>
  <c r="AG249" i="1"/>
  <c r="AH249" i="1"/>
  <c r="AI249" i="1"/>
  <c r="AJ249" i="1"/>
  <c r="CP249" i="1"/>
  <c r="CQ249" i="1"/>
  <c r="CR249" i="1"/>
  <c r="Q249" i="1" s="1"/>
  <c r="CS249" i="1"/>
  <c r="CT249" i="1"/>
  <c r="S249" i="1" s="1"/>
  <c r="CU249" i="1"/>
  <c r="CV249" i="1"/>
  <c r="U249" i="1" s="1"/>
  <c r="CW249" i="1"/>
  <c r="V249" i="1" s="1"/>
  <c r="CX249" i="1"/>
  <c r="CY249" i="1"/>
  <c r="CZ249" i="1"/>
  <c r="GL249" i="1"/>
  <c r="GN249" i="1"/>
  <c r="GP249" i="1"/>
  <c r="GV249" i="1"/>
  <c r="HC249" i="1"/>
  <c r="GX249" i="1" s="1"/>
  <c r="P250" i="1"/>
  <c r="Q250" i="1"/>
  <c r="R250" i="1"/>
  <c r="CP250" i="1" s="1"/>
  <c r="O250" i="1" s="1"/>
  <c r="U250" i="1"/>
  <c r="V250" i="1"/>
  <c r="AC250" i="1"/>
  <c r="AB250" i="1" s="1"/>
  <c r="AE250" i="1"/>
  <c r="AD250" i="1" s="1"/>
  <c r="AF250" i="1"/>
  <c r="AG250" i="1"/>
  <c r="CU250" i="1" s="1"/>
  <c r="T250" i="1" s="1"/>
  <c r="AH250" i="1"/>
  <c r="CV250" i="1" s="1"/>
  <c r="AI250" i="1"/>
  <c r="CW250" i="1" s="1"/>
  <c r="AJ250" i="1"/>
  <c r="CX250" i="1" s="1"/>
  <c r="W250" i="1" s="1"/>
  <c r="CQ250" i="1"/>
  <c r="CR250" i="1"/>
  <c r="CS250" i="1"/>
  <c r="CT250" i="1"/>
  <c r="S250" i="1" s="1"/>
  <c r="GL250" i="1"/>
  <c r="GO250" i="1"/>
  <c r="GP250" i="1"/>
  <c r="GV250" i="1"/>
  <c r="HC250" i="1" s="1"/>
  <c r="GX250" i="1" s="1"/>
  <c r="HG250" i="1"/>
  <c r="Q251" i="1"/>
  <c r="R251" i="1"/>
  <c r="S251" i="1"/>
  <c r="CY251" i="1" s="1"/>
  <c r="X251" i="1" s="1"/>
  <c r="AC251" i="1"/>
  <c r="AD251" i="1"/>
  <c r="AE251" i="1"/>
  <c r="AF251" i="1"/>
  <c r="AG251" i="1"/>
  <c r="CU251" i="1" s="1"/>
  <c r="T251" i="1" s="1"/>
  <c r="AH251" i="1"/>
  <c r="CV251" i="1" s="1"/>
  <c r="U251" i="1" s="1"/>
  <c r="AI251" i="1"/>
  <c r="CW251" i="1" s="1"/>
  <c r="V251" i="1" s="1"/>
  <c r="AJ251" i="1"/>
  <c r="CX251" i="1" s="1"/>
  <c r="W251" i="1" s="1"/>
  <c r="CQ251" i="1"/>
  <c r="P251" i="1" s="1"/>
  <c r="CP251" i="1" s="1"/>
  <c r="O251" i="1" s="1"/>
  <c r="GM251" i="1" s="1"/>
  <c r="GN251" i="1" s="1"/>
  <c r="CR251" i="1"/>
  <c r="CS251" i="1"/>
  <c r="CT251" i="1"/>
  <c r="CZ251" i="1"/>
  <c r="Y251" i="1" s="1"/>
  <c r="GL251" i="1"/>
  <c r="GO251" i="1"/>
  <c r="GP251" i="1"/>
  <c r="GV251" i="1"/>
  <c r="GX251" i="1"/>
  <c r="HC251" i="1"/>
  <c r="HG251" i="1"/>
  <c r="Q252" i="1"/>
  <c r="U252" i="1"/>
  <c r="AC252" i="1"/>
  <c r="AE252" i="1"/>
  <c r="AD252" i="1" s="1"/>
  <c r="AB252" i="1" s="1"/>
  <c r="AF252" i="1"/>
  <c r="AG252" i="1"/>
  <c r="CU252" i="1" s="1"/>
  <c r="T252" i="1" s="1"/>
  <c r="AH252" i="1"/>
  <c r="AI252" i="1"/>
  <c r="AJ252" i="1"/>
  <c r="CQ252" i="1"/>
  <c r="P252" i="1" s="1"/>
  <c r="CR252" i="1"/>
  <c r="CS252" i="1"/>
  <c r="R252" i="1" s="1"/>
  <c r="CT252" i="1"/>
  <c r="S252" i="1" s="1"/>
  <c r="CV252" i="1"/>
  <c r="CW252" i="1"/>
  <c r="V252" i="1" s="1"/>
  <c r="CX252" i="1"/>
  <c r="W252" i="1" s="1"/>
  <c r="CY252" i="1"/>
  <c r="X252" i="1" s="1"/>
  <c r="CZ252" i="1"/>
  <c r="Y252" i="1" s="1"/>
  <c r="GL252" i="1"/>
  <c r="GO252" i="1"/>
  <c r="GP252" i="1"/>
  <c r="GV252" i="1"/>
  <c r="HC252" i="1" s="1"/>
  <c r="GX252" i="1" s="1"/>
  <c r="U253" i="1"/>
  <c r="W253" i="1"/>
  <c r="Y253" i="1"/>
  <c r="AC253" i="1"/>
  <c r="AE253" i="1"/>
  <c r="AD253" i="1" s="1"/>
  <c r="AF253" i="1"/>
  <c r="AG253" i="1"/>
  <c r="AH253" i="1"/>
  <c r="AI253" i="1"/>
  <c r="AJ253" i="1"/>
  <c r="CQ253" i="1"/>
  <c r="P253" i="1" s="1"/>
  <c r="CR253" i="1"/>
  <c r="Q253" i="1" s="1"/>
  <c r="CS253" i="1"/>
  <c r="R253" i="1" s="1"/>
  <c r="CT253" i="1"/>
  <c r="S253" i="1" s="1"/>
  <c r="CU253" i="1"/>
  <c r="T253" i="1" s="1"/>
  <c r="CV253" i="1"/>
  <c r="CW253" i="1"/>
  <c r="V253" i="1" s="1"/>
  <c r="CX253" i="1"/>
  <c r="CY253" i="1"/>
  <c r="X253" i="1" s="1"/>
  <c r="CZ253" i="1"/>
  <c r="GL253" i="1"/>
  <c r="GO253" i="1"/>
  <c r="GP253" i="1"/>
  <c r="GV253" i="1"/>
  <c r="HC253" i="1" s="1"/>
  <c r="GX253" i="1" s="1"/>
  <c r="C254" i="1"/>
  <c r="D254" i="1"/>
  <c r="I254" i="1"/>
  <c r="K254" i="1"/>
  <c r="AC254" i="1"/>
  <c r="AE254" i="1"/>
  <c r="AD254" i="1" s="1"/>
  <c r="AF254" i="1"/>
  <c r="AG254" i="1"/>
  <c r="CU254" i="1" s="1"/>
  <c r="T254" i="1" s="1"/>
  <c r="AH254" i="1"/>
  <c r="AI254" i="1"/>
  <c r="AJ254" i="1"/>
  <c r="CX254" i="1" s="1"/>
  <c r="CQ254" i="1"/>
  <c r="CR254" i="1"/>
  <c r="CS254" i="1"/>
  <c r="CT254" i="1"/>
  <c r="CV254" i="1"/>
  <c r="CW254" i="1"/>
  <c r="GL254" i="1"/>
  <c r="GN254" i="1"/>
  <c r="GP254" i="1"/>
  <c r="GV254" i="1"/>
  <c r="HC254" i="1" s="1"/>
  <c r="GX254" i="1"/>
  <c r="I255" i="1"/>
  <c r="Y255" i="1"/>
  <c r="AC255" i="1"/>
  <c r="AE255" i="1"/>
  <c r="AD255" i="1" s="1"/>
  <c r="AF255" i="1"/>
  <c r="AG255" i="1"/>
  <c r="AH255" i="1"/>
  <c r="AI255" i="1"/>
  <c r="AJ255" i="1"/>
  <c r="CP255" i="1"/>
  <c r="CQ255" i="1"/>
  <c r="CR255" i="1"/>
  <c r="CS255" i="1"/>
  <c r="CT255" i="1"/>
  <c r="CU255" i="1"/>
  <c r="CV255" i="1"/>
  <c r="CW255" i="1"/>
  <c r="CX255" i="1"/>
  <c r="CY255" i="1"/>
  <c r="X255" i="1" s="1"/>
  <c r="CZ255" i="1"/>
  <c r="GL255" i="1"/>
  <c r="GN255" i="1"/>
  <c r="GP255" i="1"/>
  <c r="GV255" i="1"/>
  <c r="HC255" i="1"/>
  <c r="GX255" i="1" s="1"/>
  <c r="I256" i="1"/>
  <c r="W256" i="1" s="1"/>
  <c r="K256" i="1"/>
  <c r="V256" i="1"/>
  <c r="AC256" i="1"/>
  <c r="AB256" i="1" s="1"/>
  <c r="AD256" i="1"/>
  <c r="AE256" i="1"/>
  <c r="AF256" i="1"/>
  <c r="AG256" i="1"/>
  <c r="AH256" i="1"/>
  <c r="AI256" i="1"/>
  <c r="AJ256" i="1"/>
  <c r="CQ256" i="1"/>
  <c r="CR256" i="1"/>
  <c r="Q256" i="1" s="1"/>
  <c r="CS256" i="1"/>
  <c r="R256" i="1" s="1"/>
  <c r="CT256" i="1"/>
  <c r="S256" i="1" s="1"/>
  <c r="CU256" i="1"/>
  <c r="T256" i="1" s="1"/>
  <c r="CV256" i="1"/>
  <c r="U256" i="1" s="1"/>
  <c r="CW256" i="1"/>
  <c r="CX256" i="1"/>
  <c r="GL256" i="1"/>
  <c r="GO256" i="1"/>
  <c r="GP256" i="1"/>
  <c r="GV256" i="1"/>
  <c r="HC256" i="1" s="1"/>
  <c r="B258" i="1"/>
  <c r="C258" i="1"/>
  <c r="C222" i="1" s="1"/>
  <c r="D258" i="1"/>
  <c r="F258" i="1"/>
  <c r="F222" i="1" s="1"/>
  <c r="G258" i="1"/>
  <c r="G222" i="1" s="1"/>
  <c r="AP258" i="1"/>
  <c r="BB258" i="1"/>
  <c r="BD258" i="1"/>
  <c r="BD222" i="1" s="1"/>
  <c r="BX258" i="1"/>
  <c r="BY258" i="1"/>
  <c r="CK258" i="1"/>
  <c r="CK222" i="1" s="1"/>
  <c r="CL258" i="1"/>
  <c r="CM258" i="1"/>
  <c r="D288" i="1"/>
  <c r="E290" i="1"/>
  <c r="Z290" i="1"/>
  <c r="AA290" i="1"/>
  <c r="AM290" i="1"/>
  <c r="AN290" i="1"/>
  <c r="BE290" i="1"/>
  <c r="BF290" i="1"/>
  <c r="BG290" i="1"/>
  <c r="BH290" i="1"/>
  <c r="BI290" i="1"/>
  <c r="BJ290" i="1"/>
  <c r="BK290" i="1"/>
  <c r="BL290" i="1"/>
  <c r="BM290" i="1"/>
  <c r="BN290" i="1"/>
  <c r="BO290" i="1"/>
  <c r="BP290" i="1"/>
  <c r="BQ290" i="1"/>
  <c r="BR290" i="1"/>
  <c r="BS290" i="1"/>
  <c r="BT290" i="1"/>
  <c r="BU290" i="1"/>
  <c r="BV290" i="1"/>
  <c r="BW290" i="1"/>
  <c r="CN290" i="1"/>
  <c r="CO290" i="1"/>
  <c r="CP290" i="1"/>
  <c r="CQ290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FT290" i="1"/>
  <c r="FU290" i="1"/>
  <c r="FV290" i="1"/>
  <c r="FW290" i="1"/>
  <c r="FX290" i="1"/>
  <c r="FY290" i="1"/>
  <c r="FZ290" i="1"/>
  <c r="GA290" i="1"/>
  <c r="GB290" i="1"/>
  <c r="GC290" i="1"/>
  <c r="GD290" i="1"/>
  <c r="GE290" i="1"/>
  <c r="GF290" i="1"/>
  <c r="GG290" i="1"/>
  <c r="GH290" i="1"/>
  <c r="GI290" i="1"/>
  <c r="GJ290" i="1"/>
  <c r="GK290" i="1"/>
  <c r="GL290" i="1"/>
  <c r="GM290" i="1"/>
  <c r="GN290" i="1"/>
  <c r="GO290" i="1"/>
  <c r="GP290" i="1"/>
  <c r="GQ290" i="1"/>
  <c r="GR290" i="1"/>
  <c r="GS290" i="1"/>
  <c r="GT290" i="1"/>
  <c r="GU290" i="1"/>
  <c r="GV290" i="1"/>
  <c r="GW290" i="1"/>
  <c r="GX290" i="1"/>
  <c r="C292" i="1"/>
  <c r="D292" i="1"/>
  <c r="I292" i="1"/>
  <c r="K292" i="1"/>
  <c r="U292" i="1"/>
  <c r="AC292" i="1"/>
  <c r="AE292" i="1"/>
  <c r="AD292" i="1" s="1"/>
  <c r="AB292" i="1" s="1"/>
  <c r="AF292" i="1"/>
  <c r="AG292" i="1"/>
  <c r="CU292" i="1" s="1"/>
  <c r="T292" i="1" s="1"/>
  <c r="AH292" i="1"/>
  <c r="AI292" i="1"/>
  <c r="AJ292" i="1"/>
  <c r="CX292" i="1" s="1"/>
  <c r="W292" i="1" s="1"/>
  <c r="CQ292" i="1"/>
  <c r="CR292" i="1"/>
  <c r="CS292" i="1"/>
  <c r="CT292" i="1"/>
  <c r="CV292" i="1"/>
  <c r="CW292" i="1"/>
  <c r="GL292" i="1"/>
  <c r="GO292" i="1"/>
  <c r="GP292" i="1"/>
  <c r="GV292" i="1"/>
  <c r="HC292" i="1"/>
  <c r="GX292" i="1" s="1"/>
  <c r="C293" i="1"/>
  <c r="D293" i="1"/>
  <c r="I293" i="1"/>
  <c r="CX280" i="3" s="1"/>
  <c r="K293" i="1"/>
  <c r="T293" i="1"/>
  <c r="U293" i="1"/>
  <c r="W293" i="1"/>
  <c r="AC293" i="1"/>
  <c r="AE293" i="1"/>
  <c r="AD293" i="1" s="1"/>
  <c r="AB293" i="1" s="1"/>
  <c r="AF293" i="1"/>
  <c r="AG293" i="1"/>
  <c r="AH293" i="1"/>
  <c r="AI293" i="1"/>
  <c r="AJ293" i="1"/>
  <c r="CQ293" i="1"/>
  <c r="CR293" i="1"/>
  <c r="CS293" i="1"/>
  <c r="CT293" i="1"/>
  <c r="CU293" i="1"/>
  <c r="CV293" i="1"/>
  <c r="CW293" i="1"/>
  <c r="CX293" i="1"/>
  <c r="GL293" i="1"/>
  <c r="GO293" i="1"/>
  <c r="GP293" i="1"/>
  <c r="GV293" i="1"/>
  <c r="HC293" i="1"/>
  <c r="GX293" i="1" s="1"/>
  <c r="C294" i="1"/>
  <c r="D294" i="1"/>
  <c r="I294" i="1"/>
  <c r="I295" i="1" s="1"/>
  <c r="K294" i="1"/>
  <c r="U294" i="1"/>
  <c r="AC294" i="1"/>
  <c r="AE294" i="1"/>
  <c r="AD294" i="1" s="1"/>
  <c r="AF294" i="1"/>
  <c r="AG294" i="1"/>
  <c r="CU294" i="1" s="1"/>
  <c r="T294" i="1" s="1"/>
  <c r="AH294" i="1"/>
  <c r="AI294" i="1"/>
  <c r="AJ294" i="1"/>
  <c r="CX294" i="1" s="1"/>
  <c r="W294" i="1" s="1"/>
  <c r="CQ294" i="1"/>
  <c r="CR294" i="1"/>
  <c r="CS294" i="1"/>
  <c r="CT294" i="1"/>
  <c r="CV294" i="1"/>
  <c r="CW294" i="1"/>
  <c r="GL294" i="1"/>
  <c r="GO294" i="1"/>
  <c r="GP294" i="1"/>
  <c r="GV294" i="1"/>
  <c r="GX294" i="1"/>
  <c r="HC294" i="1"/>
  <c r="C295" i="1"/>
  <c r="D295" i="1"/>
  <c r="K295" i="1"/>
  <c r="AC295" i="1"/>
  <c r="AE295" i="1"/>
  <c r="AD295" i="1" s="1"/>
  <c r="AF295" i="1"/>
  <c r="AG295" i="1"/>
  <c r="CU295" i="1" s="1"/>
  <c r="T295" i="1" s="1"/>
  <c r="AH295" i="1"/>
  <c r="AI295" i="1"/>
  <c r="AJ295" i="1"/>
  <c r="CQ295" i="1"/>
  <c r="CR295" i="1"/>
  <c r="CS295" i="1"/>
  <c r="CT295" i="1"/>
  <c r="CV295" i="1"/>
  <c r="CW295" i="1"/>
  <c r="CX295" i="1"/>
  <c r="W295" i="1" s="1"/>
  <c r="GL295" i="1"/>
  <c r="GO295" i="1"/>
  <c r="GP295" i="1"/>
  <c r="GV295" i="1"/>
  <c r="HC295" i="1"/>
  <c r="GX295" i="1" s="1"/>
  <c r="C296" i="1"/>
  <c r="D296" i="1"/>
  <c r="I296" i="1"/>
  <c r="K296" i="1"/>
  <c r="T296" i="1"/>
  <c r="AC296" i="1"/>
  <c r="AE296" i="1"/>
  <c r="AD296" i="1" s="1"/>
  <c r="AB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CV296" i="1"/>
  <c r="CW296" i="1"/>
  <c r="GL296" i="1"/>
  <c r="GO296" i="1"/>
  <c r="GP296" i="1"/>
  <c r="GV296" i="1"/>
  <c r="GX296" i="1"/>
  <c r="HC296" i="1"/>
  <c r="I297" i="1"/>
  <c r="AC297" i="1"/>
  <c r="AD297" i="1"/>
  <c r="AB297" i="1" s="1"/>
  <c r="AE297" i="1"/>
  <c r="AF297" i="1"/>
  <c r="AG297" i="1"/>
  <c r="CU297" i="1" s="1"/>
  <c r="AH297" i="1"/>
  <c r="CV297" i="1" s="1"/>
  <c r="AI297" i="1"/>
  <c r="CW297" i="1" s="1"/>
  <c r="AJ297" i="1"/>
  <c r="CX297" i="1" s="1"/>
  <c r="CQ297" i="1"/>
  <c r="CR297" i="1"/>
  <c r="CS297" i="1"/>
  <c r="CT297" i="1"/>
  <c r="GL297" i="1"/>
  <c r="GO297" i="1"/>
  <c r="GP297" i="1"/>
  <c r="GV297" i="1"/>
  <c r="HC297" i="1"/>
  <c r="C298" i="1"/>
  <c r="D298" i="1"/>
  <c r="I298" i="1"/>
  <c r="K298" i="1"/>
  <c r="AC298" i="1"/>
  <c r="AE298" i="1"/>
  <c r="AD298" i="1" s="1"/>
  <c r="AF298" i="1"/>
  <c r="AG298" i="1"/>
  <c r="CU298" i="1" s="1"/>
  <c r="T298" i="1" s="1"/>
  <c r="AH298" i="1"/>
  <c r="AI298" i="1"/>
  <c r="AJ298" i="1"/>
  <c r="CQ298" i="1"/>
  <c r="CR298" i="1"/>
  <c r="CS298" i="1"/>
  <c r="CT298" i="1"/>
  <c r="CV298" i="1"/>
  <c r="CW298" i="1"/>
  <c r="CX298" i="1"/>
  <c r="W298" i="1" s="1"/>
  <c r="GL298" i="1"/>
  <c r="GO298" i="1"/>
  <c r="GP298" i="1"/>
  <c r="GV298" i="1"/>
  <c r="HC298" i="1"/>
  <c r="GX298" i="1" s="1"/>
  <c r="AC299" i="1"/>
  <c r="AD299" i="1"/>
  <c r="AB299" i="1" s="1"/>
  <c r="AE299" i="1"/>
  <c r="AF299" i="1"/>
  <c r="AG299" i="1"/>
  <c r="AH299" i="1"/>
  <c r="AI299" i="1"/>
  <c r="AJ299" i="1"/>
  <c r="CQ299" i="1"/>
  <c r="CR299" i="1"/>
  <c r="CS299" i="1"/>
  <c r="CT299" i="1"/>
  <c r="CU299" i="1"/>
  <c r="CV299" i="1"/>
  <c r="CW299" i="1"/>
  <c r="CX299" i="1"/>
  <c r="GL299" i="1"/>
  <c r="GO299" i="1"/>
  <c r="GP299" i="1"/>
  <c r="GV299" i="1"/>
  <c r="HC299" i="1"/>
  <c r="AC300" i="1"/>
  <c r="AE300" i="1"/>
  <c r="AD300" i="1" s="1"/>
  <c r="AF300" i="1"/>
  <c r="AG300" i="1"/>
  <c r="CU300" i="1" s="1"/>
  <c r="AH300" i="1"/>
  <c r="AI300" i="1"/>
  <c r="CW300" i="1" s="1"/>
  <c r="AJ300" i="1"/>
  <c r="CX300" i="1" s="1"/>
  <c r="CQ300" i="1"/>
  <c r="CR300" i="1"/>
  <c r="CS300" i="1"/>
  <c r="CT300" i="1"/>
  <c r="CV300" i="1"/>
  <c r="GL300" i="1"/>
  <c r="GO300" i="1"/>
  <c r="GP300" i="1"/>
  <c r="GV300" i="1"/>
  <c r="HC300" i="1"/>
  <c r="I301" i="1"/>
  <c r="S301" i="1"/>
  <c r="CY301" i="1" s="1"/>
  <c r="X301" i="1" s="1"/>
  <c r="AC301" i="1"/>
  <c r="AE301" i="1"/>
  <c r="AD301" i="1" s="1"/>
  <c r="AF301" i="1"/>
  <c r="AG301" i="1"/>
  <c r="CU301" i="1" s="1"/>
  <c r="T301" i="1" s="1"/>
  <c r="AH301" i="1"/>
  <c r="CV301" i="1" s="1"/>
  <c r="U301" i="1" s="1"/>
  <c r="AI301" i="1"/>
  <c r="CW301" i="1" s="1"/>
  <c r="V301" i="1" s="1"/>
  <c r="AJ301" i="1"/>
  <c r="CX301" i="1" s="1"/>
  <c r="W301" i="1" s="1"/>
  <c r="CQ301" i="1"/>
  <c r="P301" i="1" s="1"/>
  <c r="CR301" i="1"/>
  <c r="Q301" i="1" s="1"/>
  <c r="CS301" i="1"/>
  <c r="R301" i="1" s="1"/>
  <c r="CT301" i="1"/>
  <c r="CZ301" i="1"/>
  <c r="Y301" i="1" s="1"/>
  <c r="GL301" i="1"/>
  <c r="GO301" i="1"/>
  <c r="GP301" i="1"/>
  <c r="GV301" i="1"/>
  <c r="HC301" i="1" s="1"/>
  <c r="GX301" i="1" s="1"/>
  <c r="I302" i="1"/>
  <c r="S302" i="1" s="1"/>
  <c r="CY302" i="1" s="1"/>
  <c r="X302" i="1" s="1"/>
  <c r="P302" i="1"/>
  <c r="AC302" i="1"/>
  <c r="AE302" i="1"/>
  <c r="AD302" i="1" s="1"/>
  <c r="AF302" i="1"/>
  <c r="AG302" i="1"/>
  <c r="CU302" i="1" s="1"/>
  <c r="T302" i="1" s="1"/>
  <c r="AH302" i="1"/>
  <c r="AI302" i="1"/>
  <c r="CW302" i="1" s="1"/>
  <c r="V302" i="1" s="1"/>
  <c r="AJ302" i="1"/>
  <c r="CQ302" i="1"/>
  <c r="CR302" i="1"/>
  <c r="Q302" i="1" s="1"/>
  <c r="CS302" i="1"/>
  <c r="R302" i="1" s="1"/>
  <c r="CT302" i="1"/>
  <c r="CV302" i="1"/>
  <c r="U302" i="1" s="1"/>
  <c r="CX302" i="1"/>
  <c r="W302" i="1" s="1"/>
  <c r="GL302" i="1"/>
  <c r="GO302" i="1"/>
  <c r="GP302" i="1"/>
  <c r="GV302" i="1"/>
  <c r="HC302" i="1" s="1"/>
  <c r="GX302" i="1" s="1"/>
  <c r="C303" i="1"/>
  <c r="D303" i="1"/>
  <c r="I303" i="1"/>
  <c r="K303" i="1"/>
  <c r="T303" i="1"/>
  <c r="AC303" i="1"/>
  <c r="AE303" i="1"/>
  <c r="AD303" i="1" s="1"/>
  <c r="AF303" i="1"/>
  <c r="AG303" i="1"/>
  <c r="AH303" i="1"/>
  <c r="AI303" i="1"/>
  <c r="AJ303" i="1"/>
  <c r="CX303" i="1" s="1"/>
  <c r="W303" i="1" s="1"/>
  <c r="CQ303" i="1"/>
  <c r="CR303" i="1"/>
  <c r="CS303" i="1"/>
  <c r="CT303" i="1"/>
  <c r="CU303" i="1"/>
  <c r="CV303" i="1"/>
  <c r="CW303" i="1"/>
  <c r="GL303" i="1"/>
  <c r="GO303" i="1"/>
  <c r="GP303" i="1"/>
  <c r="GV303" i="1"/>
  <c r="GX303" i="1"/>
  <c r="HC303" i="1"/>
  <c r="I304" i="1"/>
  <c r="R304" i="1" s="1"/>
  <c r="P304" i="1"/>
  <c r="AC304" i="1"/>
  <c r="AD304" i="1"/>
  <c r="AE304" i="1"/>
  <c r="AF304" i="1"/>
  <c r="AB304" i="1" s="1"/>
  <c r="AG304" i="1"/>
  <c r="AH304" i="1"/>
  <c r="CV304" i="1" s="1"/>
  <c r="U304" i="1" s="1"/>
  <c r="AI304" i="1"/>
  <c r="CW304" i="1" s="1"/>
  <c r="V304" i="1" s="1"/>
  <c r="AJ304" i="1"/>
  <c r="CX304" i="1" s="1"/>
  <c r="W304" i="1" s="1"/>
  <c r="CQ304" i="1"/>
  <c r="CR304" i="1"/>
  <c r="Q304" i="1" s="1"/>
  <c r="CS304" i="1"/>
  <c r="CT304" i="1"/>
  <c r="S304" i="1" s="1"/>
  <c r="CU304" i="1"/>
  <c r="T304" i="1" s="1"/>
  <c r="GL304" i="1"/>
  <c r="GO304" i="1"/>
  <c r="GP304" i="1"/>
  <c r="GV304" i="1"/>
  <c r="HC304" i="1" s="1"/>
  <c r="GX304" i="1"/>
  <c r="C305" i="1"/>
  <c r="D305" i="1"/>
  <c r="I305" i="1"/>
  <c r="K305" i="1"/>
  <c r="AC305" i="1"/>
  <c r="AE305" i="1"/>
  <c r="AD305" i="1" s="1"/>
  <c r="AF305" i="1"/>
  <c r="AG305" i="1"/>
  <c r="CU305" i="1" s="1"/>
  <c r="T305" i="1" s="1"/>
  <c r="AH305" i="1"/>
  <c r="AI305" i="1"/>
  <c r="AJ305" i="1"/>
  <c r="CQ305" i="1"/>
  <c r="CR305" i="1"/>
  <c r="CS305" i="1"/>
  <c r="CT305" i="1"/>
  <c r="CV305" i="1"/>
  <c r="CW305" i="1"/>
  <c r="CX305" i="1"/>
  <c r="W305" i="1" s="1"/>
  <c r="GL305" i="1"/>
  <c r="GO305" i="1"/>
  <c r="GP305" i="1"/>
  <c r="GV305" i="1"/>
  <c r="HC305" i="1" s="1"/>
  <c r="GX305" i="1" s="1"/>
  <c r="AC306" i="1"/>
  <c r="AD306" i="1"/>
  <c r="AB306" i="1" s="1"/>
  <c r="AE306" i="1"/>
  <c r="AF306" i="1"/>
  <c r="AG306" i="1"/>
  <c r="AH306" i="1"/>
  <c r="AI306" i="1"/>
  <c r="AJ306" i="1"/>
  <c r="CQ306" i="1"/>
  <c r="CR306" i="1"/>
  <c r="CS306" i="1"/>
  <c r="CT306" i="1"/>
  <c r="CU306" i="1"/>
  <c r="CV306" i="1"/>
  <c r="CW306" i="1"/>
  <c r="CX306" i="1"/>
  <c r="GL306" i="1"/>
  <c r="GO306" i="1"/>
  <c r="GP306" i="1"/>
  <c r="GV306" i="1"/>
  <c r="HC306" i="1" s="1"/>
  <c r="AC307" i="1"/>
  <c r="AE307" i="1"/>
  <c r="AD307" i="1" s="1"/>
  <c r="AB307" i="1" s="1"/>
  <c r="AF307" i="1"/>
  <c r="AG307" i="1"/>
  <c r="AH307" i="1"/>
  <c r="AI307" i="1"/>
  <c r="CW307" i="1" s="1"/>
  <c r="AJ307" i="1"/>
  <c r="CQ307" i="1"/>
  <c r="CR307" i="1"/>
  <c r="CS307" i="1"/>
  <c r="CT307" i="1"/>
  <c r="CU307" i="1"/>
  <c r="CV307" i="1"/>
  <c r="CX307" i="1"/>
  <c r="GL307" i="1"/>
  <c r="GO307" i="1"/>
  <c r="GP307" i="1"/>
  <c r="GV307" i="1"/>
  <c r="HC307" i="1"/>
  <c r="C308" i="1"/>
  <c r="D308" i="1"/>
  <c r="I308" i="1"/>
  <c r="K308" i="1"/>
  <c r="AC308" i="1"/>
  <c r="AE308" i="1"/>
  <c r="AD308" i="1" s="1"/>
  <c r="AF308" i="1"/>
  <c r="AG308" i="1"/>
  <c r="CU308" i="1" s="1"/>
  <c r="T308" i="1" s="1"/>
  <c r="AH308" i="1"/>
  <c r="AI308" i="1"/>
  <c r="AJ308" i="1"/>
  <c r="CX308" i="1" s="1"/>
  <c r="W308" i="1" s="1"/>
  <c r="CQ308" i="1"/>
  <c r="CR308" i="1"/>
  <c r="CS308" i="1"/>
  <c r="CT308" i="1"/>
  <c r="CV308" i="1"/>
  <c r="CW308" i="1"/>
  <c r="GL308" i="1"/>
  <c r="GO308" i="1"/>
  <c r="GP308" i="1"/>
  <c r="GV308" i="1"/>
  <c r="HC308" i="1"/>
  <c r="GX308" i="1" s="1"/>
  <c r="I309" i="1"/>
  <c r="R309" i="1" s="1"/>
  <c r="V309" i="1"/>
  <c r="AC309" i="1"/>
  <c r="AD309" i="1"/>
  <c r="AB309" i="1" s="1"/>
  <c r="AE309" i="1"/>
  <c r="AF309" i="1"/>
  <c r="AG309" i="1"/>
  <c r="AH309" i="1"/>
  <c r="CV309" i="1" s="1"/>
  <c r="U309" i="1" s="1"/>
  <c r="AI309" i="1"/>
  <c r="AJ309" i="1"/>
  <c r="CQ309" i="1"/>
  <c r="P309" i="1" s="1"/>
  <c r="CR309" i="1"/>
  <c r="Q309" i="1" s="1"/>
  <c r="CS309" i="1"/>
  <c r="CT309" i="1"/>
  <c r="CU309" i="1"/>
  <c r="T309" i="1" s="1"/>
  <c r="CW309" i="1"/>
  <c r="CX309" i="1"/>
  <c r="W309" i="1" s="1"/>
  <c r="GL309" i="1"/>
  <c r="GO309" i="1"/>
  <c r="GP309" i="1"/>
  <c r="GV309" i="1"/>
  <c r="HC309" i="1" s="1"/>
  <c r="GX309" i="1" s="1"/>
  <c r="AC310" i="1"/>
  <c r="AB310" i="1" s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CV310" i="1"/>
  <c r="CW310" i="1"/>
  <c r="CX310" i="1"/>
  <c r="GL310" i="1"/>
  <c r="GO310" i="1"/>
  <c r="GP310" i="1"/>
  <c r="GV310" i="1"/>
  <c r="HC310" i="1" s="1"/>
  <c r="I311" i="1"/>
  <c r="GX311" i="1" s="1"/>
  <c r="AC311" i="1"/>
  <c r="AD311" i="1"/>
  <c r="AB311" i="1" s="1"/>
  <c r="AE311" i="1"/>
  <c r="AF311" i="1"/>
  <c r="AG311" i="1"/>
  <c r="AH311" i="1"/>
  <c r="CV311" i="1" s="1"/>
  <c r="AI311" i="1"/>
  <c r="AJ311" i="1"/>
  <c r="CQ311" i="1"/>
  <c r="CR311" i="1"/>
  <c r="CS311" i="1"/>
  <c r="CT311" i="1"/>
  <c r="S311" i="1" s="1"/>
  <c r="CU311" i="1"/>
  <c r="CW311" i="1"/>
  <c r="CX311" i="1"/>
  <c r="GL311" i="1"/>
  <c r="GO311" i="1"/>
  <c r="GP311" i="1"/>
  <c r="GV311" i="1"/>
  <c r="HC311" i="1"/>
  <c r="I312" i="1"/>
  <c r="S312" i="1" s="1"/>
  <c r="K312" i="1"/>
  <c r="AC312" i="1"/>
  <c r="AE312" i="1"/>
  <c r="AD312" i="1" s="1"/>
  <c r="AF312" i="1"/>
  <c r="AG312" i="1"/>
  <c r="CU312" i="1" s="1"/>
  <c r="T312" i="1" s="1"/>
  <c r="AH312" i="1"/>
  <c r="CV312" i="1" s="1"/>
  <c r="U312" i="1" s="1"/>
  <c r="AI312" i="1"/>
  <c r="CW312" i="1" s="1"/>
  <c r="V312" i="1" s="1"/>
  <c r="AJ312" i="1"/>
  <c r="CX312" i="1" s="1"/>
  <c r="W312" i="1" s="1"/>
  <c r="CQ312" i="1"/>
  <c r="P312" i="1" s="1"/>
  <c r="CP312" i="1" s="1"/>
  <c r="O312" i="1" s="1"/>
  <c r="GM312" i="1" s="1"/>
  <c r="GN312" i="1" s="1"/>
  <c r="CR312" i="1"/>
  <c r="Q312" i="1" s="1"/>
  <c r="CS312" i="1"/>
  <c r="R312" i="1" s="1"/>
  <c r="CT312" i="1"/>
  <c r="CY312" i="1"/>
  <c r="X312" i="1" s="1"/>
  <c r="CZ312" i="1"/>
  <c r="Y312" i="1" s="1"/>
  <c r="GL312" i="1"/>
  <c r="GO312" i="1"/>
  <c r="GP312" i="1"/>
  <c r="GV312" i="1"/>
  <c r="HC312" i="1" s="1"/>
  <c r="GX312" i="1" s="1"/>
  <c r="C313" i="1"/>
  <c r="D313" i="1"/>
  <c r="I313" i="1"/>
  <c r="K313" i="1"/>
  <c r="W313" i="1"/>
  <c r="AC313" i="1"/>
  <c r="AE313" i="1"/>
  <c r="AD313" i="1" s="1"/>
  <c r="AF313" i="1"/>
  <c r="AG313" i="1"/>
  <c r="AH313" i="1"/>
  <c r="AI313" i="1"/>
  <c r="AJ313" i="1"/>
  <c r="CQ313" i="1"/>
  <c r="CR313" i="1"/>
  <c r="CS313" i="1"/>
  <c r="CT313" i="1"/>
  <c r="CU313" i="1"/>
  <c r="T313" i="1" s="1"/>
  <c r="CV313" i="1"/>
  <c r="CW313" i="1"/>
  <c r="CX313" i="1"/>
  <c r="GL313" i="1"/>
  <c r="GO313" i="1"/>
  <c r="GP313" i="1"/>
  <c r="GV313" i="1"/>
  <c r="HC313" i="1" s="1"/>
  <c r="GX313" i="1" s="1"/>
  <c r="AC314" i="1"/>
  <c r="AB314" i="1" s="1"/>
  <c r="AD314" i="1"/>
  <c r="AE314" i="1"/>
  <c r="AF314" i="1"/>
  <c r="AG314" i="1"/>
  <c r="AH314" i="1"/>
  <c r="AI314" i="1"/>
  <c r="AJ314" i="1"/>
  <c r="CX314" i="1" s="1"/>
  <c r="CQ314" i="1"/>
  <c r="CR314" i="1"/>
  <c r="CS314" i="1"/>
  <c r="CT314" i="1"/>
  <c r="CU314" i="1"/>
  <c r="CV314" i="1"/>
  <c r="CW314" i="1"/>
  <c r="GL314" i="1"/>
  <c r="GO314" i="1"/>
  <c r="GP314" i="1"/>
  <c r="GV314" i="1"/>
  <c r="HC314" i="1" s="1"/>
  <c r="I315" i="1"/>
  <c r="R315" i="1" s="1"/>
  <c r="P315" i="1"/>
  <c r="AC315" i="1"/>
  <c r="AD315" i="1"/>
  <c r="AE315" i="1"/>
  <c r="AF315" i="1"/>
  <c r="AB315" i="1" s="1"/>
  <c r="AG315" i="1"/>
  <c r="AH315" i="1"/>
  <c r="AI315" i="1"/>
  <c r="CW315" i="1" s="1"/>
  <c r="AJ315" i="1"/>
  <c r="CX315" i="1" s="1"/>
  <c r="CQ315" i="1"/>
  <c r="CR315" i="1"/>
  <c r="CS315" i="1"/>
  <c r="CT315" i="1"/>
  <c r="CU315" i="1"/>
  <c r="CV315" i="1"/>
  <c r="U315" i="1" s="1"/>
  <c r="GL315" i="1"/>
  <c r="GO315" i="1"/>
  <c r="GP315" i="1"/>
  <c r="GV315" i="1"/>
  <c r="HC315" i="1" s="1"/>
  <c r="GX315" i="1" s="1"/>
  <c r="C316" i="1"/>
  <c r="D316" i="1"/>
  <c r="I316" i="1"/>
  <c r="K316" i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Q316" i="1"/>
  <c r="CR316" i="1"/>
  <c r="CS316" i="1"/>
  <c r="CT316" i="1"/>
  <c r="CV316" i="1"/>
  <c r="CW316" i="1"/>
  <c r="GL316" i="1"/>
  <c r="GN316" i="1"/>
  <c r="GP316" i="1"/>
  <c r="GV316" i="1"/>
  <c r="HC316" i="1" s="1"/>
  <c r="GX316" i="1"/>
  <c r="I317" i="1"/>
  <c r="S317" i="1"/>
  <c r="V317" i="1"/>
  <c r="Y317" i="1"/>
  <c r="AC317" i="1"/>
  <c r="AD317" i="1"/>
  <c r="AB317" i="1" s="1"/>
  <c r="AE317" i="1"/>
  <c r="AF317" i="1"/>
  <c r="AG317" i="1"/>
  <c r="AH317" i="1"/>
  <c r="AI317" i="1"/>
  <c r="AJ317" i="1"/>
  <c r="CP317" i="1"/>
  <c r="CQ317" i="1"/>
  <c r="CR317" i="1"/>
  <c r="Q317" i="1" s="1"/>
  <c r="CS317" i="1"/>
  <c r="R317" i="1" s="1"/>
  <c r="CT317" i="1"/>
  <c r="CU317" i="1"/>
  <c r="T317" i="1" s="1"/>
  <c r="CV317" i="1"/>
  <c r="U317" i="1" s="1"/>
  <c r="CW317" i="1"/>
  <c r="CX317" i="1"/>
  <c r="W317" i="1" s="1"/>
  <c r="CY317" i="1"/>
  <c r="X317" i="1" s="1"/>
  <c r="CZ317" i="1"/>
  <c r="GL317" i="1"/>
  <c r="GN317" i="1"/>
  <c r="GP317" i="1"/>
  <c r="GV317" i="1"/>
  <c r="HC317" i="1"/>
  <c r="GX317" i="1" s="1"/>
  <c r="C318" i="1"/>
  <c r="D318" i="1"/>
  <c r="I318" i="1"/>
  <c r="K318" i="1"/>
  <c r="W318" i="1"/>
  <c r="AC318" i="1"/>
  <c r="AE318" i="1"/>
  <c r="AD318" i="1" s="1"/>
  <c r="AF318" i="1"/>
  <c r="AG318" i="1"/>
  <c r="AH318" i="1"/>
  <c r="AI318" i="1"/>
  <c r="AJ318" i="1"/>
  <c r="CX318" i="1" s="1"/>
  <c r="CQ318" i="1"/>
  <c r="CR318" i="1"/>
  <c r="CS318" i="1"/>
  <c r="CT318" i="1"/>
  <c r="CU318" i="1"/>
  <c r="T318" i="1" s="1"/>
  <c r="CV318" i="1"/>
  <c r="CW318" i="1"/>
  <c r="GL318" i="1"/>
  <c r="GN318" i="1"/>
  <c r="GP318" i="1"/>
  <c r="GV318" i="1"/>
  <c r="HC318" i="1" s="1"/>
  <c r="GX318" i="1"/>
  <c r="I319" i="1"/>
  <c r="S319" i="1"/>
  <c r="AC319" i="1"/>
  <c r="AE319" i="1"/>
  <c r="AD319" i="1" s="1"/>
  <c r="AB319" i="1" s="1"/>
  <c r="AF319" i="1"/>
  <c r="AG319" i="1"/>
  <c r="AH319" i="1"/>
  <c r="AI319" i="1"/>
  <c r="AJ319" i="1"/>
  <c r="CP319" i="1"/>
  <c r="CQ319" i="1"/>
  <c r="CR319" i="1"/>
  <c r="Q319" i="1" s="1"/>
  <c r="CS319" i="1"/>
  <c r="CT319" i="1"/>
  <c r="CU319" i="1"/>
  <c r="T319" i="1" s="1"/>
  <c r="CV319" i="1"/>
  <c r="U319" i="1" s="1"/>
  <c r="CW319" i="1"/>
  <c r="CX319" i="1"/>
  <c r="W319" i="1" s="1"/>
  <c r="CY319" i="1"/>
  <c r="X319" i="1" s="1"/>
  <c r="CZ319" i="1"/>
  <c r="Y319" i="1" s="1"/>
  <c r="GL319" i="1"/>
  <c r="GN319" i="1"/>
  <c r="GP319" i="1"/>
  <c r="GV319" i="1"/>
  <c r="HC319" i="1"/>
  <c r="GX319" i="1" s="1"/>
  <c r="P320" i="1"/>
  <c r="S320" i="1"/>
  <c r="Y320" i="1"/>
  <c r="AC320" i="1"/>
  <c r="AB320" i="1" s="1"/>
  <c r="AE320" i="1"/>
  <c r="AD320" i="1" s="1"/>
  <c r="AF320" i="1"/>
  <c r="AG320" i="1"/>
  <c r="CU320" i="1" s="1"/>
  <c r="T320" i="1" s="1"/>
  <c r="AH320" i="1"/>
  <c r="CV320" i="1" s="1"/>
  <c r="U320" i="1" s="1"/>
  <c r="AI320" i="1"/>
  <c r="CW320" i="1" s="1"/>
  <c r="V320" i="1" s="1"/>
  <c r="AJ320" i="1"/>
  <c r="CQ320" i="1"/>
  <c r="CR320" i="1"/>
  <c r="Q320" i="1" s="1"/>
  <c r="CS320" i="1"/>
  <c r="R320" i="1" s="1"/>
  <c r="CT320" i="1"/>
  <c r="CX320" i="1"/>
  <c r="W320" i="1" s="1"/>
  <c r="CY320" i="1"/>
  <c r="X320" i="1" s="1"/>
  <c r="CZ320" i="1"/>
  <c r="GL320" i="1"/>
  <c r="GN320" i="1"/>
  <c r="GO320" i="1"/>
  <c r="GP320" i="1"/>
  <c r="GV320" i="1"/>
  <c r="HC320" i="1" s="1"/>
  <c r="GX320" i="1" s="1"/>
  <c r="HH320" i="1"/>
  <c r="C321" i="1"/>
  <c r="D321" i="1"/>
  <c r="U321" i="1"/>
  <c r="G1005" i="7" s="1"/>
  <c r="AC321" i="1"/>
  <c r="AE321" i="1"/>
  <c r="AD321" i="1" s="1"/>
  <c r="AF321" i="1"/>
  <c r="AG321" i="1"/>
  <c r="AH321" i="1"/>
  <c r="AI321" i="1"/>
  <c r="AJ321" i="1"/>
  <c r="CX321" i="1" s="1"/>
  <c r="W321" i="1" s="1"/>
  <c r="CQ321" i="1"/>
  <c r="CR321" i="1"/>
  <c r="CS321" i="1"/>
  <c r="CT321" i="1"/>
  <c r="CU321" i="1"/>
  <c r="T321" i="1" s="1"/>
  <c r="CV321" i="1"/>
  <c r="CW321" i="1"/>
  <c r="GL321" i="1"/>
  <c r="GN321" i="1"/>
  <c r="GP321" i="1"/>
  <c r="GV321" i="1"/>
  <c r="HC321" i="1" s="1"/>
  <c r="GX321" i="1" s="1"/>
  <c r="I322" i="1"/>
  <c r="S322" i="1" s="1"/>
  <c r="P322" i="1"/>
  <c r="W322" i="1"/>
  <c r="AC322" i="1"/>
  <c r="AD322" i="1"/>
  <c r="AE322" i="1"/>
  <c r="AF322" i="1"/>
  <c r="AB322" i="1" s="1"/>
  <c r="AG322" i="1"/>
  <c r="AH322" i="1"/>
  <c r="AI322" i="1"/>
  <c r="AJ322" i="1"/>
  <c r="CP322" i="1"/>
  <c r="CQ322" i="1"/>
  <c r="CR322" i="1"/>
  <c r="Q322" i="1" s="1"/>
  <c r="CS322" i="1"/>
  <c r="R322" i="1" s="1"/>
  <c r="CT322" i="1"/>
  <c r="CU322" i="1"/>
  <c r="T322" i="1" s="1"/>
  <c r="CV322" i="1"/>
  <c r="U322" i="1" s="1"/>
  <c r="CW322" i="1"/>
  <c r="CX322" i="1"/>
  <c r="CY322" i="1"/>
  <c r="X322" i="1" s="1"/>
  <c r="CZ322" i="1"/>
  <c r="Y322" i="1" s="1"/>
  <c r="GL322" i="1"/>
  <c r="GN322" i="1"/>
  <c r="GP322" i="1"/>
  <c r="GV322" i="1"/>
  <c r="HC322" i="1"/>
  <c r="GX322" i="1" s="1"/>
  <c r="Q323" i="1"/>
  <c r="R323" i="1"/>
  <c r="S323" i="1"/>
  <c r="AC323" i="1"/>
  <c r="AB323" i="1" s="1"/>
  <c r="AE323" i="1"/>
  <c r="AD323" i="1" s="1"/>
  <c r="AF323" i="1"/>
  <c r="AG323" i="1"/>
  <c r="CU323" i="1" s="1"/>
  <c r="T323" i="1" s="1"/>
  <c r="AH323" i="1"/>
  <c r="CV323" i="1" s="1"/>
  <c r="U323" i="1" s="1"/>
  <c r="AI323" i="1"/>
  <c r="CW323" i="1" s="1"/>
  <c r="V323" i="1" s="1"/>
  <c r="AJ323" i="1"/>
  <c r="CX323" i="1" s="1"/>
  <c r="W323" i="1" s="1"/>
  <c r="CQ323" i="1"/>
  <c r="P323" i="1" s="1"/>
  <c r="CR323" i="1"/>
  <c r="CS323" i="1"/>
  <c r="CT323" i="1"/>
  <c r="CY323" i="1"/>
  <c r="X323" i="1" s="1"/>
  <c r="CZ323" i="1"/>
  <c r="Y323" i="1" s="1"/>
  <c r="GL323" i="1"/>
  <c r="GN323" i="1"/>
  <c r="GO323" i="1"/>
  <c r="GP323" i="1"/>
  <c r="GV323" i="1"/>
  <c r="HC323" i="1"/>
  <c r="GX323" i="1" s="1"/>
  <c r="HH323" i="1"/>
  <c r="C324" i="1"/>
  <c r="D324" i="1"/>
  <c r="I324" i="1"/>
  <c r="K324" i="1"/>
  <c r="W324" i="1"/>
  <c r="AC324" i="1"/>
  <c r="AE324" i="1"/>
  <c r="AD324" i="1" s="1"/>
  <c r="AF324" i="1"/>
  <c r="AG324" i="1"/>
  <c r="AH324" i="1"/>
  <c r="AI324" i="1"/>
  <c r="AJ324" i="1"/>
  <c r="CQ324" i="1"/>
  <c r="CR324" i="1"/>
  <c r="CS324" i="1"/>
  <c r="CT324" i="1"/>
  <c r="CU324" i="1"/>
  <c r="T324" i="1" s="1"/>
  <c r="CV324" i="1"/>
  <c r="CW324" i="1"/>
  <c r="CX324" i="1"/>
  <c r="GL324" i="1"/>
  <c r="GO324" i="1"/>
  <c r="GP324" i="1"/>
  <c r="GV324" i="1"/>
  <c r="HC324" i="1" s="1"/>
  <c r="GX324" i="1" s="1"/>
  <c r="I325" i="1"/>
  <c r="GX325" i="1" s="1"/>
  <c r="Q325" i="1"/>
  <c r="S325" i="1"/>
  <c r="AC325" i="1"/>
  <c r="AD325" i="1"/>
  <c r="AB325" i="1" s="1"/>
  <c r="AE325" i="1"/>
  <c r="AF325" i="1"/>
  <c r="AG325" i="1"/>
  <c r="AH325" i="1"/>
  <c r="AI325" i="1"/>
  <c r="AJ325" i="1"/>
  <c r="CX325" i="1" s="1"/>
  <c r="W325" i="1" s="1"/>
  <c r="CQ325" i="1"/>
  <c r="P325" i="1" s="1"/>
  <c r="CR325" i="1"/>
  <c r="CS325" i="1"/>
  <c r="R325" i="1" s="1"/>
  <c r="CT325" i="1"/>
  <c r="CU325" i="1"/>
  <c r="T325" i="1" s="1"/>
  <c r="CV325" i="1"/>
  <c r="U325" i="1" s="1"/>
  <c r="CW325" i="1"/>
  <c r="GL325" i="1"/>
  <c r="GO325" i="1"/>
  <c r="GP325" i="1"/>
  <c r="GV325" i="1"/>
  <c r="HC325" i="1"/>
  <c r="I326" i="1"/>
  <c r="P326" i="1"/>
  <c r="Q326" i="1"/>
  <c r="R326" i="1"/>
  <c r="T326" i="1"/>
  <c r="AC326" i="1"/>
  <c r="AD326" i="1"/>
  <c r="AE326" i="1"/>
  <c r="AF326" i="1"/>
  <c r="AG326" i="1"/>
  <c r="CU326" i="1" s="1"/>
  <c r="AH326" i="1"/>
  <c r="CV326" i="1" s="1"/>
  <c r="U326" i="1" s="1"/>
  <c r="AI326" i="1"/>
  <c r="CW326" i="1" s="1"/>
  <c r="V326" i="1" s="1"/>
  <c r="AJ326" i="1"/>
  <c r="CX326" i="1" s="1"/>
  <c r="W326" i="1" s="1"/>
  <c r="CQ326" i="1"/>
  <c r="CR326" i="1"/>
  <c r="CS326" i="1"/>
  <c r="CT326" i="1"/>
  <c r="S326" i="1" s="1"/>
  <c r="GL326" i="1"/>
  <c r="GO326" i="1"/>
  <c r="GP326" i="1"/>
  <c r="GV326" i="1"/>
  <c r="HC326" i="1"/>
  <c r="GX326" i="1" s="1"/>
  <c r="Q327" i="1"/>
  <c r="R327" i="1"/>
  <c r="AC327" i="1"/>
  <c r="AD327" i="1"/>
  <c r="AE327" i="1"/>
  <c r="AF327" i="1"/>
  <c r="AG327" i="1"/>
  <c r="CU327" i="1" s="1"/>
  <c r="T327" i="1" s="1"/>
  <c r="AH327" i="1"/>
  <c r="CV327" i="1" s="1"/>
  <c r="U327" i="1" s="1"/>
  <c r="AI327" i="1"/>
  <c r="CW327" i="1" s="1"/>
  <c r="V327" i="1" s="1"/>
  <c r="AJ327" i="1"/>
  <c r="CX327" i="1" s="1"/>
  <c r="W327" i="1" s="1"/>
  <c r="CQ327" i="1"/>
  <c r="P327" i="1" s="1"/>
  <c r="CR327" i="1"/>
  <c r="CS327" i="1"/>
  <c r="CT327" i="1"/>
  <c r="S327" i="1" s="1"/>
  <c r="CY327" i="1"/>
  <c r="X327" i="1" s="1"/>
  <c r="CZ327" i="1"/>
  <c r="Y327" i="1" s="1"/>
  <c r="GL327" i="1"/>
  <c r="GN327" i="1"/>
  <c r="GO327" i="1"/>
  <c r="GP327" i="1"/>
  <c r="GV327" i="1"/>
  <c r="HC327" i="1" s="1"/>
  <c r="GX327" i="1" s="1"/>
  <c r="HH327" i="1"/>
  <c r="B329" i="1"/>
  <c r="B290" i="1" s="1"/>
  <c r="C329" i="1"/>
  <c r="C290" i="1" s="1"/>
  <c r="D329" i="1"/>
  <c r="D290" i="1" s="1"/>
  <c r="F329" i="1"/>
  <c r="F290" i="1" s="1"/>
  <c r="G329" i="1"/>
  <c r="G290" i="1" s="1"/>
  <c r="AO329" i="1"/>
  <c r="AO290" i="1" s="1"/>
  <c r="BB329" i="1"/>
  <c r="BB290" i="1" s="1"/>
  <c r="BC329" i="1"/>
  <c r="F345" i="1" s="1"/>
  <c r="BX329" i="1"/>
  <c r="BX290" i="1" s="1"/>
  <c r="CK329" i="1"/>
  <c r="CK290" i="1" s="1"/>
  <c r="CL329" i="1"/>
  <c r="CL290" i="1" s="1"/>
  <c r="CM329" i="1"/>
  <c r="CM290" i="1" s="1"/>
  <c r="F342" i="1"/>
  <c r="D359" i="1"/>
  <c r="B361" i="1"/>
  <c r="E361" i="1"/>
  <c r="Z361" i="1"/>
  <c r="AA361" i="1"/>
  <c r="AM361" i="1"/>
  <c r="AN361" i="1"/>
  <c r="BD361" i="1"/>
  <c r="BE361" i="1"/>
  <c r="BF361" i="1"/>
  <c r="BG361" i="1"/>
  <c r="BH361" i="1"/>
  <c r="BI361" i="1"/>
  <c r="BJ361" i="1"/>
  <c r="BK361" i="1"/>
  <c r="BL361" i="1"/>
  <c r="BM361" i="1"/>
  <c r="BN361" i="1"/>
  <c r="BO361" i="1"/>
  <c r="BP361" i="1"/>
  <c r="BQ361" i="1"/>
  <c r="BR361" i="1"/>
  <c r="BS361" i="1"/>
  <c r="BT361" i="1"/>
  <c r="BU361" i="1"/>
  <c r="BV361" i="1"/>
  <c r="BW361" i="1"/>
  <c r="CK361" i="1"/>
  <c r="CN361" i="1"/>
  <c r="CO361" i="1"/>
  <c r="CP361" i="1"/>
  <c r="CQ361" i="1"/>
  <c r="CR361" i="1"/>
  <c r="CS361" i="1"/>
  <c r="CT361" i="1"/>
  <c r="CU361" i="1"/>
  <c r="CV361" i="1"/>
  <c r="CW361" i="1"/>
  <c r="CX361" i="1"/>
  <c r="CY361" i="1"/>
  <c r="CZ361" i="1"/>
  <c r="DA361" i="1"/>
  <c r="DB361" i="1"/>
  <c r="DC361" i="1"/>
  <c r="DD361" i="1"/>
  <c r="DE361" i="1"/>
  <c r="DF361" i="1"/>
  <c r="DG361" i="1"/>
  <c r="DH361" i="1"/>
  <c r="DI361" i="1"/>
  <c r="DJ361" i="1"/>
  <c r="DK361" i="1"/>
  <c r="DL361" i="1"/>
  <c r="DM361" i="1"/>
  <c r="DN361" i="1"/>
  <c r="DO361" i="1"/>
  <c r="DP361" i="1"/>
  <c r="DQ361" i="1"/>
  <c r="DR361" i="1"/>
  <c r="DS361" i="1"/>
  <c r="DT361" i="1"/>
  <c r="DU361" i="1"/>
  <c r="DV361" i="1"/>
  <c r="DW361" i="1"/>
  <c r="DX361" i="1"/>
  <c r="DY361" i="1"/>
  <c r="DZ361" i="1"/>
  <c r="EA361" i="1"/>
  <c r="EB361" i="1"/>
  <c r="EC361" i="1"/>
  <c r="ED361" i="1"/>
  <c r="EE361" i="1"/>
  <c r="EF361" i="1"/>
  <c r="EG361" i="1"/>
  <c r="EH361" i="1"/>
  <c r="EI361" i="1"/>
  <c r="EJ361" i="1"/>
  <c r="EK361" i="1"/>
  <c r="EL361" i="1"/>
  <c r="EM361" i="1"/>
  <c r="EN361" i="1"/>
  <c r="EO361" i="1"/>
  <c r="EP361" i="1"/>
  <c r="EQ361" i="1"/>
  <c r="ER361" i="1"/>
  <c r="ES361" i="1"/>
  <c r="ET361" i="1"/>
  <c r="EU361" i="1"/>
  <c r="EV361" i="1"/>
  <c r="EW361" i="1"/>
  <c r="EX361" i="1"/>
  <c r="EY361" i="1"/>
  <c r="EZ361" i="1"/>
  <c r="FA361" i="1"/>
  <c r="FB361" i="1"/>
  <c r="FC361" i="1"/>
  <c r="FD361" i="1"/>
  <c r="FE361" i="1"/>
  <c r="FF361" i="1"/>
  <c r="FG361" i="1"/>
  <c r="FH361" i="1"/>
  <c r="FI361" i="1"/>
  <c r="FJ361" i="1"/>
  <c r="FK361" i="1"/>
  <c r="FL361" i="1"/>
  <c r="FM361" i="1"/>
  <c r="FN361" i="1"/>
  <c r="FO361" i="1"/>
  <c r="FP361" i="1"/>
  <c r="FQ361" i="1"/>
  <c r="FR361" i="1"/>
  <c r="FS361" i="1"/>
  <c r="FT361" i="1"/>
  <c r="FU361" i="1"/>
  <c r="FV361" i="1"/>
  <c r="FW361" i="1"/>
  <c r="FX361" i="1"/>
  <c r="FY361" i="1"/>
  <c r="FZ361" i="1"/>
  <c r="GA361" i="1"/>
  <c r="GB361" i="1"/>
  <c r="GC361" i="1"/>
  <c r="GD361" i="1"/>
  <c r="GE361" i="1"/>
  <c r="GF361" i="1"/>
  <c r="GG361" i="1"/>
  <c r="GH361" i="1"/>
  <c r="GI361" i="1"/>
  <c r="GJ361" i="1"/>
  <c r="GK361" i="1"/>
  <c r="GL361" i="1"/>
  <c r="GM361" i="1"/>
  <c r="GN361" i="1"/>
  <c r="GO361" i="1"/>
  <c r="GP361" i="1"/>
  <c r="GQ361" i="1"/>
  <c r="GR361" i="1"/>
  <c r="GS361" i="1"/>
  <c r="GT361" i="1"/>
  <c r="GU361" i="1"/>
  <c r="GV361" i="1"/>
  <c r="GW361" i="1"/>
  <c r="GX361" i="1"/>
  <c r="C363" i="1"/>
  <c r="D363" i="1"/>
  <c r="I363" i="1"/>
  <c r="K363" i="1"/>
  <c r="W363" i="1"/>
  <c r="AC363" i="1"/>
  <c r="AE363" i="1"/>
  <c r="AD363" i="1" s="1"/>
  <c r="AB363" i="1" s="1"/>
  <c r="AF363" i="1"/>
  <c r="AG363" i="1"/>
  <c r="AH363" i="1"/>
  <c r="AI363" i="1"/>
  <c r="AJ363" i="1"/>
  <c r="CQ363" i="1"/>
  <c r="CR363" i="1"/>
  <c r="CS363" i="1"/>
  <c r="CT363" i="1"/>
  <c r="CU363" i="1"/>
  <c r="T363" i="1" s="1"/>
  <c r="CV363" i="1"/>
  <c r="CW363" i="1"/>
  <c r="CX363" i="1"/>
  <c r="GL363" i="1"/>
  <c r="GN363" i="1"/>
  <c r="GP363" i="1"/>
  <c r="GV363" i="1"/>
  <c r="HC363" i="1" s="1"/>
  <c r="GX363" i="1" s="1"/>
  <c r="I364" i="1"/>
  <c r="V364" i="1" s="1"/>
  <c r="Q364" i="1"/>
  <c r="S364" i="1"/>
  <c r="X364" i="1"/>
  <c r="Y364" i="1"/>
  <c r="AB364" i="1"/>
  <c r="AC364" i="1"/>
  <c r="AE364" i="1"/>
  <c r="AD364" i="1" s="1"/>
  <c r="AF364" i="1"/>
  <c r="AG364" i="1"/>
  <c r="AH364" i="1"/>
  <c r="AI364" i="1"/>
  <c r="AJ364" i="1"/>
  <c r="CP364" i="1"/>
  <c r="CQ364" i="1"/>
  <c r="CR364" i="1"/>
  <c r="CS364" i="1"/>
  <c r="R364" i="1" s="1"/>
  <c r="CT364" i="1"/>
  <c r="CU364" i="1"/>
  <c r="T364" i="1" s="1"/>
  <c r="CV364" i="1"/>
  <c r="U364" i="1" s="1"/>
  <c r="CW364" i="1"/>
  <c r="CX364" i="1"/>
  <c r="W364" i="1" s="1"/>
  <c r="CY364" i="1"/>
  <c r="CZ364" i="1"/>
  <c r="GL364" i="1"/>
  <c r="GN364" i="1"/>
  <c r="GP364" i="1"/>
  <c r="GV364" i="1"/>
  <c r="HC364" i="1"/>
  <c r="I365" i="1"/>
  <c r="HH365" i="1" s="1"/>
  <c r="K365" i="1"/>
  <c r="P365" i="1"/>
  <c r="CP365" i="1" s="1"/>
  <c r="O365" i="1" s="1"/>
  <c r="Q365" i="1"/>
  <c r="R365" i="1"/>
  <c r="T365" i="1"/>
  <c r="U365" i="1"/>
  <c r="X365" i="1"/>
  <c r="AC365" i="1"/>
  <c r="AB365" i="1" s="1"/>
  <c r="AD365" i="1"/>
  <c r="AE365" i="1"/>
  <c r="AF365" i="1"/>
  <c r="AG365" i="1"/>
  <c r="CU365" i="1" s="1"/>
  <c r="AH365" i="1"/>
  <c r="CV365" i="1" s="1"/>
  <c r="AI365" i="1"/>
  <c r="AJ365" i="1"/>
  <c r="CX365" i="1" s="1"/>
  <c r="CQ365" i="1"/>
  <c r="CR365" i="1"/>
  <c r="CS365" i="1"/>
  <c r="CT365" i="1"/>
  <c r="S365" i="1" s="1"/>
  <c r="CW365" i="1"/>
  <c r="V365" i="1" s="1"/>
  <c r="CY365" i="1"/>
  <c r="CZ365" i="1"/>
  <c r="Y365" i="1" s="1"/>
  <c r="GL365" i="1"/>
  <c r="GN365" i="1"/>
  <c r="GO365" i="1"/>
  <c r="GP365" i="1"/>
  <c r="GV365" i="1"/>
  <c r="HC365" i="1" s="1"/>
  <c r="GX365" i="1" s="1"/>
  <c r="B367" i="1"/>
  <c r="C367" i="1"/>
  <c r="C361" i="1" s="1"/>
  <c r="D367" i="1"/>
  <c r="D361" i="1" s="1"/>
  <c r="F367" i="1"/>
  <c r="F361" i="1" s="1"/>
  <c r="G367" i="1"/>
  <c r="G361" i="1" s="1"/>
  <c r="BD367" i="1"/>
  <c r="BX367" i="1"/>
  <c r="BX361" i="1" s="1"/>
  <c r="CK367" i="1"/>
  <c r="BB367" i="1" s="1"/>
  <c r="CL367" i="1"/>
  <c r="CL361" i="1" s="1"/>
  <c r="CM367" i="1"/>
  <c r="CM361" i="1" s="1"/>
  <c r="F392" i="1"/>
  <c r="B397" i="1"/>
  <c r="B22" i="1" s="1"/>
  <c r="C397" i="1"/>
  <c r="C22" i="1" s="1"/>
  <c r="D397" i="1"/>
  <c r="D22" i="1" s="1"/>
  <c r="F397" i="1"/>
  <c r="F22" i="1" s="1"/>
  <c r="G397" i="1"/>
  <c r="G22" i="1" s="1"/>
  <c r="B427" i="1"/>
  <c r="B18" i="1" s="1"/>
  <c r="C427" i="1"/>
  <c r="C18" i="1" s="1"/>
  <c r="D427" i="1"/>
  <c r="D18" i="1" s="1"/>
  <c r="F427" i="1"/>
  <c r="F18" i="1" s="1"/>
  <c r="G427" i="1"/>
  <c r="G18" i="1" s="1"/>
  <c r="F12" i="6"/>
  <c r="G12" i="6"/>
  <c r="AB239" i="1" l="1"/>
  <c r="AB99" i="1"/>
  <c r="AB96" i="1"/>
  <c r="BZ367" i="1"/>
  <c r="O322" i="1"/>
  <c r="GM322" i="1" s="1"/>
  <c r="GO322" i="1" s="1"/>
  <c r="O138" i="9"/>
  <c r="M138" i="9"/>
  <c r="L1022" i="7"/>
  <c r="O51" i="1"/>
  <c r="GM51" i="1" s="1"/>
  <c r="GO51" i="1" s="1"/>
  <c r="O20" i="9"/>
  <c r="M20" i="9"/>
  <c r="L187" i="7"/>
  <c r="O38" i="1"/>
  <c r="L125" i="7"/>
  <c r="O12" i="9"/>
  <c r="M12" i="9"/>
  <c r="CD367" i="1"/>
  <c r="AU367" i="1" s="1"/>
  <c r="AB230" i="1"/>
  <c r="AB42" i="1"/>
  <c r="L1269" i="7"/>
  <c r="L138" i="7"/>
  <c r="AO142" i="7"/>
  <c r="L396" i="7"/>
  <c r="L586" i="7"/>
  <c r="AO704" i="7"/>
  <c r="L360" i="7"/>
  <c r="L358" i="7" s="1"/>
  <c r="L1217" i="7"/>
  <c r="L1266" i="7" s="1"/>
  <c r="L1223" i="7"/>
  <c r="L620" i="7"/>
  <c r="L307" i="7"/>
  <c r="L1187" i="7"/>
  <c r="L1258" i="7"/>
  <c r="L206" i="7"/>
  <c r="L593" i="7"/>
  <c r="L369" i="7"/>
  <c r="L357" i="7"/>
  <c r="L246" i="7"/>
  <c r="AO623" i="7"/>
  <c r="L619" i="7"/>
  <c r="L1042" i="7"/>
  <c r="AO1046" i="7"/>
  <c r="L581" i="7"/>
  <c r="L1201" i="7"/>
  <c r="L1090" i="7"/>
  <c r="AT1134" i="7"/>
  <c r="L1145" i="7" s="1"/>
  <c r="L1064" i="7"/>
  <c r="L878" i="7"/>
  <c r="L701" i="7"/>
  <c r="AT480" i="7"/>
  <c r="L457" i="7"/>
  <c r="L412" i="7"/>
  <c r="AO574" i="7"/>
  <c r="L569" i="7"/>
  <c r="L1208" i="7"/>
  <c r="L110" i="7"/>
  <c r="L1196" i="7"/>
  <c r="L1247" i="7"/>
  <c r="L636" i="7"/>
  <c r="AO641" i="7"/>
  <c r="L186" i="7"/>
  <c r="L1131" i="7"/>
  <c r="L1152" i="7"/>
  <c r="L1140" i="7"/>
  <c r="L793" i="7"/>
  <c r="L450" i="7"/>
  <c r="L77" i="7"/>
  <c r="L863" i="7"/>
  <c r="AO867" i="7"/>
  <c r="AT665" i="7"/>
  <c r="L662" i="7" s="1"/>
  <c r="L655" i="7"/>
  <c r="L449" i="7"/>
  <c r="AO651" i="7"/>
  <c r="L647" i="7"/>
  <c r="L853" i="7"/>
  <c r="AO857" i="7"/>
  <c r="L1055" i="7" s="1"/>
  <c r="L1053" i="7" s="1"/>
  <c r="AO975" i="7"/>
  <c r="L969" i="7"/>
  <c r="AO956" i="7"/>
  <c r="L951" i="7"/>
  <c r="L61" i="7"/>
  <c r="L200" i="7"/>
  <c r="AO938" i="7"/>
  <c r="L930" i="7"/>
  <c r="L244" i="7"/>
  <c r="L414" i="7"/>
  <c r="AO441" i="7"/>
  <c r="L1176" i="7"/>
  <c r="L381" i="7"/>
  <c r="AO64" i="7"/>
  <c r="L60" i="7"/>
  <c r="L79" i="7"/>
  <c r="L195" i="7"/>
  <c r="L1052" i="7"/>
  <c r="L1069" i="7"/>
  <c r="L1067" i="7" s="1"/>
  <c r="K39" i="7"/>
  <c r="L1268" i="7"/>
  <c r="BZ55" i="1"/>
  <c r="BZ26" i="1" s="1"/>
  <c r="AB318" i="1"/>
  <c r="AB29" i="1"/>
  <c r="AB324" i="1"/>
  <c r="AB308" i="1"/>
  <c r="AB107" i="1"/>
  <c r="AB37" i="1"/>
  <c r="AB162" i="1"/>
  <c r="AB50" i="1"/>
  <c r="AB226" i="1"/>
  <c r="CB367" i="1"/>
  <c r="AS367" i="1" s="1"/>
  <c r="AB231" i="1"/>
  <c r="AB105" i="1"/>
  <c r="BZ361" i="1"/>
  <c r="AQ367" i="1"/>
  <c r="AQ361" i="1" s="1"/>
  <c r="BZ190" i="1"/>
  <c r="BZ154" i="1" s="1"/>
  <c r="AB298" i="1"/>
  <c r="CD329" i="1"/>
  <c r="AU329" i="1" s="1"/>
  <c r="AB238" i="1"/>
  <c r="AB180" i="1"/>
  <c r="BZ329" i="1"/>
  <c r="BZ290" i="1" s="1"/>
  <c r="AB33" i="1"/>
  <c r="AB246" i="1"/>
  <c r="AB158" i="1"/>
  <c r="AB93" i="1"/>
  <c r="AB316" i="1"/>
  <c r="AB303" i="1"/>
  <c r="AB321" i="1"/>
  <c r="AB242" i="1"/>
  <c r="AB229" i="1"/>
  <c r="AB40" i="1"/>
  <c r="AB171" i="1"/>
  <c r="BZ122" i="1"/>
  <c r="BZ87" i="1" s="1"/>
  <c r="AB31" i="1"/>
  <c r="AB313" i="1"/>
  <c r="BZ258" i="1"/>
  <c r="BZ222" i="1" s="1"/>
  <c r="AB178" i="1"/>
  <c r="AB295" i="1"/>
  <c r="AB163" i="1"/>
  <c r="AB305" i="1"/>
  <c r="AB170" i="1"/>
  <c r="CG329" i="1"/>
  <c r="CP327" i="1"/>
  <c r="O327" i="1" s="1"/>
  <c r="GM327" i="1" s="1"/>
  <c r="FR327" i="1"/>
  <c r="CP325" i="1"/>
  <c r="O325" i="1" s="1"/>
  <c r="GM325" i="1" s="1"/>
  <c r="GN325" i="1" s="1"/>
  <c r="BB361" i="1"/>
  <c r="F380" i="1"/>
  <c r="AU361" i="1"/>
  <c r="F386" i="1"/>
  <c r="F384" i="1"/>
  <c r="AS361" i="1"/>
  <c r="FR323" i="1"/>
  <c r="CP323" i="1"/>
  <c r="O323" i="1" s="1"/>
  <c r="GM323" i="1" s="1"/>
  <c r="CY326" i="1"/>
  <c r="X326" i="1" s="1"/>
  <c r="CZ326" i="1"/>
  <c r="Y326" i="1" s="1"/>
  <c r="GM365" i="1"/>
  <c r="AG367" i="1"/>
  <c r="CP326" i="1"/>
  <c r="O326" i="1" s="1"/>
  <c r="GM326" i="1" s="1"/>
  <c r="GN326" i="1" s="1"/>
  <c r="CY304" i="1"/>
  <c r="X304" i="1" s="1"/>
  <c r="CZ304" i="1"/>
  <c r="Y304" i="1" s="1"/>
  <c r="R297" i="1"/>
  <c r="AP222" i="1"/>
  <c r="F267" i="1"/>
  <c r="CD361" i="1"/>
  <c r="F333" i="1"/>
  <c r="CP301" i="1"/>
  <c r="O301" i="1" s="1"/>
  <c r="GM301" i="1" s="1"/>
  <c r="GN301" i="1" s="1"/>
  <c r="Q297" i="1"/>
  <c r="P255" i="1"/>
  <c r="CG367" i="1"/>
  <c r="CP236" i="1"/>
  <c r="O236" i="1" s="1"/>
  <c r="V319" i="1"/>
  <c r="R319" i="1"/>
  <c r="T311" i="1"/>
  <c r="W297" i="1"/>
  <c r="FR365" i="1"/>
  <c r="BY367" i="1" s="1"/>
  <c r="V325" i="1"/>
  <c r="W311" i="1"/>
  <c r="R311" i="1"/>
  <c r="W300" i="1"/>
  <c r="V297" i="1"/>
  <c r="AO367" i="1"/>
  <c r="F377" i="1"/>
  <c r="AB326" i="1"/>
  <c r="W315" i="1"/>
  <c r="V311" i="1"/>
  <c r="Q311" i="1"/>
  <c r="AB302" i="1"/>
  <c r="U297" i="1"/>
  <c r="P311" i="1"/>
  <c r="T297" i="1"/>
  <c r="AB240" i="1"/>
  <c r="CP315" i="1"/>
  <c r="O315" i="1" s="1"/>
  <c r="CY311" i="1"/>
  <c r="X311" i="1" s="1"/>
  <c r="CZ311" i="1"/>
  <c r="Y311" i="1" s="1"/>
  <c r="CW351" i="3"/>
  <c r="CX359" i="3"/>
  <c r="CX351" i="3"/>
  <c r="CX366" i="3"/>
  <c r="CX362" i="3"/>
  <c r="CW350" i="3"/>
  <c r="CX364" i="3"/>
  <c r="CU348" i="3"/>
  <c r="CW352" i="3"/>
  <c r="CX352" i="3"/>
  <c r="CX356" i="3"/>
  <c r="CX363" i="3"/>
  <c r="CX358" i="3"/>
  <c r="CX349" i="3"/>
  <c r="CX350" i="3"/>
  <c r="I314" i="1"/>
  <c r="W314" i="1" s="1"/>
  <c r="R306" i="1"/>
  <c r="CP302" i="1"/>
  <c r="O302" i="1" s="1"/>
  <c r="GM302" i="1" s="1"/>
  <c r="GN302" i="1" s="1"/>
  <c r="AB301" i="1"/>
  <c r="AB253" i="1"/>
  <c r="Q306" i="1"/>
  <c r="CP320" i="1"/>
  <c r="O320" i="1" s="1"/>
  <c r="GM320" i="1" s="1"/>
  <c r="FR320" i="1"/>
  <c r="BY329" i="1" s="1"/>
  <c r="T315" i="1"/>
  <c r="P306" i="1"/>
  <c r="CZ302" i="1"/>
  <c r="Y302" i="1" s="1"/>
  <c r="AB300" i="1"/>
  <c r="GM182" i="1"/>
  <c r="GN182" i="1" s="1"/>
  <c r="P297" i="1"/>
  <c r="GX297" i="1"/>
  <c r="CL222" i="1"/>
  <c r="BC258" i="1"/>
  <c r="V322" i="1"/>
  <c r="CP304" i="1"/>
  <c r="O304" i="1" s="1"/>
  <c r="CY325" i="1"/>
  <c r="X325" i="1" s="1"/>
  <c r="CZ325" i="1"/>
  <c r="Y325" i="1" s="1"/>
  <c r="BC367" i="1"/>
  <c r="W365" i="1"/>
  <c r="AJ367" i="1" s="1"/>
  <c r="GX364" i="1"/>
  <c r="CJ367" i="1" s="1"/>
  <c r="Q315" i="1"/>
  <c r="AB294" i="1"/>
  <c r="U311" i="1"/>
  <c r="BC290" i="1"/>
  <c r="AB312" i="1"/>
  <c r="S315" i="1"/>
  <c r="AB327" i="1"/>
  <c r="V315" i="1"/>
  <c r="U300" i="1"/>
  <c r="CY256" i="1"/>
  <c r="X256" i="1" s="1"/>
  <c r="CZ256" i="1"/>
  <c r="Y256" i="1" s="1"/>
  <c r="U314" i="1"/>
  <c r="GX306" i="1"/>
  <c r="S297" i="1"/>
  <c r="CU283" i="3"/>
  <c r="CV283" i="3"/>
  <c r="U295" i="1" s="1"/>
  <c r="G870" i="7" s="1"/>
  <c r="CX283" i="3"/>
  <c r="CX286" i="3"/>
  <c r="CX285" i="3"/>
  <c r="BY222" i="1"/>
  <c r="CW300" i="3"/>
  <c r="CX300" i="3"/>
  <c r="CX304" i="3"/>
  <c r="CU295" i="3"/>
  <c r="CV295" i="3"/>
  <c r="U298" i="1" s="1"/>
  <c r="G904" i="7" s="1"/>
  <c r="CX299" i="3"/>
  <c r="CW299" i="3"/>
  <c r="CX302" i="3"/>
  <c r="CX307" i="3"/>
  <c r="CX314" i="3"/>
  <c r="CX301" i="3"/>
  <c r="CX303" i="3"/>
  <c r="CX295" i="3"/>
  <c r="CX315" i="3"/>
  <c r="CX309" i="3"/>
  <c r="CX317" i="3"/>
  <c r="CX298" i="3"/>
  <c r="CX313" i="3"/>
  <c r="CW301" i="3"/>
  <c r="BX222" i="1"/>
  <c r="CG258" i="1"/>
  <c r="W255" i="1"/>
  <c r="R255" i="1"/>
  <c r="CP253" i="1"/>
  <c r="O253" i="1" s="1"/>
  <c r="GM253" i="1" s="1"/>
  <c r="GN253" i="1" s="1"/>
  <c r="AB248" i="1"/>
  <c r="CW255" i="3"/>
  <c r="CX259" i="3"/>
  <c r="CX255" i="3"/>
  <c r="CX257" i="3"/>
  <c r="CU252" i="3"/>
  <c r="CX261" i="3"/>
  <c r="CX252" i="3"/>
  <c r="CU251" i="3"/>
  <c r="CU253" i="3"/>
  <c r="CP245" i="1"/>
  <c r="O245" i="1" s="1"/>
  <c r="GM245" i="1" s="1"/>
  <c r="GN245" i="1" s="1"/>
  <c r="AB234" i="1"/>
  <c r="CP159" i="1"/>
  <c r="O159" i="1" s="1"/>
  <c r="V255" i="1"/>
  <c r="Q255" i="1"/>
  <c r="CU267" i="3"/>
  <c r="CW271" i="3"/>
  <c r="CX275" i="3"/>
  <c r="CX271" i="3"/>
  <c r="CX270" i="3"/>
  <c r="CW272" i="3"/>
  <c r="CX272" i="3"/>
  <c r="CX269" i="3"/>
  <c r="CX268" i="3"/>
  <c r="CW270" i="3"/>
  <c r="CX273" i="3"/>
  <c r="CX276" i="3"/>
  <c r="AB247" i="1"/>
  <c r="W243" i="1"/>
  <c r="S243" i="1"/>
  <c r="V187" i="1"/>
  <c r="CW370" i="3"/>
  <c r="CX368" i="3"/>
  <c r="CX376" i="3"/>
  <c r="CU367" i="3"/>
  <c r="P317" i="1" s="1"/>
  <c r="O317" i="1" s="1"/>
  <c r="GM317" i="1" s="1"/>
  <c r="GO317" i="1" s="1"/>
  <c r="CX379" i="3"/>
  <c r="CV367" i="3"/>
  <c r="U316" i="1" s="1"/>
  <c r="CX367" i="3"/>
  <c r="CW371" i="3"/>
  <c r="CX375" i="3"/>
  <c r="CU324" i="3"/>
  <c r="CX331" i="3"/>
  <c r="CX325" i="3"/>
  <c r="CX329" i="3"/>
  <c r="CP235" i="1"/>
  <c r="O235" i="1" s="1"/>
  <c r="GM235" i="1" s="1"/>
  <c r="GN235" i="1" s="1"/>
  <c r="R232" i="1"/>
  <c r="CY232" i="1" s="1"/>
  <c r="X232" i="1" s="1"/>
  <c r="CZ188" i="1"/>
  <c r="Y188" i="1" s="1"/>
  <c r="GM188" i="1" s="1"/>
  <c r="GN188" i="1" s="1"/>
  <c r="CW278" i="3"/>
  <c r="V292" i="1" s="1"/>
  <c r="G839" i="7" s="1"/>
  <c r="CX277" i="3"/>
  <c r="CX278" i="3"/>
  <c r="F271" i="1"/>
  <c r="BB222" i="1"/>
  <c r="W254" i="1"/>
  <c r="CX238" i="3"/>
  <c r="CU235" i="3"/>
  <c r="CX237" i="3"/>
  <c r="CX235" i="3"/>
  <c r="CW236" i="3"/>
  <c r="V239" i="1" s="1"/>
  <c r="G735" i="7" s="1"/>
  <c r="S255" i="1"/>
  <c r="T255" i="1"/>
  <c r="U255" i="1"/>
  <c r="U243" i="1"/>
  <c r="V243" i="1"/>
  <c r="CX208" i="3"/>
  <c r="CW209" i="3"/>
  <c r="V228" i="1" s="1"/>
  <c r="G644" i="7" s="1"/>
  <c r="CX209" i="3"/>
  <c r="GM173" i="1"/>
  <c r="GO173" i="1" s="1"/>
  <c r="CW339" i="3"/>
  <c r="CX339" i="3"/>
  <c r="CX343" i="3"/>
  <c r="CW338" i="3"/>
  <c r="CX346" i="3"/>
  <c r="CU332" i="3"/>
  <c r="CW340" i="3"/>
  <c r="CX344" i="3"/>
  <c r="CX340" i="3"/>
  <c r="CW335" i="3"/>
  <c r="CX333" i="3"/>
  <c r="CX338" i="3"/>
  <c r="CX345" i="3"/>
  <c r="S247" i="1"/>
  <c r="T247" i="1"/>
  <c r="U247" i="1"/>
  <c r="P247" i="1"/>
  <c r="O247" i="1" s="1"/>
  <c r="CY236" i="1"/>
  <c r="X236" i="1" s="1"/>
  <c r="CZ236" i="1"/>
  <c r="Y236" i="1" s="1"/>
  <c r="T228" i="1"/>
  <c r="CM154" i="1"/>
  <c r="BD190" i="1"/>
  <c r="GM184" i="1"/>
  <c r="GN184" i="1" s="1"/>
  <c r="CY114" i="1"/>
  <c r="X114" i="1" s="1"/>
  <c r="CZ114" i="1"/>
  <c r="Y114" i="1" s="1"/>
  <c r="CW282" i="3"/>
  <c r="V294" i="1" s="1"/>
  <c r="G860" i="7" s="1"/>
  <c r="CX281" i="3"/>
  <c r="CX282" i="3"/>
  <c r="P256" i="1"/>
  <c r="CP256" i="1" s="1"/>
  <c r="O256" i="1" s="1"/>
  <c r="HG256" i="1"/>
  <c r="Q243" i="1"/>
  <c r="AB225" i="1"/>
  <c r="AB186" i="1"/>
  <c r="AB237" i="1"/>
  <c r="GM114" i="1"/>
  <c r="GN114" i="1" s="1"/>
  <c r="BD329" i="1"/>
  <c r="CW382" i="3"/>
  <c r="CX390" i="3"/>
  <c r="CX382" i="3"/>
  <c r="CX386" i="3"/>
  <c r="CX385" i="3"/>
  <c r="CW384" i="3"/>
  <c r="CX388" i="3"/>
  <c r="CX384" i="3"/>
  <c r="CX391" i="3"/>
  <c r="CW383" i="3"/>
  <c r="CX383" i="3"/>
  <c r="CX387" i="3"/>
  <c r="CU380" i="3"/>
  <c r="P319" i="1" s="1"/>
  <c r="CW385" i="3"/>
  <c r="CX392" i="3"/>
  <c r="I300" i="1"/>
  <c r="F283" i="1"/>
  <c r="AO258" i="1"/>
  <c r="AB254" i="1"/>
  <c r="AG190" i="1"/>
  <c r="AB235" i="1"/>
  <c r="I307" i="1"/>
  <c r="Q307" i="1" s="1"/>
  <c r="CX292" i="3"/>
  <c r="CU287" i="3"/>
  <c r="CW291" i="3"/>
  <c r="CX294" i="3"/>
  <c r="CW289" i="3"/>
  <c r="CX291" i="3"/>
  <c r="CW290" i="3"/>
  <c r="CX290" i="3"/>
  <c r="CP185" i="1"/>
  <c r="O185" i="1" s="1"/>
  <c r="GM185" i="1" s="1"/>
  <c r="GN185" i="1" s="1"/>
  <c r="GX256" i="1"/>
  <c r="GX247" i="1"/>
  <c r="GX239" i="1"/>
  <c r="AB232" i="1"/>
  <c r="BY154" i="1"/>
  <c r="AP190" i="1"/>
  <c r="AB182" i="1"/>
  <c r="S309" i="1"/>
  <c r="CP309" i="1" s="1"/>
  <c r="O309" i="1" s="1"/>
  <c r="CU318" i="3"/>
  <c r="CV318" i="3"/>
  <c r="U303" i="1" s="1"/>
  <c r="G941" i="7" s="1"/>
  <c r="CX318" i="3"/>
  <c r="CX319" i="3"/>
  <c r="CX323" i="3"/>
  <c r="I299" i="1"/>
  <c r="CP252" i="1"/>
  <c r="O252" i="1" s="1"/>
  <c r="GM252" i="1" s="1"/>
  <c r="GN252" i="1" s="1"/>
  <c r="CY250" i="1"/>
  <c r="X250" i="1" s="1"/>
  <c r="GM250" i="1" s="1"/>
  <c r="GN250" i="1" s="1"/>
  <c r="CZ250" i="1"/>
  <c r="Y250" i="1" s="1"/>
  <c r="CZ233" i="1"/>
  <c r="Y233" i="1" s="1"/>
  <c r="GM233" i="1" s="1"/>
  <c r="GN233" i="1" s="1"/>
  <c r="GX232" i="1"/>
  <c r="CX201" i="3"/>
  <c r="CW201" i="3"/>
  <c r="V225" i="1" s="1"/>
  <c r="G616" i="7" s="1"/>
  <c r="AO190" i="1"/>
  <c r="CG190" i="1"/>
  <c r="BX154" i="1"/>
  <c r="I310" i="1"/>
  <c r="P310" i="1" s="1"/>
  <c r="DF280" i="3"/>
  <c r="DG280" i="3"/>
  <c r="DJ280" i="3" s="1"/>
  <c r="DH280" i="3"/>
  <c r="DI280" i="3"/>
  <c r="CY237" i="1"/>
  <c r="X237" i="1" s="1"/>
  <c r="GM237" i="1" s="1"/>
  <c r="GN237" i="1" s="1"/>
  <c r="HG236" i="1"/>
  <c r="BB154" i="1"/>
  <c r="F203" i="1"/>
  <c r="CX410" i="3"/>
  <c r="CU404" i="3"/>
  <c r="CX405" i="3"/>
  <c r="CW407" i="3"/>
  <c r="CX409" i="3"/>
  <c r="CX411" i="3"/>
  <c r="I306" i="1"/>
  <c r="T306" i="1" s="1"/>
  <c r="AB251" i="1"/>
  <c r="CD258" i="1"/>
  <c r="CD190" i="1"/>
  <c r="CU416" i="3"/>
  <c r="CX447" i="3"/>
  <c r="CW420" i="3"/>
  <c r="CX436" i="3"/>
  <c r="CU415" i="3"/>
  <c r="CX420" i="3"/>
  <c r="CX443" i="3"/>
  <c r="CW424" i="3"/>
  <c r="CX432" i="3"/>
  <c r="CX415" i="3"/>
  <c r="CX424" i="3"/>
  <c r="CX439" i="3"/>
  <c r="CV412" i="3"/>
  <c r="CX422" i="3"/>
  <c r="CU412" i="3"/>
  <c r="P364" i="1" s="1"/>
  <c r="CU414" i="3"/>
  <c r="CW427" i="3"/>
  <c r="CX445" i="3"/>
  <c r="CX414" i="3"/>
  <c r="CX442" i="3"/>
  <c r="CW422" i="3"/>
  <c r="CX433" i="3"/>
  <c r="CU413" i="3"/>
  <c r="CX444" i="3"/>
  <c r="CV413" i="3"/>
  <c r="CX428" i="3"/>
  <c r="CX446" i="3"/>
  <c r="CW419" i="3"/>
  <c r="CX417" i="3"/>
  <c r="CW421" i="3"/>
  <c r="CX437" i="3"/>
  <c r="CX421" i="3"/>
  <c r="CX423" i="3"/>
  <c r="CX441" i="3"/>
  <c r="CW423" i="3"/>
  <c r="AB255" i="1"/>
  <c r="AB236" i="1"/>
  <c r="Q232" i="1"/>
  <c r="CP232" i="1" s="1"/>
  <c r="O232" i="1" s="1"/>
  <c r="GX228" i="1"/>
  <c r="AB228" i="1"/>
  <c r="CY176" i="1"/>
  <c r="X176" i="1" s="1"/>
  <c r="CZ176" i="1"/>
  <c r="Y176" i="1" s="1"/>
  <c r="GM168" i="1"/>
  <c r="GN168" i="1" s="1"/>
  <c r="GX169" i="1"/>
  <c r="CJ190" i="1" s="1"/>
  <c r="CY165" i="1"/>
  <c r="X165" i="1" s="1"/>
  <c r="CZ165" i="1"/>
  <c r="Y165" i="1" s="1"/>
  <c r="CG122" i="1"/>
  <c r="CI122" i="1"/>
  <c r="CY159" i="1"/>
  <c r="X159" i="1" s="1"/>
  <c r="CZ159" i="1"/>
  <c r="Y159" i="1" s="1"/>
  <c r="CU202" i="3"/>
  <c r="CV202" i="3"/>
  <c r="U226" i="1" s="1"/>
  <c r="G626" i="7" s="1"/>
  <c r="CX202" i="3"/>
  <c r="CW205" i="3"/>
  <c r="CX203" i="3"/>
  <c r="CX207" i="3"/>
  <c r="F147" i="1"/>
  <c r="GX107" i="1"/>
  <c r="BC190" i="1"/>
  <c r="CY177" i="1"/>
  <c r="X177" i="1" s="1"/>
  <c r="GM177" i="1" s="1"/>
  <c r="GN177" i="1" s="1"/>
  <c r="CZ177" i="1"/>
  <c r="Y177" i="1" s="1"/>
  <c r="AB174" i="1"/>
  <c r="CY104" i="1"/>
  <c r="X104" i="1" s="1"/>
  <c r="CZ104" i="1"/>
  <c r="Y104" i="1" s="1"/>
  <c r="CX306" i="3"/>
  <c r="CP176" i="1"/>
  <c r="O176" i="1" s="1"/>
  <c r="GM117" i="1"/>
  <c r="GN117" i="1" s="1"/>
  <c r="CU190" i="3"/>
  <c r="P187" i="1" s="1"/>
  <c r="CW193" i="3"/>
  <c r="CX199" i="3"/>
  <c r="CV190" i="3"/>
  <c r="U186" i="1" s="1"/>
  <c r="G555" i="7" s="1"/>
  <c r="CX196" i="3"/>
  <c r="CW194" i="3"/>
  <c r="CX194" i="3"/>
  <c r="CX190" i="3"/>
  <c r="CX197" i="3"/>
  <c r="CW195" i="3"/>
  <c r="CP183" i="1"/>
  <c r="O183" i="1" s="1"/>
  <c r="GM183" i="1" s="1"/>
  <c r="GN183" i="1" s="1"/>
  <c r="CP165" i="1"/>
  <c r="O165" i="1" s="1"/>
  <c r="F131" i="1"/>
  <c r="CY110" i="1"/>
  <c r="X110" i="1" s="1"/>
  <c r="CZ110" i="1"/>
  <c r="Y110" i="1" s="1"/>
  <c r="CU174" i="3"/>
  <c r="CX182" i="3"/>
  <c r="CU176" i="3"/>
  <c r="CX176" i="3"/>
  <c r="CU175" i="3"/>
  <c r="P179" i="1" s="1"/>
  <c r="O179" i="1" s="1"/>
  <c r="GM179" i="1" s="1"/>
  <c r="GO179" i="1" s="1"/>
  <c r="CX180" i="3"/>
  <c r="CV176" i="3"/>
  <c r="CX181" i="3"/>
  <c r="CP118" i="1"/>
  <c r="O118" i="1" s="1"/>
  <c r="GM118" i="1" s="1"/>
  <c r="GN118" i="1" s="1"/>
  <c r="AB111" i="1"/>
  <c r="W169" i="1"/>
  <c r="AJ190" i="1" s="1"/>
  <c r="CX119" i="3"/>
  <c r="CV117" i="3"/>
  <c r="U107" i="1" s="1"/>
  <c r="G318" i="7" s="1"/>
  <c r="CX117" i="3"/>
  <c r="CX118" i="3"/>
  <c r="CU117" i="3"/>
  <c r="P108" i="1" s="1"/>
  <c r="CL87" i="1"/>
  <c r="BC122" i="1"/>
  <c r="CP110" i="1"/>
  <c r="O110" i="1" s="1"/>
  <c r="GM110" i="1" s="1"/>
  <c r="GN110" i="1" s="1"/>
  <c r="HD41" i="1"/>
  <c r="CM55" i="1" s="1"/>
  <c r="GN41" i="1"/>
  <c r="CX250" i="3"/>
  <c r="CU248" i="3"/>
  <c r="P243" i="1" s="1"/>
  <c r="CX249" i="3"/>
  <c r="W178" i="1"/>
  <c r="CU171" i="3"/>
  <c r="P175" i="1" s="1"/>
  <c r="CX173" i="3"/>
  <c r="CX172" i="3"/>
  <c r="U169" i="1"/>
  <c r="CP166" i="1"/>
  <c r="O166" i="1" s="1"/>
  <c r="GM166" i="1" s="1"/>
  <c r="GN166" i="1" s="1"/>
  <c r="AB120" i="1"/>
  <c r="CX188" i="3"/>
  <c r="CU187" i="3"/>
  <c r="P181" i="1" s="1"/>
  <c r="CX187" i="3"/>
  <c r="AB176" i="1"/>
  <c r="S169" i="1"/>
  <c r="AB165" i="1"/>
  <c r="T97" i="1"/>
  <c r="P97" i="1"/>
  <c r="R97" i="1"/>
  <c r="S97" i="1"/>
  <c r="U97" i="1"/>
  <c r="GX97" i="1"/>
  <c r="T178" i="1"/>
  <c r="R169" i="1"/>
  <c r="AB161" i="1"/>
  <c r="CP120" i="1"/>
  <c r="O120" i="1" s="1"/>
  <c r="GM120" i="1" s="1"/>
  <c r="GO120" i="1" s="1"/>
  <c r="Q175" i="1"/>
  <c r="Q169" i="1"/>
  <c r="CP109" i="1"/>
  <c r="O109" i="1" s="1"/>
  <c r="GM109" i="1" s="1"/>
  <c r="GN109" i="1" s="1"/>
  <c r="AB104" i="1"/>
  <c r="CX233" i="3"/>
  <c r="CX231" i="3"/>
  <c r="CV231" i="3"/>
  <c r="U238" i="1" s="1"/>
  <c r="G717" i="7" s="1"/>
  <c r="CW232" i="3"/>
  <c r="V238" i="1" s="1"/>
  <c r="G720" i="7" s="1"/>
  <c r="CX232" i="3"/>
  <c r="CU231" i="3"/>
  <c r="I227" i="1"/>
  <c r="P227" i="1" s="1"/>
  <c r="U181" i="1"/>
  <c r="V181" i="1"/>
  <c r="W181" i="1"/>
  <c r="P169" i="1"/>
  <c r="CP169" i="1" s="1"/>
  <c r="O169" i="1" s="1"/>
  <c r="CP116" i="1"/>
  <c r="O116" i="1" s="1"/>
  <c r="GM116" i="1" s="1"/>
  <c r="GN116" i="1" s="1"/>
  <c r="CY113" i="1"/>
  <c r="X113" i="1" s="1"/>
  <c r="GM113" i="1" s="1"/>
  <c r="GN113" i="1" s="1"/>
  <c r="CZ113" i="1"/>
  <c r="Y113" i="1" s="1"/>
  <c r="AB110" i="1"/>
  <c r="W107" i="1"/>
  <c r="AB106" i="1"/>
  <c r="AB102" i="1"/>
  <c r="CU264" i="3"/>
  <c r="P249" i="1" s="1"/>
  <c r="CX264" i="3"/>
  <c r="AB185" i="1"/>
  <c r="AB172" i="1"/>
  <c r="AB108" i="1"/>
  <c r="CP104" i="1"/>
  <c r="O104" i="1" s="1"/>
  <c r="GM104" i="1" s="1"/>
  <c r="GN104" i="1" s="1"/>
  <c r="GM52" i="1"/>
  <c r="GN52" i="1" s="1"/>
  <c r="CZ168" i="1"/>
  <c r="Y168" i="1" s="1"/>
  <c r="CD122" i="1"/>
  <c r="Q108" i="1"/>
  <c r="CP98" i="1"/>
  <c r="O98" i="1" s="1"/>
  <c r="GM98" i="1" s="1"/>
  <c r="GN98" i="1" s="1"/>
  <c r="Q97" i="1"/>
  <c r="W95" i="1"/>
  <c r="S94" i="1"/>
  <c r="S90" i="1"/>
  <c r="CP53" i="1"/>
  <c r="O53" i="1" s="1"/>
  <c r="GM53" i="1" s="1"/>
  <c r="GN53" i="1" s="1"/>
  <c r="GM46" i="1"/>
  <c r="GN46" i="1" s="1"/>
  <c r="CU3" i="3"/>
  <c r="CX5" i="3"/>
  <c r="CW5" i="3"/>
  <c r="V29" i="1" s="1"/>
  <c r="CL26" i="1"/>
  <c r="CX434" i="3"/>
  <c r="CW418" i="3"/>
  <c r="CX431" i="3"/>
  <c r="CX161" i="3"/>
  <c r="CU158" i="3"/>
  <c r="CX159" i="3"/>
  <c r="K160" i="1"/>
  <c r="S95" i="1"/>
  <c r="CY47" i="1"/>
  <c r="X47" i="1" s="1"/>
  <c r="CZ47" i="1"/>
  <c r="Y47" i="1" s="1"/>
  <c r="CX311" i="3"/>
  <c r="CW132" i="3"/>
  <c r="V160" i="1" s="1"/>
  <c r="G420" i="7" s="1"/>
  <c r="CX132" i="3"/>
  <c r="CX131" i="3"/>
  <c r="DI123" i="3"/>
  <c r="DF123" i="3"/>
  <c r="DG123" i="3"/>
  <c r="DH123" i="3"/>
  <c r="CY98" i="1"/>
  <c r="X98" i="1" s="1"/>
  <c r="W90" i="1"/>
  <c r="P90" i="1"/>
  <c r="O90" i="1" s="1"/>
  <c r="GM90" i="1" s="1"/>
  <c r="GO90" i="1" s="1"/>
  <c r="F71" i="1"/>
  <c r="BC26" i="1"/>
  <c r="CJ55" i="1"/>
  <c r="CX354" i="3"/>
  <c r="BB26" i="1"/>
  <c r="CX321" i="3"/>
  <c r="GM39" i="1"/>
  <c r="GN39" i="1" s="1"/>
  <c r="GM36" i="1"/>
  <c r="GN36" i="1" s="1"/>
  <c r="T33" i="1"/>
  <c r="AG55" i="1" s="1"/>
  <c r="CX449" i="3"/>
  <c r="CX404" i="3"/>
  <c r="CV404" i="3"/>
  <c r="U324" i="1" s="1"/>
  <c r="G1031" i="7" s="1"/>
  <c r="CV348" i="3"/>
  <c r="U313" i="1" s="1"/>
  <c r="CU120" i="3"/>
  <c r="P112" i="1" s="1"/>
  <c r="CV120" i="3"/>
  <c r="U111" i="1" s="1"/>
  <c r="G334" i="7" s="1"/>
  <c r="CX121" i="3"/>
  <c r="CX337" i="3"/>
  <c r="BY26" i="1"/>
  <c r="CI55" i="1"/>
  <c r="AP55" i="1"/>
  <c r="P49" i="1"/>
  <c r="O49" i="1" s="1"/>
  <c r="GM49" i="1" s="1"/>
  <c r="GO49" i="1" s="1"/>
  <c r="GM32" i="1"/>
  <c r="GN32" i="1" s="1"/>
  <c r="W29" i="1"/>
  <c r="CV154" i="3"/>
  <c r="U170" i="1" s="1"/>
  <c r="G493" i="7" s="1"/>
  <c r="CU154" i="3"/>
  <c r="CX154" i="3"/>
  <c r="CM87" i="1"/>
  <c r="BX26" i="1"/>
  <c r="CG55" i="1"/>
  <c r="CY52" i="1"/>
  <c r="X52" i="1" s="1"/>
  <c r="CP47" i="1"/>
  <c r="O47" i="1" s="1"/>
  <c r="GM47" i="1" s="1"/>
  <c r="GN47" i="1" s="1"/>
  <c r="CX438" i="3"/>
  <c r="AB97" i="1"/>
  <c r="AB48" i="1"/>
  <c r="GM38" i="1"/>
  <c r="GO38" i="1" s="1"/>
  <c r="CW369" i="3"/>
  <c r="CX369" i="3"/>
  <c r="S179" i="1"/>
  <c r="AO122" i="1"/>
  <c r="P45" i="1"/>
  <c r="T29" i="1"/>
  <c r="CX288" i="3"/>
  <c r="W97" i="1"/>
  <c r="AB94" i="1"/>
  <c r="CX77" i="3"/>
  <c r="CX81" i="3"/>
  <c r="CU74" i="3"/>
  <c r="P94" i="1" s="1"/>
  <c r="CX75" i="3"/>
  <c r="CW78" i="3"/>
  <c r="CX84" i="3"/>
  <c r="CX76" i="3"/>
  <c r="CX80" i="3"/>
  <c r="CX82" i="3"/>
  <c r="CW79" i="3"/>
  <c r="CX83" i="3"/>
  <c r="AB35" i="1"/>
  <c r="CW320" i="3"/>
  <c r="V303" i="1" s="1"/>
  <c r="G944" i="7" s="1"/>
  <c r="CX320" i="3"/>
  <c r="U112" i="1"/>
  <c r="V97" i="1"/>
  <c r="GX95" i="1"/>
  <c r="AQ55" i="1"/>
  <c r="AB44" i="1"/>
  <c r="CW336" i="3"/>
  <c r="GX179" i="1"/>
  <c r="S164" i="1"/>
  <c r="CX127" i="3"/>
  <c r="CW127" i="3"/>
  <c r="CU125" i="3"/>
  <c r="CX130" i="3"/>
  <c r="CV125" i="3"/>
  <c r="U158" i="1" s="1"/>
  <c r="G402" i="7" s="1"/>
  <c r="CX126" i="3"/>
  <c r="CZ115" i="1"/>
  <c r="Y115" i="1" s="1"/>
  <c r="GM115" i="1" s="1"/>
  <c r="GN115" i="1" s="1"/>
  <c r="AB98" i="1"/>
  <c r="W94" i="1"/>
  <c r="AJ122" i="1" s="1"/>
  <c r="T94" i="1"/>
  <c r="AG122" i="1" s="1"/>
  <c r="AO55" i="1"/>
  <c r="GX29" i="1"/>
  <c r="V94" i="1"/>
  <c r="CD55" i="1"/>
  <c r="GX33" i="1"/>
  <c r="CX355" i="3"/>
  <c r="BB122" i="1"/>
  <c r="CX103" i="3"/>
  <c r="CX98" i="3"/>
  <c r="CX101" i="3"/>
  <c r="CU98" i="3"/>
  <c r="P103" i="1" s="1"/>
  <c r="CW101" i="3"/>
  <c r="CV98" i="3"/>
  <c r="U102" i="1" s="1"/>
  <c r="G293" i="7" s="1"/>
  <c r="CW102" i="3"/>
  <c r="CX102" i="3"/>
  <c r="CX106" i="3"/>
  <c r="S101" i="1"/>
  <c r="U94" i="1"/>
  <c r="Q94" i="1"/>
  <c r="AB91" i="1"/>
  <c r="CX426" i="3"/>
  <c r="CX69" i="3"/>
  <c r="CX66" i="3"/>
  <c r="CU64" i="3"/>
  <c r="P92" i="1" s="1"/>
  <c r="O92" i="1" s="1"/>
  <c r="GM92" i="1" s="1"/>
  <c r="GO92" i="1" s="1"/>
  <c r="CV64" i="3"/>
  <c r="U91" i="1" s="1"/>
  <c r="CW67" i="3"/>
  <c r="CW68" i="3"/>
  <c r="CW66" i="3"/>
  <c r="CX68" i="3"/>
  <c r="CX64" i="3"/>
  <c r="CX71" i="3"/>
  <c r="CU41" i="3"/>
  <c r="CX42" i="3"/>
  <c r="CV41" i="3"/>
  <c r="U48" i="1" s="1"/>
  <c r="CW43" i="3"/>
  <c r="V48" i="1" s="1"/>
  <c r="CX43" i="3"/>
  <c r="CW39" i="3"/>
  <c r="CX40" i="3"/>
  <c r="CX37" i="3"/>
  <c r="CU36" i="3"/>
  <c r="CX39" i="3"/>
  <c r="CW406" i="3"/>
  <c r="V324" i="1" s="1"/>
  <c r="G1034" i="7" s="1"/>
  <c r="CX357" i="3"/>
  <c r="CW334" i="3"/>
  <c r="CX327" i="3"/>
  <c r="CX296" i="3"/>
  <c r="CX450" i="3"/>
  <c r="CX448" i="3"/>
  <c r="CX430" i="3"/>
  <c r="CX371" i="3"/>
  <c r="CX293" i="3"/>
  <c r="CX265" i="3"/>
  <c r="CX378" i="3"/>
  <c r="CX322" i="3"/>
  <c r="CV251" i="3"/>
  <c r="CX397" i="3"/>
  <c r="CX373" i="3"/>
  <c r="CV324" i="3"/>
  <c r="U305" i="1" s="1"/>
  <c r="G959" i="7" s="1"/>
  <c r="CX324" i="3"/>
  <c r="CW298" i="3"/>
  <c r="CW280" i="3"/>
  <c r="V293" i="1" s="1"/>
  <c r="G850" i="7" s="1"/>
  <c r="CV248" i="3"/>
  <c r="U242" i="1" s="1"/>
  <c r="G747" i="7" s="1"/>
  <c r="CX22" i="3"/>
  <c r="CU21" i="3"/>
  <c r="P35" i="1" s="1"/>
  <c r="CX21" i="3"/>
  <c r="CX24" i="3"/>
  <c r="CW23" i="3"/>
  <c r="V34" i="1" s="1"/>
  <c r="G105" i="7" s="1"/>
  <c r="CX23" i="3"/>
  <c r="CV21" i="3"/>
  <c r="U34" i="1" s="1"/>
  <c r="G102" i="7" s="1"/>
  <c r="CW13" i="3"/>
  <c r="CU10" i="3"/>
  <c r="CX13" i="3"/>
  <c r="CW12" i="3"/>
  <c r="CX15" i="3"/>
  <c r="CX11" i="3"/>
  <c r="CX419" i="3"/>
  <c r="CV415" i="3"/>
  <c r="CV380" i="3"/>
  <c r="U318" i="1" s="1"/>
  <c r="G978" i="7" s="1"/>
  <c r="CX361" i="3"/>
  <c r="CW285" i="3"/>
  <c r="CX175" i="3"/>
  <c r="CW426" i="3"/>
  <c r="CW354" i="3"/>
  <c r="CX310" i="3"/>
  <c r="CX305" i="3"/>
  <c r="CW256" i="3"/>
  <c r="CX389" i="3"/>
  <c r="DF230" i="3"/>
  <c r="DJ230" i="3" s="1"/>
  <c r="DH230" i="3"/>
  <c r="DG230" i="3"/>
  <c r="DI230" i="3"/>
  <c r="CU87" i="3"/>
  <c r="CU88" i="3"/>
  <c r="CU86" i="3"/>
  <c r="CV86" i="3"/>
  <c r="CX86" i="3"/>
  <c r="CX91" i="3"/>
  <c r="DF1" i="3"/>
  <c r="DG1" i="3"/>
  <c r="DH1" i="3"/>
  <c r="DI1" i="3"/>
  <c r="CX413" i="3"/>
  <c r="DF401" i="3"/>
  <c r="DJ401" i="3" s="1"/>
  <c r="DG401" i="3"/>
  <c r="DH401" i="3"/>
  <c r="DG399" i="3"/>
  <c r="DJ399" i="3" s="1"/>
  <c r="DI399" i="3"/>
  <c r="CX347" i="3"/>
  <c r="CX342" i="3"/>
  <c r="CW326" i="3"/>
  <c r="CX312" i="3"/>
  <c r="CV264" i="3"/>
  <c r="U248" i="1" s="1"/>
  <c r="G763" i="7" s="1"/>
  <c r="CU94" i="3"/>
  <c r="CX94" i="3"/>
  <c r="CU93" i="3"/>
  <c r="CX95" i="3"/>
  <c r="CU92" i="3"/>
  <c r="P100" i="1" s="1"/>
  <c r="CX92" i="3"/>
  <c r="CV94" i="3"/>
  <c r="CW96" i="3"/>
  <c r="V99" i="1" s="1"/>
  <c r="G279" i="7" s="1"/>
  <c r="CX435" i="3"/>
  <c r="CX407" i="3"/>
  <c r="CX377" i="3"/>
  <c r="CX328" i="3"/>
  <c r="CX370" i="3"/>
  <c r="CX335" i="3"/>
  <c r="CW321" i="3"/>
  <c r="CW302" i="3"/>
  <c r="CX56" i="3"/>
  <c r="CU50" i="3"/>
  <c r="CW61" i="3"/>
  <c r="CW60" i="3"/>
  <c r="CX54" i="3"/>
  <c r="CX60" i="3"/>
  <c r="CX55" i="3"/>
  <c r="CW34" i="3"/>
  <c r="CU31" i="3"/>
  <c r="P43" i="1" s="1"/>
  <c r="CW33" i="3"/>
  <c r="CX32" i="3"/>
  <c r="K33" i="1"/>
  <c r="DI402" i="3"/>
  <c r="CW372" i="3"/>
  <c r="CW297" i="3"/>
  <c r="V298" i="1" s="1"/>
  <c r="G907" i="7" s="1"/>
  <c r="I33" i="1"/>
  <c r="CW9" i="3"/>
  <c r="V30" i="1" s="1"/>
  <c r="G57" i="7" s="1"/>
  <c r="CX9" i="3"/>
  <c r="CX440" i="3"/>
  <c r="DG402" i="3"/>
  <c r="CW396" i="3"/>
  <c r="V321" i="1" s="1"/>
  <c r="G1008" i="7" s="1"/>
  <c r="CX396" i="3"/>
  <c r="CX365" i="3"/>
  <c r="CX360" i="3"/>
  <c r="CW337" i="3"/>
  <c r="CW269" i="3"/>
  <c r="V254" i="1" s="1"/>
  <c r="G782" i="7" s="1"/>
  <c r="CW30" i="3"/>
  <c r="V40" i="1" s="1"/>
  <c r="G135" i="7" s="1"/>
  <c r="CX30" i="3"/>
  <c r="CX429" i="3"/>
  <c r="DF402" i="3"/>
  <c r="DJ402" i="3" s="1"/>
  <c r="CW353" i="3"/>
  <c r="CX353" i="3"/>
  <c r="CX330" i="3"/>
  <c r="CX316" i="3"/>
  <c r="CX289" i="3"/>
  <c r="CX284" i="3"/>
  <c r="CX418" i="3"/>
  <c r="CV332" i="3"/>
  <c r="U308" i="1" s="1"/>
  <c r="CX332" i="3"/>
  <c r="CV416" i="3"/>
  <c r="CX416" i="3"/>
  <c r="CX381" i="3"/>
  <c r="CX374" i="3"/>
  <c r="CW341" i="3"/>
  <c r="CX341" i="3"/>
  <c r="CX260" i="3"/>
  <c r="CX427" i="3"/>
  <c r="CW425" i="3"/>
  <c r="CX425" i="3"/>
  <c r="CV414" i="3"/>
  <c r="CX412" i="3"/>
  <c r="CW408" i="3"/>
  <c r="CX408" i="3"/>
  <c r="DF400" i="3"/>
  <c r="DJ400" i="3" s="1"/>
  <c r="DG400" i="3"/>
  <c r="DH400" i="3"/>
  <c r="DI400" i="3"/>
  <c r="DF243" i="3"/>
  <c r="DH243" i="3"/>
  <c r="DG243" i="3"/>
  <c r="DJ243" i="3" s="1"/>
  <c r="DI243" i="3"/>
  <c r="CW327" i="3"/>
  <c r="CV267" i="3"/>
  <c r="U254" i="1" s="1"/>
  <c r="G779" i="7" s="1"/>
  <c r="CX267" i="3"/>
  <c r="CX262" i="3"/>
  <c r="CX189" i="3"/>
  <c r="CV187" i="3"/>
  <c r="U180" i="1" s="1"/>
  <c r="G539" i="7" s="1"/>
  <c r="CV158" i="3"/>
  <c r="U171" i="1" s="1"/>
  <c r="G508" i="7" s="1"/>
  <c r="CX129" i="3"/>
  <c r="CV287" i="3"/>
  <c r="U296" i="1" s="1"/>
  <c r="G884" i="7" s="1"/>
  <c r="CV253" i="3"/>
  <c r="DH213" i="3"/>
  <c r="DI213" i="3"/>
  <c r="DG213" i="3"/>
  <c r="CX348" i="3"/>
  <c r="CX308" i="3"/>
  <c r="CX220" i="3"/>
  <c r="CW220" i="3"/>
  <c r="CX124" i="3"/>
  <c r="CX372" i="3"/>
  <c r="CX336" i="3"/>
  <c r="DF227" i="3"/>
  <c r="DJ227" i="3" s="1"/>
  <c r="DG227" i="3"/>
  <c r="DH227" i="3"/>
  <c r="DI227" i="3"/>
  <c r="CX198" i="3"/>
  <c r="CX191" i="3"/>
  <c r="CX160" i="3"/>
  <c r="CX200" i="3"/>
  <c r="CX177" i="3"/>
  <c r="CV175" i="3"/>
  <c r="DF162" i="3"/>
  <c r="DH162" i="3"/>
  <c r="DI162" i="3"/>
  <c r="DG162" i="3"/>
  <c r="CX380" i="3"/>
  <c r="CX258" i="3"/>
  <c r="CX256" i="3"/>
  <c r="CX251" i="3"/>
  <c r="DF244" i="3"/>
  <c r="DG244" i="3"/>
  <c r="DJ244" i="3" s="1"/>
  <c r="DH244" i="3"/>
  <c r="DI244" i="3"/>
  <c r="CW204" i="3"/>
  <c r="V226" i="1" s="1"/>
  <c r="G629" i="7" s="1"/>
  <c r="CX204" i="3"/>
  <c r="CX184" i="3"/>
  <c r="DF153" i="3"/>
  <c r="DJ153" i="3" s="1"/>
  <c r="DH153" i="3"/>
  <c r="DI153" i="3"/>
  <c r="CX263" i="3"/>
  <c r="CX236" i="3"/>
  <c r="CW216" i="3"/>
  <c r="V230" i="1" s="1"/>
  <c r="G670" i="7" s="1"/>
  <c r="CX216" i="3"/>
  <c r="CX193" i="3"/>
  <c r="DF170" i="3"/>
  <c r="DJ170" i="3" s="1"/>
  <c r="DG170" i="3"/>
  <c r="DI170" i="3"/>
  <c r="CW164" i="3"/>
  <c r="V172" i="1" s="1"/>
  <c r="CX164" i="3"/>
  <c r="CW155" i="3"/>
  <c r="V170" i="1" s="1"/>
  <c r="G496" i="7" s="1"/>
  <c r="CX155" i="3"/>
  <c r="CX93" i="3"/>
  <c r="CW223" i="3"/>
  <c r="CX223" i="3"/>
  <c r="DH139" i="3"/>
  <c r="DF139" i="3"/>
  <c r="DI139" i="3"/>
  <c r="DG139" i="3"/>
  <c r="DJ139" i="3" s="1"/>
  <c r="CX128" i="3"/>
  <c r="CW128" i="3"/>
  <c r="CX62" i="3"/>
  <c r="CX239" i="3"/>
  <c r="CX234" i="3"/>
  <c r="DF247" i="3"/>
  <c r="DJ247" i="3" s="1"/>
  <c r="DG247" i="3"/>
  <c r="DI247" i="3"/>
  <c r="DF214" i="3"/>
  <c r="DH214" i="3"/>
  <c r="DI214" i="3"/>
  <c r="DJ148" i="3"/>
  <c r="DI403" i="3"/>
  <c r="DI395" i="3"/>
  <c r="CX254" i="3"/>
  <c r="CV252" i="3"/>
  <c r="DG222" i="3"/>
  <c r="DJ222" i="3" s="1"/>
  <c r="DF219" i="3"/>
  <c r="DG219" i="3"/>
  <c r="DI219" i="3"/>
  <c r="CW159" i="3"/>
  <c r="V171" i="1" s="1"/>
  <c r="G511" i="7" s="1"/>
  <c r="DF142" i="3"/>
  <c r="DG142" i="3"/>
  <c r="DH142" i="3"/>
  <c r="DI142" i="3"/>
  <c r="CV87" i="3"/>
  <c r="CX125" i="3"/>
  <c r="DG112" i="3"/>
  <c r="DI112" i="3"/>
  <c r="DF112" i="3"/>
  <c r="DH112" i="3"/>
  <c r="DG403" i="3"/>
  <c r="DG395" i="3"/>
  <c r="CX266" i="3"/>
  <c r="CX192" i="3"/>
  <c r="CW192" i="3"/>
  <c r="CX183" i="3"/>
  <c r="CX406" i="3"/>
  <c r="CX398" i="3"/>
  <c r="CX334" i="3"/>
  <c r="CX326" i="3"/>
  <c r="CW286" i="3"/>
  <c r="DI229" i="3"/>
  <c r="CV210" i="3"/>
  <c r="U229" i="1" s="1"/>
  <c r="G653" i="7" s="1"/>
  <c r="CX210" i="3"/>
  <c r="DF169" i="3"/>
  <c r="DJ169" i="3" s="1"/>
  <c r="DH169" i="3"/>
  <c r="DG169" i="3"/>
  <c r="DI169" i="3"/>
  <c r="DF163" i="3"/>
  <c r="DG163" i="3"/>
  <c r="DH163" i="3"/>
  <c r="DI163" i="3"/>
  <c r="DJ163" i="3" s="1"/>
  <c r="DH229" i="3"/>
  <c r="DI217" i="3"/>
  <c r="DH217" i="3"/>
  <c r="DF213" i="3"/>
  <c r="CW100" i="3"/>
  <c r="V102" i="1" s="1"/>
  <c r="G296" i="7" s="1"/>
  <c r="CX279" i="3"/>
  <c r="CV235" i="3"/>
  <c r="U239" i="1" s="1"/>
  <c r="G732" i="7" s="1"/>
  <c r="DF229" i="3"/>
  <c r="DJ229" i="3" s="1"/>
  <c r="CX297" i="3"/>
  <c r="CX274" i="3"/>
  <c r="CX248" i="3"/>
  <c r="DJ224" i="3"/>
  <c r="CX205" i="3"/>
  <c r="CX185" i="3"/>
  <c r="CX253" i="3"/>
  <c r="DG240" i="3"/>
  <c r="DH240" i="3"/>
  <c r="DI240" i="3"/>
  <c r="DJ240" i="3" s="1"/>
  <c r="CX158" i="3"/>
  <c r="CX156" i="3"/>
  <c r="DG153" i="3"/>
  <c r="CX122" i="3"/>
  <c r="DH212" i="3"/>
  <c r="DI212" i="3"/>
  <c r="CX171" i="3"/>
  <c r="CX67" i="3"/>
  <c r="CX65" i="3"/>
  <c r="CX63" i="3"/>
  <c r="CX52" i="3"/>
  <c r="CW52" i="3"/>
  <c r="CW27" i="3"/>
  <c r="V37" i="1" s="1"/>
  <c r="G121" i="7" s="1"/>
  <c r="CX19" i="3"/>
  <c r="CW6" i="3"/>
  <c r="CX104" i="3"/>
  <c r="CV16" i="3"/>
  <c r="U33" i="1" s="1"/>
  <c r="G85" i="7" s="1"/>
  <c r="CX206" i="3"/>
  <c r="DG167" i="3"/>
  <c r="DJ167" i="3" s="1"/>
  <c r="DF152" i="3"/>
  <c r="DJ152" i="3" s="1"/>
  <c r="DH152" i="3"/>
  <c r="DG134" i="3"/>
  <c r="CX100" i="3"/>
  <c r="CW54" i="3"/>
  <c r="CV174" i="3"/>
  <c r="U178" i="1" s="1"/>
  <c r="CX174" i="3"/>
  <c r="DG166" i="3"/>
  <c r="DI166" i="3"/>
  <c r="DG147" i="3"/>
  <c r="DH147" i="3"/>
  <c r="DI147" i="3"/>
  <c r="DF134" i="3"/>
  <c r="DI116" i="3"/>
  <c r="DF49" i="3"/>
  <c r="DJ49" i="3" s="1"/>
  <c r="DG49" i="3"/>
  <c r="DH49" i="3"/>
  <c r="DI49" i="3"/>
  <c r="CV3" i="3"/>
  <c r="U29" i="1" s="1"/>
  <c r="DH116" i="3"/>
  <c r="DH109" i="3"/>
  <c r="DI109" i="3"/>
  <c r="DJ109" i="3" s="1"/>
  <c r="DG109" i="3"/>
  <c r="Q105" i="1" s="1"/>
  <c r="CV93" i="3"/>
  <c r="CX87" i="3"/>
  <c r="CW58" i="3"/>
  <c r="CX58" i="3"/>
  <c r="DG47" i="3"/>
  <c r="DI47" i="3"/>
  <c r="CX41" i="3"/>
  <c r="CX29" i="3"/>
  <c r="CX8" i="3"/>
  <c r="CX186" i="3"/>
  <c r="CX120" i="3"/>
  <c r="DG116" i="3"/>
  <c r="CX89" i="3"/>
  <c r="CX34" i="3"/>
  <c r="CW136" i="3"/>
  <c r="V161" i="1" s="1"/>
  <c r="G432" i="7" s="1"/>
  <c r="CX136" i="3"/>
  <c r="CX79" i="3"/>
  <c r="CX26" i="3"/>
  <c r="CX51" i="3"/>
  <c r="CX36" i="3"/>
  <c r="CW18" i="3"/>
  <c r="CW178" i="3"/>
  <c r="CX178" i="3"/>
  <c r="CW145" i="3"/>
  <c r="V163" i="1" s="1"/>
  <c r="G458" i="7" s="1"/>
  <c r="CX145" i="3"/>
  <c r="CX96" i="3"/>
  <c r="DF113" i="3"/>
  <c r="DG113" i="3"/>
  <c r="DH113" i="3"/>
  <c r="CX105" i="3"/>
  <c r="DH141" i="3"/>
  <c r="CW103" i="3"/>
  <c r="CW53" i="3"/>
  <c r="DI46" i="3"/>
  <c r="DF46" i="3"/>
  <c r="DG46" i="3"/>
  <c r="DH46" i="3"/>
  <c r="CX2" i="3"/>
  <c r="CW38" i="3"/>
  <c r="V44" i="1" s="1"/>
  <c r="G166" i="7" s="1"/>
  <c r="CX33" i="3"/>
  <c r="CX28" i="3"/>
  <c r="CX20" i="3"/>
  <c r="CX12" i="3"/>
  <c r="CX7" i="3"/>
  <c r="CX287" i="3"/>
  <c r="DG212" i="3"/>
  <c r="DH151" i="3"/>
  <c r="DI151" i="3"/>
  <c r="DH144" i="3"/>
  <c r="CX143" i="3"/>
  <c r="DH133" i="3"/>
  <c r="CX72" i="3"/>
  <c r="CX44" i="3"/>
  <c r="DF212" i="3"/>
  <c r="DH166" i="3"/>
  <c r="DF165" i="3"/>
  <c r="DG165" i="3"/>
  <c r="DJ165" i="3" s="1"/>
  <c r="DI152" i="3"/>
  <c r="DG144" i="3"/>
  <c r="DJ144" i="3" s="1"/>
  <c r="DG133" i="3"/>
  <c r="DF108" i="3"/>
  <c r="P105" i="1" s="1"/>
  <c r="DH108" i="3"/>
  <c r="R105" i="1" s="1"/>
  <c r="DI108" i="3"/>
  <c r="CX99" i="3"/>
  <c r="CV92" i="3"/>
  <c r="CV88" i="3"/>
  <c r="CX88" i="3"/>
  <c r="CV74" i="3"/>
  <c r="U93" i="1" s="1"/>
  <c r="G228" i="7" s="1"/>
  <c r="CW55" i="3"/>
  <c r="DF48" i="3"/>
  <c r="DJ48" i="3" s="1"/>
  <c r="DG48" i="3"/>
  <c r="DH48" i="3"/>
  <c r="CV25" i="3"/>
  <c r="U37" i="1" s="1"/>
  <c r="G118" i="7" s="1"/>
  <c r="CX17" i="3"/>
  <c r="CX179" i="3"/>
  <c r="CW179" i="3"/>
  <c r="DF166" i="3"/>
  <c r="DG152" i="3"/>
  <c r="DG146" i="3"/>
  <c r="DJ146" i="3" s="1"/>
  <c r="DI146" i="3"/>
  <c r="CW124" i="3"/>
  <c r="V157" i="1" s="1"/>
  <c r="G392" i="7" s="1"/>
  <c r="CX90" i="3"/>
  <c r="CW90" i="3"/>
  <c r="V96" i="1" s="1"/>
  <c r="G260" i="7" s="1"/>
  <c r="CX57" i="3"/>
  <c r="CX4" i="3"/>
  <c r="DI224" i="3"/>
  <c r="DI150" i="3"/>
  <c r="DF147" i="3"/>
  <c r="CX135" i="3"/>
  <c r="CW59" i="3"/>
  <c r="CV50" i="3"/>
  <c r="U89" i="1" s="1"/>
  <c r="CX50" i="3"/>
  <c r="DH47" i="3"/>
  <c r="DH224" i="3"/>
  <c r="DH150" i="3"/>
  <c r="DG138" i="3"/>
  <c r="Q162" i="1" s="1"/>
  <c r="DH138" i="3"/>
  <c r="R162" i="1" s="1"/>
  <c r="DI138" i="3"/>
  <c r="DF138" i="3"/>
  <c r="DF109" i="3"/>
  <c r="CW76" i="3"/>
  <c r="DF47" i="3"/>
  <c r="DJ47" i="3" s="1"/>
  <c r="CV171" i="3"/>
  <c r="U174" i="1" s="1"/>
  <c r="G523" i="7" s="1"/>
  <c r="CX97" i="3"/>
  <c r="CX78" i="3"/>
  <c r="CX38" i="3"/>
  <c r="CW57" i="3"/>
  <c r="CX35" i="3"/>
  <c r="CX14" i="3"/>
  <c r="CW2" i="3"/>
  <c r="V28" i="1" s="1"/>
  <c r="CX70" i="3"/>
  <c r="CX85" i="3"/>
  <c r="CX61" i="3"/>
  <c r="CX3" i="3"/>
  <c r="CX73" i="3"/>
  <c r="CV36" i="3"/>
  <c r="U44" i="1" s="1"/>
  <c r="G163" i="7" s="1"/>
  <c r="CX27" i="3"/>
  <c r="CX6" i="3"/>
  <c r="CX195" i="3"/>
  <c r="CX59" i="3"/>
  <c r="CX53" i="3"/>
  <c r="DH45" i="3"/>
  <c r="CW77" i="3"/>
  <c r="DG45" i="3"/>
  <c r="CX25" i="3"/>
  <c r="CX74" i="3"/>
  <c r="CW56" i="3"/>
  <c r="CV31" i="3"/>
  <c r="U42" i="1" s="1"/>
  <c r="G148" i="7" s="1"/>
  <c r="CX31" i="3"/>
  <c r="CV10" i="3"/>
  <c r="U31" i="1" s="1"/>
  <c r="G67" i="7" s="1"/>
  <c r="CX10" i="3"/>
  <c r="CX157" i="3"/>
  <c r="CW19" i="3"/>
  <c r="CX107" i="3"/>
  <c r="CW69" i="3"/>
  <c r="AQ329" i="1" l="1"/>
  <c r="O35" i="1"/>
  <c r="GM35" i="1" s="1"/>
  <c r="GO35" i="1" s="1"/>
  <c r="L109" i="7"/>
  <c r="O10" i="9"/>
  <c r="M10" i="9"/>
  <c r="O45" i="1"/>
  <c r="GM45" i="1" s="1"/>
  <c r="GO45" i="1" s="1"/>
  <c r="O15" i="9"/>
  <c r="M15" i="9"/>
  <c r="L172" i="7"/>
  <c r="O112" i="1"/>
  <c r="GM112" i="1" s="1"/>
  <c r="GO112" i="1" s="1"/>
  <c r="L339" i="7"/>
  <c r="O43" i="9"/>
  <c r="M43" i="9"/>
  <c r="O97" i="1"/>
  <c r="GM97" i="1" s="1"/>
  <c r="GO97" i="1" s="1"/>
  <c r="O29" i="9"/>
  <c r="M29" i="9"/>
  <c r="L264" i="7"/>
  <c r="O181" i="1"/>
  <c r="GM181" i="1" s="1"/>
  <c r="GO181" i="1" s="1"/>
  <c r="O67" i="9"/>
  <c r="M67" i="9"/>
  <c r="L544" i="7"/>
  <c r="O243" i="1"/>
  <c r="GM243" i="1" s="1"/>
  <c r="GO243" i="1" s="1"/>
  <c r="L752" i="7"/>
  <c r="O90" i="9"/>
  <c r="M90" i="9"/>
  <c r="O364" i="1"/>
  <c r="GM364" i="1" s="1"/>
  <c r="GO364" i="1" s="1"/>
  <c r="L1130" i="7"/>
  <c r="O165" i="9"/>
  <c r="M165" i="9"/>
  <c r="O319" i="1"/>
  <c r="GM319" i="1" s="1"/>
  <c r="GO319" i="1" s="1"/>
  <c r="L997" i="7"/>
  <c r="O133" i="9"/>
  <c r="M133" i="9"/>
  <c r="O43" i="1"/>
  <c r="GM43" i="1" s="1"/>
  <c r="GO43" i="1" s="1"/>
  <c r="O14" i="9"/>
  <c r="M14" i="9"/>
  <c r="L157" i="7"/>
  <c r="O100" i="1"/>
  <c r="GM100" i="1" s="1"/>
  <c r="GO100" i="1" s="1"/>
  <c r="L283" i="7"/>
  <c r="O31" i="9"/>
  <c r="M31" i="9"/>
  <c r="O103" i="1"/>
  <c r="GM103" i="1" s="1"/>
  <c r="GO103" i="1" s="1"/>
  <c r="L308" i="7"/>
  <c r="O36" i="9"/>
  <c r="M36" i="9"/>
  <c r="O94" i="1"/>
  <c r="GM94" i="1" s="1"/>
  <c r="GO94" i="1" s="1"/>
  <c r="O27" i="9"/>
  <c r="M27" i="9"/>
  <c r="L245" i="7"/>
  <c r="O249" i="1"/>
  <c r="GM249" i="1" s="1"/>
  <c r="GO249" i="1" s="1"/>
  <c r="L768" i="7"/>
  <c r="O94" i="9"/>
  <c r="M94" i="9"/>
  <c r="O175" i="1"/>
  <c r="GM175" i="1" s="1"/>
  <c r="GO175" i="1" s="1"/>
  <c r="O63" i="9"/>
  <c r="M63" i="9"/>
  <c r="L528" i="7"/>
  <c r="O108" i="1"/>
  <c r="GM108" i="1" s="1"/>
  <c r="GO108" i="1" s="1"/>
  <c r="O39" i="9"/>
  <c r="M39" i="9"/>
  <c r="L323" i="7"/>
  <c r="O187" i="1"/>
  <c r="GM187" i="1" s="1"/>
  <c r="GO187" i="1" s="1"/>
  <c r="L570" i="7"/>
  <c r="O73" i="9"/>
  <c r="M73" i="9"/>
  <c r="O255" i="1"/>
  <c r="GM255" i="1" s="1"/>
  <c r="GO255" i="1" s="1"/>
  <c r="L794" i="7"/>
  <c r="O100" i="9"/>
  <c r="M100" i="9"/>
  <c r="AW125" i="7"/>
  <c r="AN125" i="7"/>
  <c r="AN187" i="7"/>
  <c r="AW187" i="7"/>
  <c r="AN1022" i="7"/>
  <c r="AW1022" i="7"/>
  <c r="L1181" i="7"/>
  <c r="L1259" i="7"/>
  <c r="L1252" i="7"/>
  <c r="K40" i="7"/>
  <c r="L810" i="7"/>
  <c r="L198" i="7"/>
  <c r="L196" i="7" s="1"/>
  <c r="AO480" i="7"/>
  <c r="L1199" i="7" s="1"/>
  <c r="L1197" i="7" s="1"/>
  <c r="L476" i="7"/>
  <c r="L477" i="7"/>
  <c r="L1188" i="7"/>
  <c r="AO1134" i="7"/>
  <c r="L1143" i="7" s="1"/>
  <c r="L1141" i="7" s="1"/>
  <c r="L1129" i="7"/>
  <c r="L817" i="7"/>
  <c r="AO665" i="7"/>
  <c r="L808" i="7" s="1"/>
  <c r="L806" i="7" s="1"/>
  <c r="L661" i="7"/>
  <c r="CI190" i="1"/>
  <c r="AQ190" i="1"/>
  <c r="AQ258" i="1"/>
  <c r="F268" i="1" s="1"/>
  <c r="AQ122" i="1"/>
  <c r="CD290" i="1"/>
  <c r="CB361" i="1"/>
  <c r="CI258" i="1"/>
  <c r="CJ154" i="1"/>
  <c r="BA190" i="1"/>
  <c r="AJ361" i="1"/>
  <c r="W367" i="1"/>
  <c r="AJ154" i="1"/>
  <c r="W190" i="1"/>
  <c r="DF7" i="3"/>
  <c r="DJ7" i="3" s="1"/>
  <c r="DG7" i="3"/>
  <c r="DH7" i="3"/>
  <c r="DI7" i="3"/>
  <c r="DG29" i="3"/>
  <c r="Q40" i="1" s="1"/>
  <c r="DF29" i="3"/>
  <c r="DH29" i="3"/>
  <c r="DI29" i="3"/>
  <c r="DF19" i="3"/>
  <c r="DG19" i="3"/>
  <c r="DH19" i="3"/>
  <c r="DI19" i="3"/>
  <c r="DF204" i="3"/>
  <c r="DH204" i="3"/>
  <c r="DI204" i="3"/>
  <c r="DG204" i="3"/>
  <c r="DJ204" i="3" s="1"/>
  <c r="DF191" i="3"/>
  <c r="DH191" i="3"/>
  <c r="DG191" i="3"/>
  <c r="DI191" i="3"/>
  <c r="DJ191" i="3" s="1"/>
  <c r="DF129" i="3"/>
  <c r="DJ129" i="3" s="1"/>
  <c r="DG129" i="3"/>
  <c r="DH129" i="3"/>
  <c r="DI129" i="3"/>
  <c r="DF412" i="3"/>
  <c r="DG412" i="3"/>
  <c r="DH412" i="3"/>
  <c r="DI412" i="3"/>
  <c r="DF330" i="3"/>
  <c r="DJ330" i="3" s="1"/>
  <c r="DH330" i="3"/>
  <c r="DI330" i="3"/>
  <c r="DG330" i="3"/>
  <c r="DG370" i="3"/>
  <c r="DH370" i="3"/>
  <c r="DI370" i="3"/>
  <c r="DF370" i="3"/>
  <c r="DG378" i="3"/>
  <c r="DI378" i="3"/>
  <c r="DF378" i="3"/>
  <c r="DJ378" i="3" s="1"/>
  <c r="DH378" i="3"/>
  <c r="CY101" i="1"/>
  <c r="X101" i="1" s="1"/>
  <c r="CZ101" i="1"/>
  <c r="Y101" i="1" s="1"/>
  <c r="AG87" i="1"/>
  <c r="T122" i="1"/>
  <c r="DF320" i="3"/>
  <c r="DG320" i="3"/>
  <c r="DH320" i="3"/>
  <c r="DI320" i="3"/>
  <c r="DF321" i="3"/>
  <c r="DG321" i="3"/>
  <c r="DH321" i="3"/>
  <c r="DI321" i="3"/>
  <c r="DF117" i="3"/>
  <c r="DG117" i="3"/>
  <c r="DH117" i="3"/>
  <c r="DI117" i="3"/>
  <c r="DF415" i="3"/>
  <c r="DH415" i="3"/>
  <c r="DI415" i="3"/>
  <c r="DJ415" i="3" s="1"/>
  <c r="DG415" i="3"/>
  <c r="DF270" i="3"/>
  <c r="DG270" i="3"/>
  <c r="DJ270" i="3" s="1"/>
  <c r="DH270" i="3"/>
  <c r="DI270" i="3"/>
  <c r="DF259" i="3"/>
  <c r="DJ259" i="3" s="1"/>
  <c r="DG259" i="3"/>
  <c r="DH259" i="3"/>
  <c r="DI259" i="3"/>
  <c r="DF307" i="3"/>
  <c r="DJ307" i="3" s="1"/>
  <c r="DH307" i="3"/>
  <c r="DI307" i="3"/>
  <c r="DG307" i="3"/>
  <c r="DG351" i="3"/>
  <c r="DJ351" i="3" s="1"/>
  <c r="DI351" i="3"/>
  <c r="DF351" i="3"/>
  <c r="DH351" i="3"/>
  <c r="P307" i="1"/>
  <c r="CP307" i="1" s="1"/>
  <c r="O307" i="1" s="1"/>
  <c r="DF107" i="3"/>
  <c r="DJ107" i="3" s="1"/>
  <c r="DG107" i="3"/>
  <c r="DH107" i="3"/>
  <c r="DI107" i="3"/>
  <c r="DJ138" i="3"/>
  <c r="S162" i="1"/>
  <c r="DF96" i="3"/>
  <c r="DG96" i="3"/>
  <c r="DI96" i="3"/>
  <c r="DH96" i="3"/>
  <c r="DG185" i="3"/>
  <c r="DI185" i="3"/>
  <c r="DF185" i="3"/>
  <c r="DJ185" i="3" s="1"/>
  <c r="DH185" i="3"/>
  <c r="DI73" i="3"/>
  <c r="DF73" i="3"/>
  <c r="DJ73" i="3" s="1"/>
  <c r="DG73" i="3"/>
  <c r="DH73" i="3"/>
  <c r="DH12" i="3"/>
  <c r="DI12" i="3"/>
  <c r="DG12" i="3"/>
  <c r="DF12" i="3"/>
  <c r="DF145" i="3"/>
  <c r="DG145" i="3"/>
  <c r="DJ145" i="3" s="1"/>
  <c r="DH145" i="3"/>
  <c r="DI145" i="3"/>
  <c r="DF41" i="3"/>
  <c r="DG41" i="3"/>
  <c r="DI41" i="3"/>
  <c r="DH41" i="3"/>
  <c r="DH205" i="3"/>
  <c r="DF205" i="3"/>
  <c r="DG205" i="3"/>
  <c r="DJ205" i="3" s="1"/>
  <c r="DI205" i="3"/>
  <c r="DH93" i="3"/>
  <c r="DI93" i="3"/>
  <c r="DJ93" i="3" s="1"/>
  <c r="DF93" i="3"/>
  <c r="DG93" i="3"/>
  <c r="DI198" i="3"/>
  <c r="DF198" i="3"/>
  <c r="DJ198" i="3" s="1"/>
  <c r="DH198" i="3"/>
  <c r="DG198" i="3"/>
  <c r="DF353" i="3"/>
  <c r="DG353" i="3"/>
  <c r="DH353" i="3"/>
  <c r="DI353" i="3"/>
  <c r="DF328" i="3"/>
  <c r="DJ328" i="3" s="1"/>
  <c r="DG328" i="3"/>
  <c r="DH328" i="3"/>
  <c r="DI328" i="3"/>
  <c r="DH265" i="3"/>
  <c r="DI265" i="3"/>
  <c r="DF265" i="3"/>
  <c r="DJ265" i="3" s="1"/>
  <c r="DG265" i="3"/>
  <c r="DH106" i="3"/>
  <c r="DF106" i="3"/>
  <c r="DJ106" i="3" s="1"/>
  <c r="DG106" i="3"/>
  <c r="DI106" i="3"/>
  <c r="AJ87" i="1"/>
  <c r="W122" i="1"/>
  <c r="F126" i="1"/>
  <c r="AO87" i="1"/>
  <c r="CY95" i="1"/>
  <c r="X95" i="1" s="1"/>
  <c r="CZ95" i="1"/>
  <c r="Y95" i="1" s="1"/>
  <c r="BC154" i="1"/>
  <c r="F206" i="1"/>
  <c r="DH446" i="3"/>
  <c r="DI446" i="3"/>
  <c r="DF446" i="3"/>
  <c r="DJ446" i="3" s="1"/>
  <c r="DG446" i="3"/>
  <c r="DF432" i="3"/>
  <c r="DJ432" i="3" s="1"/>
  <c r="DG432" i="3"/>
  <c r="DH432" i="3"/>
  <c r="DI432" i="3"/>
  <c r="DG410" i="3"/>
  <c r="DI410" i="3"/>
  <c r="DF410" i="3"/>
  <c r="DJ410" i="3" s="1"/>
  <c r="DH410" i="3"/>
  <c r="P300" i="1"/>
  <c r="S300" i="1"/>
  <c r="Q300" i="1"/>
  <c r="GM247" i="1"/>
  <c r="GO247" i="1" s="1"/>
  <c r="DF209" i="3"/>
  <c r="DG209" i="3"/>
  <c r="DI209" i="3"/>
  <c r="DH209" i="3"/>
  <c r="DF278" i="3"/>
  <c r="DG278" i="3"/>
  <c r="DJ278" i="3" s="1"/>
  <c r="DH278" i="3"/>
  <c r="DI278" i="3"/>
  <c r="DF376" i="3"/>
  <c r="DJ376" i="3" s="1"/>
  <c r="DG376" i="3"/>
  <c r="DH376" i="3"/>
  <c r="DI376" i="3"/>
  <c r="DF271" i="3"/>
  <c r="DG271" i="3"/>
  <c r="DJ271" i="3" s="1"/>
  <c r="DH271" i="3"/>
  <c r="DI271" i="3"/>
  <c r="V246" i="1"/>
  <c r="DF302" i="3"/>
  <c r="DG302" i="3"/>
  <c r="DJ302" i="3" s="1"/>
  <c r="DH302" i="3"/>
  <c r="DI302" i="3"/>
  <c r="AQ222" i="1"/>
  <c r="DF359" i="3"/>
  <c r="DJ359" i="3" s="1"/>
  <c r="DH359" i="3"/>
  <c r="DG359" i="3"/>
  <c r="DI359" i="3"/>
  <c r="DF157" i="3"/>
  <c r="DJ157" i="3" s="1"/>
  <c r="DG157" i="3"/>
  <c r="DI157" i="3"/>
  <c r="DH157" i="3"/>
  <c r="DF377" i="3"/>
  <c r="DJ377" i="3" s="1"/>
  <c r="DG377" i="3"/>
  <c r="DH377" i="3"/>
  <c r="DI377" i="3"/>
  <c r="DG42" i="3"/>
  <c r="DH42" i="3"/>
  <c r="DI42" i="3"/>
  <c r="DJ42" i="3" s="1"/>
  <c r="DF42" i="3"/>
  <c r="DF354" i="3"/>
  <c r="DG354" i="3"/>
  <c r="DH354" i="3"/>
  <c r="DI354" i="3"/>
  <c r="DI172" i="3"/>
  <c r="DF172" i="3"/>
  <c r="DJ172" i="3" s="1"/>
  <c r="DG172" i="3"/>
  <c r="DH172" i="3"/>
  <c r="DI119" i="3"/>
  <c r="DF119" i="3"/>
  <c r="DJ119" i="3" s="1"/>
  <c r="DH119" i="3"/>
  <c r="DG119" i="3"/>
  <c r="DI197" i="3"/>
  <c r="DF197" i="3"/>
  <c r="DJ197" i="3" s="1"/>
  <c r="DG197" i="3"/>
  <c r="DH197" i="3"/>
  <c r="DH428" i="3"/>
  <c r="DI428" i="3"/>
  <c r="DF428" i="3"/>
  <c r="DJ428" i="3" s="1"/>
  <c r="DG428" i="3"/>
  <c r="DH392" i="3"/>
  <c r="DI392" i="3"/>
  <c r="DF392" i="3"/>
  <c r="DJ392" i="3" s="1"/>
  <c r="DG392" i="3"/>
  <c r="DH277" i="3"/>
  <c r="R292" i="1" s="1"/>
  <c r="DI277" i="3"/>
  <c r="DF277" i="3"/>
  <c r="P292" i="1" s="1"/>
  <c r="DG277" i="3"/>
  <c r="DF368" i="3"/>
  <c r="DG368" i="3"/>
  <c r="DH368" i="3"/>
  <c r="DI368" i="3"/>
  <c r="DJ368" i="3" s="1"/>
  <c r="DF275" i="3"/>
  <c r="DJ275" i="3" s="1"/>
  <c r="DG275" i="3"/>
  <c r="DH275" i="3"/>
  <c r="DI275" i="3"/>
  <c r="CY297" i="1"/>
  <c r="X297" i="1" s="1"/>
  <c r="CZ297" i="1"/>
  <c r="Y297" i="1" s="1"/>
  <c r="CP297" i="1"/>
  <c r="O297" i="1" s="1"/>
  <c r="V307" i="1"/>
  <c r="DF3" i="3"/>
  <c r="DG3" i="3"/>
  <c r="DH3" i="3"/>
  <c r="DI3" i="3"/>
  <c r="DG20" i="3"/>
  <c r="DH20" i="3"/>
  <c r="DI20" i="3"/>
  <c r="DF20" i="3"/>
  <c r="DJ20" i="3" s="1"/>
  <c r="DF389" i="3"/>
  <c r="DJ389" i="3" s="1"/>
  <c r="DG389" i="3"/>
  <c r="DH389" i="3"/>
  <c r="DI389" i="3"/>
  <c r="DF293" i="3"/>
  <c r="DJ293" i="3" s="1"/>
  <c r="DG293" i="3"/>
  <c r="DH293" i="3"/>
  <c r="DI293" i="3"/>
  <c r="DG102" i="3"/>
  <c r="DI102" i="3"/>
  <c r="DF102" i="3"/>
  <c r="DH102" i="3"/>
  <c r="DF10" i="3"/>
  <c r="DG10" i="3"/>
  <c r="DH10" i="3"/>
  <c r="DI10" i="3"/>
  <c r="DF61" i="3"/>
  <c r="DH61" i="3"/>
  <c r="DI61" i="3"/>
  <c r="DG61" i="3"/>
  <c r="DJ61" i="3" s="1"/>
  <c r="DF28" i="3"/>
  <c r="DJ28" i="3" s="1"/>
  <c r="DG28" i="3"/>
  <c r="DH28" i="3"/>
  <c r="DI28" i="3"/>
  <c r="DI178" i="3"/>
  <c r="DF178" i="3"/>
  <c r="DH178" i="3"/>
  <c r="DG178" i="3"/>
  <c r="DJ147" i="3"/>
  <c r="DI52" i="3"/>
  <c r="DF52" i="3"/>
  <c r="DG52" i="3"/>
  <c r="DH52" i="3"/>
  <c r="DF248" i="3"/>
  <c r="DG248" i="3"/>
  <c r="DH248" i="3"/>
  <c r="DI248" i="3"/>
  <c r="DJ112" i="3"/>
  <c r="DF189" i="3"/>
  <c r="DJ189" i="3" s="1"/>
  <c r="DH189" i="3"/>
  <c r="DI189" i="3"/>
  <c r="DG189" i="3"/>
  <c r="DG407" i="3"/>
  <c r="DJ407" i="3" s="1"/>
  <c r="DF407" i="3"/>
  <c r="DH407" i="3"/>
  <c r="DI407" i="3"/>
  <c r="DF23" i="3"/>
  <c r="DG23" i="3"/>
  <c r="DH23" i="3"/>
  <c r="DI23" i="3"/>
  <c r="DG371" i="3"/>
  <c r="DI371" i="3"/>
  <c r="DF371" i="3"/>
  <c r="DH371" i="3"/>
  <c r="DH83" i="3"/>
  <c r="DI83" i="3"/>
  <c r="DG83" i="3"/>
  <c r="DF83" i="3"/>
  <c r="DJ83" i="3" s="1"/>
  <c r="DF369" i="3"/>
  <c r="DG369" i="3"/>
  <c r="DH369" i="3"/>
  <c r="DI369" i="3"/>
  <c r="AP26" i="1"/>
  <c r="F64" i="1"/>
  <c r="CJ26" i="1"/>
  <c r="BA55" i="1"/>
  <c r="DF159" i="3"/>
  <c r="DG159" i="3"/>
  <c r="DJ159" i="3" s="1"/>
  <c r="DH159" i="3"/>
  <c r="DI159" i="3"/>
  <c r="DI173" i="3"/>
  <c r="DF173" i="3"/>
  <c r="DJ173" i="3" s="1"/>
  <c r="DH173" i="3"/>
  <c r="DG173" i="3"/>
  <c r="DI190" i="3"/>
  <c r="DF190" i="3"/>
  <c r="DH190" i="3"/>
  <c r="DG190" i="3"/>
  <c r="Q186" i="1" s="1"/>
  <c r="DF443" i="3"/>
  <c r="DJ443" i="3" s="1"/>
  <c r="DG443" i="3"/>
  <c r="DH443" i="3"/>
  <c r="DI443" i="3"/>
  <c r="DH290" i="3"/>
  <c r="DI290" i="3"/>
  <c r="DF290" i="3"/>
  <c r="DG290" i="3"/>
  <c r="DJ290" i="3" s="1"/>
  <c r="DF208" i="3"/>
  <c r="DH208" i="3"/>
  <c r="R228" i="1" s="1"/>
  <c r="DI208" i="3"/>
  <c r="DG208" i="3"/>
  <c r="Q228" i="1" s="1"/>
  <c r="DF299" i="3"/>
  <c r="DH299" i="3"/>
  <c r="DG299" i="3"/>
  <c r="DJ299" i="3" s="1"/>
  <c r="DI299" i="3"/>
  <c r="R300" i="1"/>
  <c r="R310" i="1"/>
  <c r="DJ214" i="3"/>
  <c r="DH33" i="3"/>
  <c r="DI33" i="3"/>
  <c r="DG33" i="3"/>
  <c r="DJ33" i="3" s="1"/>
  <c r="DF33" i="3"/>
  <c r="V178" i="1"/>
  <c r="DF58" i="3"/>
  <c r="DG58" i="3"/>
  <c r="DH58" i="3"/>
  <c r="DI58" i="3"/>
  <c r="DG63" i="3"/>
  <c r="DF63" i="3"/>
  <c r="DJ63" i="3" s="1"/>
  <c r="DH63" i="3"/>
  <c r="DI63" i="3"/>
  <c r="DF274" i="3"/>
  <c r="DJ274" i="3" s="1"/>
  <c r="DH274" i="3"/>
  <c r="DG274" i="3"/>
  <c r="DI274" i="3"/>
  <c r="DH210" i="3"/>
  <c r="R229" i="1" s="1"/>
  <c r="DI210" i="3"/>
  <c r="DG210" i="3"/>
  <c r="Q229" i="1" s="1"/>
  <c r="DF210" i="3"/>
  <c r="P229" i="1" s="1"/>
  <c r="DF125" i="3"/>
  <c r="DG125" i="3"/>
  <c r="DH125" i="3"/>
  <c r="DI125" i="3"/>
  <c r="P230" i="1"/>
  <c r="DI164" i="3"/>
  <c r="DF164" i="3"/>
  <c r="DH164" i="3"/>
  <c r="DG164" i="3"/>
  <c r="DF262" i="3"/>
  <c r="DJ262" i="3" s="1"/>
  <c r="DG262" i="3"/>
  <c r="DH262" i="3"/>
  <c r="DI262" i="3"/>
  <c r="DG427" i="3"/>
  <c r="DH427" i="3"/>
  <c r="DI427" i="3"/>
  <c r="DF427" i="3"/>
  <c r="DF429" i="3"/>
  <c r="DJ429" i="3" s="1"/>
  <c r="DG429" i="3"/>
  <c r="DH429" i="3"/>
  <c r="DI429" i="3"/>
  <c r="DF32" i="3"/>
  <c r="DG32" i="3"/>
  <c r="DH32" i="3"/>
  <c r="DI32" i="3"/>
  <c r="DJ32" i="3" s="1"/>
  <c r="DG435" i="3"/>
  <c r="DF435" i="3"/>
  <c r="DJ435" i="3" s="1"/>
  <c r="DH435" i="3"/>
  <c r="DI435" i="3"/>
  <c r="DF305" i="3"/>
  <c r="DJ305" i="3" s="1"/>
  <c r="DG305" i="3"/>
  <c r="DH305" i="3"/>
  <c r="DI305" i="3"/>
  <c r="DF430" i="3"/>
  <c r="DJ430" i="3" s="1"/>
  <c r="DG430" i="3"/>
  <c r="DH430" i="3"/>
  <c r="DI430" i="3"/>
  <c r="DH71" i="3"/>
  <c r="DI71" i="3"/>
  <c r="DF71" i="3"/>
  <c r="DJ71" i="3" s="1"/>
  <c r="DG71" i="3"/>
  <c r="DI126" i="3"/>
  <c r="DJ126" i="3" s="1"/>
  <c r="DF126" i="3"/>
  <c r="DG126" i="3"/>
  <c r="DH126" i="3"/>
  <c r="V316" i="1"/>
  <c r="AZ55" i="1"/>
  <c r="CI26" i="1"/>
  <c r="CD87" i="1"/>
  <c r="AU122" i="1"/>
  <c r="DG194" i="3"/>
  <c r="DJ194" i="3" s="1"/>
  <c r="DF194" i="3"/>
  <c r="DH194" i="3"/>
  <c r="DI194" i="3"/>
  <c r="DF207" i="3"/>
  <c r="DJ207" i="3" s="1"/>
  <c r="DI207" i="3"/>
  <c r="DH207" i="3"/>
  <c r="DG207" i="3"/>
  <c r="DF444" i="3"/>
  <c r="DJ444" i="3" s="1"/>
  <c r="DG444" i="3"/>
  <c r="DI444" i="3"/>
  <c r="DH444" i="3"/>
  <c r="DH420" i="3"/>
  <c r="DF420" i="3"/>
  <c r="DG420" i="3"/>
  <c r="DI420" i="3"/>
  <c r="U227" i="1"/>
  <c r="T299" i="1"/>
  <c r="AG329" i="1" s="1"/>
  <c r="W299" i="1"/>
  <c r="U299" i="1"/>
  <c r="AH329" i="1" s="1"/>
  <c r="Q299" i="1"/>
  <c r="S299" i="1"/>
  <c r="GX227" i="1"/>
  <c r="CJ258" i="1" s="1"/>
  <c r="W307" i="1"/>
  <c r="GX299" i="1"/>
  <c r="CJ329" i="1" s="1"/>
  <c r="GX310" i="1"/>
  <c r="GM236" i="1"/>
  <c r="GN236" i="1" s="1"/>
  <c r="T310" i="1"/>
  <c r="V89" i="1"/>
  <c r="DG155" i="3"/>
  <c r="DH155" i="3"/>
  <c r="DI155" i="3"/>
  <c r="DF155" i="3"/>
  <c r="DF267" i="3"/>
  <c r="DG267" i="3"/>
  <c r="DH267" i="3"/>
  <c r="DI267" i="3"/>
  <c r="DF260" i="3"/>
  <c r="DJ260" i="3" s="1"/>
  <c r="DG260" i="3"/>
  <c r="DH260" i="3"/>
  <c r="DI260" i="3"/>
  <c r="DI30" i="3"/>
  <c r="DF30" i="3"/>
  <c r="DG30" i="3"/>
  <c r="DJ30" i="3" s="1"/>
  <c r="DH30" i="3"/>
  <c r="V42" i="1"/>
  <c r="G151" i="7" s="1"/>
  <c r="DG413" i="3"/>
  <c r="DH413" i="3"/>
  <c r="DI413" i="3"/>
  <c r="DJ413" i="3" s="1"/>
  <c r="DF413" i="3"/>
  <c r="DF310" i="3"/>
  <c r="DJ310" i="3" s="1"/>
  <c r="DG310" i="3"/>
  <c r="DH310" i="3"/>
  <c r="DI310" i="3"/>
  <c r="DF24" i="3"/>
  <c r="DJ24" i="3" s="1"/>
  <c r="DG24" i="3"/>
  <c r="DH24" i="3"/>
  <c r="DI24" i="3"/>
  <c r="DF448" i="3"/>
  <c r="DJ448" i="3" s="1"/>
  <c r="DG448" i="3"/>
  <c r="DH448" i="3"/>
  <c r="DI448" i="3"/>
  <c r="DG64" i="3"/>
  <c r="DH64" i="3"/>
  <c r="DI64" i="3"/>
  <c r="DF64" i="3"/>
  <c r="AH190" i="1"/>
  <c r="DF82" i="3"/>
  <c r="DJ82" i="3" s="1"/>
  <c r="DH82" i="3"/>
  <c r="DG82" i="3"/>
  <c r="DI82" i="3"/>
  <c r="DF161" i="3"/>
  <c r="DJ161" i="3" s="1"/>
  <c r="DI161" i="3"/>
  <c r="DH161" i="3"/>
  <c r="DG161" i="3"/>
  <c r="DF203" i="3"/>
  <c r="DG203" i="3"/>
  <c r="DI203" i="3"/>
  <c r="DJ203" i="3" s="1"/>
  <c r="DH203" i="3"/>
  <c r="S227" i="1"/>
  <c r="DF323" i="3"/>
  <c r="DJ323" i="3" s="1"/>
  <c r="DG323" i="3"/>
  <c r="DI323" i="3"/>
  <c r="DH323" i="3"/>
  <c r="DF291" i="3"/>
  <c r="DG291" i="3"/>
  <c r="DH291" i="3"/>
  <c r="DI291" i="3"/>
  <c r="DF387" i="3"/>
  <c r="DJ387" i="3" s="1"/>
  <c r="DH387" i="3"/>
  <c r="DI387" i="3"/>
  <c r="DG387" i="3"/>
  <c r="DH345" i="3"/>
  <c r="DI345" i="3"/>
  <c r="DF345" i="3"/>
  <c r="DJ345" i="3" s="1"/>
  <c r="DG345" i="3"/>
  <c r="S310" i="1"/>
  <c r="W310" i="1"/>
  <c r="S314" i="1"/>
  <c r="V314" i="1"/>
  <c r="P299" i="1"/>
  <c r="GX314" i="1"/>
  <c r="DF425" i="3"/>
  <c r="DG425" i="3"/>
  <c r="DH425" i="3"/>
  <c r="DI425" i="3"/>
  <c r="AH55" i="1"/>
  <c r="DG85" i="3"/>
  <c r="DI85" i="3"/>
  <c r="DF85" i="3"/>
  <c r="DJ85" i="3" s="1"/>
  <c r="DH85" i="3"/>
  <c r="DF31" i="3"/>
  <c r="P42" i="1" s="1"/>
  <c r="DG31" i="3"/>
  <c r="DH31" i="3"/>
  <c r="DI31" i="3"/>
  <c r="DG70" i="3"/>
  <c r="DI70" i="3"/>
  <c r="DF70" i="3"/>
  <c r="DJ70" i="3" s="1"/>
  <c r="DH70" i="3"/>
  <c r="DG179" i="3"/>
  <c r="DI179" i="3"/>
  <c r="DF179" i="3"/>
  <c r="DH179" i="3"/>
  <c r="V33" i="1"/>
  <c r="G88" i="7" s="1"/>
  <c r="DJ166" i="3"/>
  <c r="DF65" i="3"/>
  <c r="DH65" i="3"/>
  <c r="DI65" i="3"/>
  <c r="DJ65" i="3" s="1"/>
  <c r="DG65" i="3"/>
  <c r="DF297" i="3"/>
  <c r="DG297" i="3"/>
  <c r="DJ297" i="3" s="1"/>
  <c r="DH297" i="3"/>
  <c r="DI297" i="3"/>
  <c r="DI50" i="3"/>
  <c r="DF50" i="3"/>
  <c r="DH50" i="3"/>
  <c r="DG50" i="3"/>
  <c r="DI17" i="3"/>
  <c r="DJ17" i="3" s="1"/>
  <c r="DF17" i="3"/>
  <c r="DG17" i="3"/>
  <c r="DH17" i="3"/>
  <c r="DG2" i="3"/>
  <c r="DF2" i="3"/>
  <c r="DH2" i="3"/>
  <c r="DI2" i="3"/>
  <c r="DG36" i="3"/>
  <c r="DI36" i="3"/>
  <c r="DF36" i="3"/>
  <c r="DH36" i="3"/>
  <c r="DF87" i="3"/>
  <c r="DG87" i="3"/>
  <c r="DH87" i="3"/>
  <c r="DI87" i="3"/>
  <c r="DJ87" i="3" s="1"/>
  <c r="DF174" i="3"/>
  <c r="DG174" i="3"/>
  <c r="DH174" i="3"/>
  <c r="DI174" i="3"/>
  <c r="DH67" i="3"/>
  <c r="DI67" i="3"/>
  <c r="DF67" i="3"/>
  <c r="DG67" i="3"/>
  <c r="DG251" i="3"/>
  <c r="DF251" i="3"/>
  <c r="DH251" i="3"/>
  <c r="DI251" i="3"/>
  <c r="DF336" i="3"/>
  <c r="DG336" i="3"/>
  <c r="DH336" i="3"/>
  <c r="DI336" i="3"/>
  <c r="DF341" i="3"/>
  <c r="DG341" i="3"/>
  <c r="DJ341" i="3" s="1"/>
  <c r="DH341" i="3"/>
  <c r="DI341" i="3"/>
  <c r="DJ1" i="3"/>
  <c r="S28" i="1"/>
  <c r="DG21" i="3"/>
  <c r="DF21" i="3"/>
  <c r="DH21" i="3"/>
  <c r="DI21" i="3"/>
  <c r="DF450" i="3"/>
  <c r="DJ450" i="3" s="1"/>
  <c r="DG450" i="3"/>
  <c r="DH450" i="3"/>
  <c r="DI450" i="3"/>
  <c r="DI68" i="3"/>
  <c r="DG68" i="3"/>
  <c r="DH68" i="3"/>
  <c r="DF68" i="3"/>
  <c r="DF130" i="3"/>
  <c r="DJ130" i="3" s="1"/>
  <c r="DG130" i="3"/>
  <c r="DI130" i="3"/>
  <c r="DH130" i="3"/>
  <c r="DF80" i="3"/>
  <c r="DJ80" i="3" s="1"/>
  <c r="DH80" i="3"/>
  <c r="DI80" i="3"/>
  <c r="DG80" i="3"/>
  <c r="CP95" i="1"/>
  <c r="O95" i="1" s="1"/>
  <c r="DI431" i="3"/>
  <c r="DF431" i="3"/>
  <c r="DJ431" i="3" s="1"/>
  <c r="DG431" i="3"/>
  <c r="DH431" i="3"/>
  <c r="T227" i="1"/>
  <c r="AG258" i="1" s="1"/>
  <c r="V227" i="1"/>
  <c r="DF181" i="3"/>
  <c r="DJ181" i="3" s="1"/>
  <c r="DG181" i="3"/>
  <c r="DI181" i="3"/>
  <c r="DH181" i="3"/>
  <c r="DF196" i="3"/>
  <c r="DJ196" i="3" s="1"/>
  <c r="DH196" i="3"/>
  <c r="DI196" i="3"/>
  <c r="DG196" i="3"/>
  <c r="DF433" i="3"/>
  <c r="DJ433" i="3" s="1"/>
  <c r="DH433" i="3"/>
  <c r="DG433" i="3"/>
  <c r="DI433" i="3"/>
  <c r="DF436" i="3"/>
  <c r="DJ436" i="3" s="1"/>
  <c r="DG436" i="3"/>
  <c r="DH436" i="3"/>
  <c r="DI436" i="3"/>
  <c r="DF319" i="3"/>
  <c r="DG319" i="3"/>
  <c r="DI319" i="3"/>
  <c r="DJ319" i="3" s="1"/>
  <c r="DH319" i="3"/>
  <c r="V296" i="1"/>
  <c r="G887" i="7" s="1"/>
  <c r="DF383" i="3"/>
  <c r="DH383" i="3"/>
  <c r="DG383" i="3"/>
  <c r="DI383" i="3"/>
  <c r="DF338" i="3"/>
  <c r="DG338" i="3"/>
  <c r="DH338" i="3"/>
  <c r="DI338" i="3"/>
  <c r="CZ232" i="1"/>
  <c r="Y232" i="1" s="1"/>
  <c r="GM232" i="1" s="1"/>
  <c r="GN232" i="1" s="1"/>
  <c r="AX258" i="1"/>
  <c r="CG222" i="1"/>
  <c r="DG304" i="3"/>
  <c r="DH304" i="3"/>
  <c r="DI304" i="3"/>
  <c r="DF304" i="3"/>
  <c r="DJ304" i="3" s="1"/>
  <c r="DF350" i="3"/>
  <c r="DG350" i="3"/>
  <c r="DH350" i="3"/>
  <c r="DI350" i="3"/>
  <c r="T300" i="1"/>
  <c r="T314" i="1"/>
  <c r="AU290" i="1"/>
  <c r="F348" i="1"/>
  <c r="DF51" i="3"/>
  <c r="DG51" i="3"/>
  <c r="DH51" i="3"/>
  <c r="DI51" i="3"/>
  <c r="DJ51" i="3" s="1"/>
  <c r="DH92" i="3"/>
  <c r="DI92" i="3"/>
  <c r="DF92" i="3"/>
  <c r="DG92" i="3"/>
  <c r="R28" i="1"/>
  <c r="DF296" i="3"/>
  <c r="DG296" i="3"/>
  <c r="DH296" i="3"/>
  <c r="DI296" i="3"/>
  <c r="DJ296" i="3" s="1"/>
  <c r="V91" i="1"/>
  <c r="DH101" i="3"/>
  <c r="DI101" i="3"/>
  <c r="DF101" i="3"/>
  <c r="DG101" i="3"/>
  <c r="DJ101" i="3" s="1"/>
  <c r="DH76" i="3"/>
  <c r="DF76" i="3"/>
  <c r="DG76" i="3"/>
  <c r="DI76" i="3"/>
  <c r="DH337" i="3"/>
  <c r="DI337" i="3"/>
  <c r="DF337" i="3"/>
  <c r="DG337" i="3"/>
  <c r="V363" i="1"/>
  <c r="DF249" i="3"/>
  <c r="DJ249" i="3" s="1"/>
  <c r="DG249" i="3"/>
  <c r="DH249" i="3"/>
  <c r="DI249" i="3"/>
  <c r="DF202" i="3"/>
  <c r="DH202" i="3"/>
  <c r="DI202" i="3"/>
  <c r="DG202" i="3"/>
  <c r="DF318" i="3"/>
  <c r="DH318" i="3"/>
  <c r="DI318" i="3"/>
  <c r="DG318" i="3"/>
  <c r="DI294" i="3"/>
  <c r="DF294" i="3"/>
  <c r="DJ294" i="3" s="1"/>
  <c r="DH294" i="3"/>
  <c r="DG294" i="3"/>
  <c r="GM256" i="1"/>
  <c r="GN256" i="1" s="1"/>
  <c r="DF333" i="3"/>
  <c r="DG333" i="3"/>
  <c r="DH333" i="3"/>
  <c r="DI333" i="3"/>
  <c r="DJ333" i="3" s="1"/>
  <c r="GM159" i="1"/>
  <c r="GN159" i="1" s="1"/>
  <c r="DF300" i="3"/>
  <c r="DG300" i="3"/>
  <c r="DJ300" i="3" s="1"/>
  <c r="DH300" i="3"/>
  <c r="DI300" i="3"/>
  <c r="CJ361" i="1"/>
  <c r="BA367" i="1"/>
  <c r="CP306" i="1"/>
  <c r="O306" i="1" s="1"/>
  <c r="DH349" i="3"/>
  <c r="DI349" i="3"/>
  <c r="DJ349" i="3" s="1"/>
  <c r="DF349" i="3"/>
  <c r="DG349" i="3"/>
  <c r="AO361" i="1"/>
  <c r="F371" i="1"/>
  <c r="CG361" i="1"/>
  <c r="AX367" i="1"/>
  <c r="DF14" i="3"/>
  <c r="DJ14" i="3" s="1"/>
  <c r="DG14" i="3"/>
  <c r="DH14" i="3"/>
  <c r="DI14" i="3"/>
  <c r="DF171" i="3"/>
  <c r="P174" i="1" s="1"/>
  <c r="DH171" i="3"/>
  <c r="R174" i="1" s="1"/>
  <c r="DG171" i="3"/>
  <c r="Q174" i="1" s="1"/>
  <c r="DI171" i="3"/>
  <c r="DF256" i="3"/>
  <c r="DH256" i="3"/>
  <c r="DG256" i="3"/>
  <c r="DI256" i="3"/>
  <c r="DF372" i="3"/>
  <c r="DG372" i="3"/>
  <c r="DJ372" i="3" s="1"/>
  <c r="DH372" i="3"/>
  <c r="DI372" i="3"/>
  <c r="DG74" i="3"/>
  <c r="Q93" i="1" s="1"/>
  <c r="DH74" i="3"/>
  <c r="DF74" i="3"/>
  <c r="DI74" i="3"/>
  <c r="DF35" i="3"/>
  <c r="DJ35" i="3" s="1"/>
  <c r="DG35" i="3"/>
  <c r="DH35" i="3"/>
  <c r="DI35" i="3"/>
  <c r="DF26" i="3"/>
  <c r="DG26" i="3"/>
  <c r="DH26" i="3"/>
  <c r="DI26" i="3"/>
  <c r="DJ26" i="3" s="1"/>
  <c r="DF279" i="3"/>
  <c r="P293" i="1" s="1"/>
  <c r="DH279" i="3"/>
  <c r="R293" i="1" s="1"/>
  <c r="DG279" i="3"/>
  <c r="Q293" i="1" s="1"/>
  <c r="DI279" i="3"/>
  <c r="DG326" i="3"/>
  <c r="DH326" i="3"/>
  <c r="DI326" i="3"/>
  <c r="DF326" i="3"/>
  <c r="DJ142" i="3"/>
  <c r="Q163" i="1"/>
  <c r="DG234" i="3"/>
  <c r="DF234" i="3"/>
  <c r="DJ234" i="3" s="1"/>
  <c r="DH234" i="3"/>
  <c r="DI234" i="3"/>
  <c r="DG258" i="3"/>
  <c r="DH258" i="3"/>
  <c r="DI258" i="3"/>
  <c r="DF258" i="3"/>
  <c r="DJ258" i="3" s="1"/>
  <c r="DF124" i="3"/>
  <c r="DH124" i="3"/>
  <c r="DI124" i="3"/>
  <c r="DG124" i="3"/>
  <c r="DJ124" i="3" s="1"/>
  <c r="DG374" i="3"/>
  <c r="DH374" i="3"/>
  <c r="DI374" i="3"/>
  <c r="DF374" i="3"/>
  <c r="DJ374" i="3" s="1"/>
  <c r="DI55" i="3"/>
  <c r="DH55" i="3"/>
  <c r="DF55" i="3"/>
  <c r="DG55" i="3"/>
  <c r="DJ55" i="3" s="1"/>
  <c r="Q28" i="1"/>
  <c r="DH175" i="3"/>
  <c r="DI175" i="3"/>
  <c r="DJ175" i="3" s="1"/>
  <c r="DG175" i="3"/>
  <c r="DF175" i="3"/>
  <c r="DG22" i="3"/>
  <c r="DH22" i="3"/>
  <c r="DI22" i="3"/>
  <c r="DJ22" i="3" s="1"/>
  <c r="DF22" i="3"/>
  <c r="DG327" i="3"/>
  <c r="DI327" i="3"/>
  <c r="DF327" i="3"/>
  <c r="DH327" i="3"/>
  <c r="DH98" i="3"/>
  <c r="DI98" i="3"/>
  <c r="DF98" i="3"/>
  <c r="DG98" i="3"/>
  <c r="Q102" i="1" s="1"/>
  <c r="V158" i="1"/>
  <c r="G405" i="7" s="1"/>
  <c r="DF84" i="3"/>
  <c r="DJ84" i="3" s="1"/>
  <c r="DG84" i="3"/>
  <c r="DH84" i="3"/>
  <c r="DI84" i="3"/>
  <c r="DH438" i="3"/>
  <c r="DI438" i="3"/>
  <c r="DF438" i="3"/>
  <c r="DJ438" i="3" s="1"/>
  <c r="DG438" i="3"/>
  <c r="DF121" i="3"/>
  <c r="DJ121" i="3" s="1"/>
  <c r="DG121" i="3"/>
  <c r="DH121" i="3"/>
  <c r="DI121" i="3"/>
  <c r="DF434" i="3"/>
  <c r="DJ434" i="3" s="1"/>
  <c r="DG434" i="3"/>
  <c r="DH434" i="3"/>
  <c r="DI434" i="3"/>
  <c r="DH232" i="3"/>
  <c r="DI232" i="3"/>
  <c r="DF232" i="3"/>
  <c r="DG232" i="3"/>
  <c r="DF180" i="3"/>
  <c r="DJ180" i="3" s="1"/>
  <c r="DG180" i="3"/>
  <c r="DH180" i="3"/>
  <c r="DI180" i="3"/>
  <c r="DG199" i="3"/>
  <c r="DH199" i="3"/>
  <c r="DF199" i="3"/>
  <c r="DJ199" i="3" s="1"/>
  <c r="DI199" i="3"/>
  <c r="AH258" i="1"/>
  <c r="DF442" i="3"/>
  <c r="DJ442" i="3" s="1"/>
  <c r="DG442" i="3"/>
  <c r="DH442" i="3"/>
  <c r="DI442" i="3"/>
  <c r="DF447" i="3"/>
  <c r="DJ447" i="3" s="1"/>
  <c r="DG447" i="3"/>
  <c r="DH447" i="3"/>
  <c r="DI447" i="3"/>
  <c r="DF391" i="3"/>
  <c r="DJ391" i="3" s="1"/>
  <c r="DG391" i="3"/>
  <c r="DH391" i="3"/>
  <c r="DI391" i="3"/>
  <c r="DF282" i="3"/>
  <c r="DG282" i="3"/>
  <c r="DJ282" i="3" s="1"/>
  <c r="DH282" i="3"/>
  <c r="DI282" i="3"/>
  <c r="Q227" i="1"/>
  <c r="CP227" i="1" s="1"/>
  <c r="O227" i="1" s="1"/>
  <c r="DF358" i="3"/>
  <c r="DJ358" i="3" s="1"/>
  <c r="DG358" i="3"/>
  <c r="DH358" i="3"/>
  <c r="DI358" i="3"/>
  <c r="AG361" i="1"/>
  <c r="T367" i="1"/>
  <c r="DG135" i="3"/>
  <c r="DJ135" i="3" s="1"/>
  <c r="DI135" i="3"/>
  <c r="DH135" i="3"/>
  <c r="DF135" i="3"/>
  <c r="P161" i="1" s="1"/>
  <c r="V231" i="1"/>
  <c r="V295" i="1"/>
  <c r="G873" i="7" s="1"/>
  <c r="DF329" i="3"/>
  <c r="DJ329" i="3" s="1"/>
  <c r="DG329" i="3"/>
  <c r="DH329" i="3"/>
  <c r="DI329" i="3"/>
  <c r="F383" i="1"/>
  <c r="BC361" i="1"/>
  <c r="DF62" i="3"/>
  <c r="DJ62" i="3" s="1"/>
  <c r="DG62" i="3"/>
  <c r="DI62" i="3"/>
  <c r="DH62" i="3"/>
  <c r="DF216" i="3"/>
  <c r="DG216" i="3"/>
  <c r="DH216" i="3"/>
  <c r="R230" i="1" s="1"/>
  <c r="DI216" i="3"/>
  <c r="S230" i="1" s="1"/>
  <c r="Q172" i="1"/>
  <c r="DG220" i="3"/>
  <c r="Q231" i="1" s="1"/>
  <c r="DH220" i="3"/>
  <c r="R231" i="1" s="1"/>
  <c r="DI220" i="3"/>
  <c r="DF220" i="3"/>
  <c r="DI416" i="3"/>
  <c r="DJ416" i="3" s="1"/>
  <c r="DF416" i="3"/>
  <c r="DG416" i="3"/>
  <c r="DH416" i="3"/>
  <c r="DF365" i="3"/>
  <c r="DJ365" i="3" s="1"/>
  <c r="DG365" i="3"/>
  <c r="DH365" i="3"/>
  <c r="DI365" i="3"/>
  <c r="DH54" i="3"/>
  <c r="DI54" i="3"/>
  <c r="DF54" i="3"/>
  <c r="DG54" i="3"/>
  <c r="DJ54" i="3" s="1"/>
  <c r="DF91" i="3"/>
  <c r="DJ91" i="3" s="1"/>
  <c r="DG91" i="3"/>
  <c r="DH91" i="3"/>
  <c r="DI91" i="3"/>
  <c r="DI361" i="3"/>
  <c r="DF361" i="3"/>
  <c r="DJ361" i="3" s="1"/>
  <c r="DG361" i="3"/>
  <c r="DH361" i="3"/>
  <c r="DG357" i="3"/>
  <c r="DH357" i="3"/>
  <c r="DI357" i="3"/>
  <c r="DF357" i="3"/>
  <c r="DJ357" i="3" s="1"/>
  <c r="BB87" i="1"/>
  <c r="F135" i="1"/>
  <c r="BB397" i="1"/>
  <c r="CY164" i="1"/>
  <c r="X164" i="1" s="1"/>
  <c r="CZ164" i="1"/>
  <c r="Y164" i="1" s="1"/>
  <c r="DH75" i="3"/>
  <c r="DI75" i="3"/>
  <c r="DJ75" i="3" s="1"/>
  <c r="DF75" i="3"/>
  <c r="DG75" i="3"/>
  <c r="Q157" i="1"/>
  <c r="CP101" i="1"/>
  <c r="O101" i="1" s="1"/>
  <c r="DF176" i="3"/>
  <c r="DG176" i="3"/>
  <c r="DH176" i="3"/>
  <c r="DI176" i="3"/>
  <c r="DJ176" i="3" s="1"/>
  <c r="DG445" i="3"/>
  <c r="DH445" i="3"/>
  <c r="DI445" i="3"/>
  <c r="DF445" i="3"/>
  <c r="DJ445" i="3" s="1"/>
  <c r="CD154" i="1"/>
  <c r="AU190" i="1"/>
  <c r="CZ309" i="1"/>
  <c r="Y309" i="1" s="1"/>
  <c r="CY309" i="1"/>
  <c r="X309" i="1" s="1"/>
  <c r="GM309" i="1" s="1"/>
  <c r="GN309" i="1" s="1"/>
  <c r="DF292" i="3"/>
  <c r="DJ292" i="3" s="1"/>
  <c r="DG292" i="3"/>
  <c r="DI292" i="3"/>
  <c r="DH292" i="3"/>
  <c r="DF388" i="3"/>
  <c r="DJ388" i="3" s="1"/>
  <c r="DG388" i="3"/>
  <c r="DH388" i="3"/>
  <c r="DI388" i="3"/>
  <c r="DF344" i="3"/>
  <c r="DJ344" i="3" s="1"/>
  <c r="DG344" i="3"/>
  <c r="DH344" i="3"/>
  <c r="DI344" i="3"/>
  <c r="DF325" i="3"/>
  <c r="DG325" i="3"/>
  <c r="DH325" i="3"/>
  <c r="DI325" i="3"/>
  <c r="DJ325" i="3" s="1"/>
  <c r="DG298" i="3"/>
  <c r="DH298" i="3"/>
  <c r="DI298" i="3"/>
  <c r="DF298" i="3"/>
  <c r="AQ154" i="1"/>
  <c r="F200" i="1"/>
  <c r="DF356" i="3"/>
  <c r="DJ356" i="3" s="1"/>
  <c r="DG356" i="3"/>
  <c r="DI356" i="3"/>
  <c r="DH356" i="3"/>
  <c r="S306" i="1"/>
  <c r="DF231" i="3"/>
  <c r="DG231" i="3"/>
  <c r="DH231" i="3"/>
  <c r="DI231" i="3"/>
  <c r="AU258" i="1"/>
  <c r="CD222" i="1"/>
  <c r="V310" i="1"/>
  <c r="U310" i="1"/>
  <c r="R307" i="1"/>
  <c r="U307" i="1"/>
  <c r="S307" i="1"/>
  <c r="DF331" i="3"/>
  <c r="DJ331" i="3" s="1"/>
  <c r="DG331" i="3"/>
  <c r="DI331" i="3"/>
  <c r="DH331" i="3"/>
  <c r="DF276" i="3"/>
  <c r="DJ276" i="3" s="1"/>
  <c r="DG276" i="3"/>
  <c r="DH276" i="3"/>
  <c r="DI276" i="3"/>
  <c r="DF317" i="3"/>
  <c r="DJ317" i="3" s="1"/>
  <c r="DG317" i="3"/>
  <c r="DH317" i="3"/>
  <c r="DI317" i="3"/>
  <c r="AZ258" i="1"/>
  <c r="CI222" i="1"/>
  <c r="DF352" i="3"/>
  <c r="DG352" i="3"/>
  <c r="DI352" i="3"/>
  <c r="DH352" i="3"/>
  <c r="V299" i="1"/>
  <c r="P314" i="1"/>
  <c r="DF384" i="3"/>
  <c r="DG384" i="3"/>
  <c r="DJ384" i="3" s="1"/>
  <c r="DH384" i="3"/>
  <c r="DI384" i="3"/>
  <c r="DJ162" i="3"/>
  <c r="S172" i="1"/>
  <c r="DG86" i="3"/>
  <c r="DH86" i="3"/>
  <c r="DI86" i="3"/>
  <c r="DF86" i="3"/>
  <c r="DF264" i="3"/>
  <c r="P248" i="1" s="1"/>
  <c r="DG264" i="3"/>
  <c r="Q248" i="1" s="1"/>
  <c r="DH264" i="3"/>
  <c r="R248" i="1" s="1"/>
  <c r="DI264" i="3"/>
  <c r="DG97" i="3"/>
  <c r="DF97" i="3"/>
  <c r="DJ97" i="3" s="1"/>
  <c r="DH97" i="3"/>
  <c r="DI97" i="3"/>
  <c r="DI143" i="3"/>
  <c r="S163" i="1" s="1"/>
  <c r="DH143" i="3"/>
  <c r="DF143" i="3"/>
  <c r="P163" i="1" s="1"/>
  <c r="DG143" i="3"/>
  <c r="DI34" i="3"/>
  <c r="DF34" i="3"/>
  <c r="DG34" i="3"/>
  <c r="DH34" i="3"/>
  <c r="DF156" i="3"/>
  <c r="DJ156" i="3" s="1"/>
  <c r="DG156" i="3"/>
  <c r="DI156" i="3"/>
  <c r="DH156" i="3"/>
  <c r="DJ217" i="3"/>
  <c r="S231" i="1"/>
  <c r="DH183" i="3"/>
  <c r="DI183" i="3"/>
  <c r="DF183" i="3"/>
  <c r="DJ183" i="3" s="1"/>
  <c r="DG183" i="3"/>
  <c r="DJ219" i="3"/>
  <c r="DG128" i="3"/>
  <c r="DJ128" i="3" s="1"/>
  <c r="DH128" i="3"/>
  <c r="DF128" i="3"/>
  <c r="DI128" i="3"/>
  <c r="DG236" i="3"/>
  <c r="DH236" i="3"/>
  <c r="DI236" i="3"/>
  <c r="DF236" i="3"/>
  <c r="R172" i="1"/>
  <c r="DF348" i="3"/>
  <c r="DG348" i="3"/>
  <c r="DH348" i="3"/>
  <c r="DI348" i="3"/>
  <c r="DF332" i="3"/>
  <c r="DG332" i="3"/>
  <c r="DH332" i="3"/>
  <c r="DI332" i="3"/>
  <c r="U96" i="1"/>
  <c r="G255" i="7" s="1"/>
  <c r="DF324" i="3"/>
  <c r="P305" i="1" s="1"/>
  <c r="DG324" i="3"/>
  <c r="DH324" i="3"/>
  <c r="DI324" i="3"/>
  <c r="DH39" i="3"/>
  <c r="DF39" i="3"/>
  <c r="DG39" i="3"/>
  <c r="DI39" i="3"/>
  <c r="DF66" i="3"/>
  <c r="DI66" i="3"/>
  <c r="DG66" i="3"/>
  <c r="DH66" i="3"/>
  <c r="DI81" i="3"/>
  <c r="DF81" i="3"/>
  <c r="DJ81" i="3" s="1"/>
  <c r="DG81" i="3"/>
  <c r="DH81" i="3"/>
  <c r="DJ123" i="3"/>
  <c r="S157" i="1"/>
  <c r="DF233" i="3"/>
  <c r="DJ233" i="3" s="1"/>
  <c r="DI233" i="3"/>
  <c r="DG233" i="3"/>
  <c r="DH233" i="3"/>
  <c r="CY169" i="1"/>
  <c r="X169" i="1" s="1"/>
  <c r="GM169" i="1" s="1"/>
  <c r="GN169" i="1" s="1"/>
  <c r="CZ169" i="1"/>
  <c r="Y169" i="1" s="1"/>
  <c r="DF182" i="3"/>
  <c r="DJ182" i="3" s="1"/>
  <c r="DH182" i="3"/>
  <c r="DG182" i="3"/>
  <c r="DI182" i="3"/>
  <c r="GM176" i="1"/>
  <c r="GN176" i="1" s="1"/>
  <c r="CI87" i="1"/>
  <c r="AZ122" i="1"/>
  <c r="DF441" i="3"/>
  <c r="DJ441" i="3" s="1"/>
  <c r="DG441" i="3"/>
  <c r="DH441" i="3"/>
  <c r="DI441" i="3"/>
  <c r="AZ190" i="1"/>
  <c r="CI154" i="1"/>
  <c r="DI385" i="3"/>
  <c r="DF385" i="3"/>
  <c r="DG385" i="3"/>
  <c r="DJ385" i="3" s="1"/>
  <c r="DH385" i="3"/>
  <c r="DF235" i="3"/>
  <c r="DG235" i="3"/>
  <c r="DH235" i="3"/>
  <c r="DI235" i="3"/>
  <c r="DF273" i="3"/>
  <c r="DJ273" i="3" s="1"/>
  <c r="DG273" i="3"/>
  <c r="DH273" i="3"/>
  <c r="DI273" i="3"/>
  <c r="DH309" i="3"/>
  <c r="DI309" i="3"/>
  <c r="DF309" i="3"/>
  <c r="DJ309" i="3" s="1"/>
  <c r="DG309" i="3"/>
  <c r="CY315" i="1"/>
  <c r="X315" i="1" s="1"/>
  <c r="GM315" i="1" s="1"/>
  <c r="GN315" i="1" s="1"/>
  <c r="CZ315" i="1"/>
  <c r="Y315" i="1" s="1"/>
  <c r="R227" i="1"/>
  <c r="DI25" i="3"/>
  <c r="DF25" i="3"/>
  <c r="DG25" i="3"/>
  <c r="DH25" i="3"/>
  <c r="DF193" i="3"/>
  <c r="DG193" i="3"/>
  <c r="DJ193" i="3" s="1"/>
  <c r="DH193" i="3"/>
  <c r="DI193" i="3"/>
  <c r="DG95" i="3"/>
  <c r="DH95" i="3"/>
  <c r="DF95" i="3"/>
  <c r="DI95" i="3"/>
  <c r="DJ95" i="3" s="1"/>
  <c r="DF127" i="3"/>
  <c r="DH127" i="3"/>
  <c r="DG127" i="3"/>
  <c r="DJ127" i="3" s="1"/>
  <c r="DI127" i="3"/>
  <c r="DI122" i="3"/>
  <c r="DG122" i="3"/>
  <c r="DF122" i="3"/>
  <c r="DJ122" i="3" s="1"/>
  <c r="DH122" i="3"/>
  <c r="DI78" i="3"/>
  <c r="DF78" i="3"/>
  <c r="DG78" i="3"/>
  <c r="DH78" i="3"/>
  <c r="AX55" i="1"/>
  <c r="CG26" i="1"/>
  <c r="DF5" i="3"/>
  <c r="DG5" i="3"/>
  <c r="DJ5" i="3" s="1"/>
  <c r="DH5" i="3"/>
  <c r="DI5" i="3"/>
  <c r="DF158" i="3"/>
  <c r="DG158" i="3"/>
  <c r="DH158" i="3"/>
  <c r="DI158" i="3"/>
  <c r="V186" i="1"/>
  <c r="G558" i="7" s="1"/>
  <c r="P172" i="1"/>
  <c r="DJ213" i="3"/>
  <c r="DF419" i="3"/>
  <c r="DG419" i="3"/>
  <c r="DI419" i="3"/>
  <c r="DH419" i="3"/>
  <c r="DI69" i="3"/>
  <c r="DF69" i="3"/>
  <c r="DG69" i="3"/>
  <c r="DH69" i="3"/>
  <c r="AU55" i="1"/>
  <c r="CD26" i="1"/>
  <c r="DG77" i="3"/>
  <c r="DH77" i="3"/>
  <c r="DF77" i="3"/>
  <c r="DI77" i="3"/>
  <c r="DF404" i="3"/>
  <c r="P324" i="1" s="1"/>
  <c r="DG404" i="3"/>
  <c r="DH404" i="3"/>
  <c r="DI404" i="3"/>
  <c r="DG131" i="3"/>
  <c r="DH131" i="3"/>
  <c r="DF131" i="3"/>
  <c r="DI131" i="3"/>
  <c r="F138" i="1"/>
  <c r="BC87" i="1"/>
  <c r="BC397" i="1"/>
  <c r="DH306" i="3"/>
  <c r="DF306" i="3"/>
  <c r="DJ306" i="3" s="1"/>
  <c r="DG306" i="3"/>
  <c r="DI306" i="3"/>
  <c r="CG87" i="1"/>
  <c r="AX122" i="1"/>
  <c r="DI423" i="3"/>
  <c r="DF423" i="3"/>
  <c r="DG423" i="3"/>
  <c r="DJ423" i="3" s="1"/>
  <c r="DH423" i="3"/>
  <c r="V306" i="1"/>
  <c r="U306" i="1"/>
  <c r="W306" i="1"/>
  <c r="CG154" i="1"/>
  <c r="AX190" i="1"/>
  <c r="F199" i="1"/>
  <c r="AP154" i="1"/>
  <c r="DG386" i="3"/>
  <c r="DH386" i="3"/>
  <c r="DI386" i="3"/>
  <c r="DF386" i="3"/>
  <c r="DJ386" i="3" s="1"/>
  <c r="DF346" i="3"/>
  <c r="DJ346" i="3" s="1"/>
  <c r="DG346" i="3"/>
  <c r="DH346" i="3"/>
  <c r="DI346" i="3"/>
  <c r="DH237" i="3"/>
  <c r="DF237" i="3"/>
  <c r="DJ237" i="3" s="1"/>
  <c r="DG237" i="3"/>
  <c r="DI237" i="3"/>
  <c r="DF375" i="3"/>
  <c r="DJ375" i="3" s="1"/>
  <c r="DH375" i="3"/>
  <c r="DI375" i="3"/>
  <c r="DG375" i="3"/>
  <c r="DF252" i="3"/>
  <c r="DG252" i="3"/>
  <c r="DH252" i="3"/>
  <c r="DI252" i="3"/>
  <c r="DJ252" i="3" s="1"/>
  <c r="DF315" i="3"/>
  <c r="DJ315" i="3" s="1"/>
  <c r="DG315" i="3"/>
  <c r="DI315" i="3"/>
  <c r="DH315" i="3"/>
  <c r="GM304" i="1"/>
  <c r="GN304" i="1" s="1"/>
  <c r="CP311" i="1"/>
  <c r="O311" i="1" s="1"/>
  <c r="GM311" i="1" s="1"/>
  <c r="GN311" i="1" s="1"/>
  <c r="AP367" i="1"/>
  <c r="BY361" i="1"/>
  <c r="CI367" i="1"/>
  <c r="T307" i="1"/>
  <c r="DJ46" i="3"/>
  <c r="P50" i="1"/>
  <c r="DG334" i="3"/>
  <c r="DH334" i="3"/>
  <c r="DI334" i="3"/>
  <c r="DF334" i="3"/>
  <c r="DF381" i="3"/>
  <c r="DG381" i="3"/>
  <c r="DH381" i="3"/>
  <c r="DI381" i="3"/>
  <c r="DJ381" i="3" s="1"/>
  <c r="V308" i="1"/>
  <c r="R157" i="1"/>
  <c r="DH250" i="3"/>
  <c r="DF250" i="3"/>
  <c r="DJ250" i="3" s="1"/>
  <c r="DG250" i="3"/>
  <c r="DI250" i="3"/>
  <c r="DF414" i="3"/>
  <c r="DG414" i="3"/>
  <c r="DH414" i="3"/>
  <c r="DI414" i="3"/>
  <c r="DJ414" i="3" s="1"/>
  <c r="DF340" i="3"/>
  <c r="DG340" i="3"/>
  <c r="DJ340" i="3" s="1"/>
  <c r="DI340" i="3"/>
  <c r="DH340" i="3"/>
  <c r="DF72" i="3"/>
  <c r="DJ72" i="3" s="1"/>
  <c r="DG72" i="3"/>
  <c r="DH72" i="3"/>
  <c r="DI72" i="3"/>
  <c r="R161" i="1"/>
  <c r="R50" i="1"/>
  <c r="DF53" i="3"/>
  <c r="DH53" i="3"/>
  <c r="DI53" i="3"/>
  <c r="DG53" i="3"/>
  <c r="DG4" i="3"/>
  <c r="DF4" i="3"/>
  <c r="DH4" i="3"/>
  <c r="DI4" i="3"/>
  <c r="DJ4" i="3" s="1"/>
  <c r="DI88" i="3"/>
  <c r="DJ88" i="3" s="1"/>
  <c r="DF88" i="3"/>
  <c r="DG88" i="3"/>
  <c r="DH88" i="3"/>
  <c r="R163" i="1"/>
  <c r="DI89" i="3"/>
  <c r="DJ89" i="3" s="1"/>
  <c r="DF89" i="3"/>
  <c r="DG89" i="3"/>
  <c r="DH89" i="3"/>
  <c r="P231" i="1"/>
  <c r="DG263" i="3"/>
  <c r="DI263" i="3"/>
  <c r="DF263" i="3"/>
  <c r="DJ263" i="3" s="1"/>
  <c r="DH263" i="3"/>
  <c r="DG59" i="3"/>
  <c r="DJ59" i="3" s="1"/>
  <c r="DF59" i="3"/>
  <c r="DH59" i="3"/>
  <c r="DI59" i="3"/>
  <c r="DF57" i="3"/>
  <c r="DG57" i="3"/>
  <c r="DJ57" i="3" s="1"/>
  <c r="DH57" i="3"/>
  <c r="DI57" i="3"/>
  <c r="DH105" i="3"/>
  <c r="DI105" i="3"/>
  <c r="DF105" i="3"/>
  <c r="DJ105" i="3" s="1"/>
  <c r="DG105" i="3"/>
  <c r="DF206" i="3"/>
  <c r="DJ206" i="3" s="1"/>
  <c r="DG206" i="3"/>
  <c r="DH206" i="3"/>
  <c r="DI206" i="3"/>
  <c r="DF192" i="3"/>
  <c r="DG192" i="3"/>
  <c r="DI192" i="3"/>
  <c r="DH192" i="3"/>
  <c r="DG418" i="3"/>
  <c r="DH418" i="3"/>
  <c r="DI418" i="3"/>
  <c r="DF418" i="3"/>
  <c r="DG440" i="3"/>
  <c r="DF440" i="3"/>
  <c r="DJ440" i="3" s="1"/>
  <c r="DH440" i="3"/>
  <c r="DI440" i="3"/>
  <c r="DF56" i="3"/>
  <c r="DH56" i="3"/>
  <c r="DI56" i="3"/>
  <c r="DG56" i="3"/>
  <c r="DF312" i="3"/>
  <c r="DJ312" i="3" s="1"/>
  <c r="DG312" i="3"/>
  <c r="DH312" i="3"/>
  <c r="DI312" i="3"/>
  <c r="DF11" i="3"/>
  <c r="DG11" i="3"/>
  <c r="DH11" i="3"/>
  <c r="DI11" i="3"/>
  <c r="DJ11" i="3" s="1"/>
  <c r="DI373" i="3"/>
  <c r="DF373" i="3"/>
  <c r="DJ373" i="3" s="1"/>
  <c r="DG373" i="3"/>
  <c r="DH373" i="3"/>
  <c r="DG37" i="3"/>
  <c r="DH37" i="3"/>
  <c r="DI37" i="3"/>
  <c r="DJ37" i="3" s="1"/>
  <c r="DF37" i="3"/>
  <c r="DF426" i="3"/>
  <c r="DG426" i="3"/>
  <c r="DH426" i="3"/>
  <c r="DI426" i="3"/>
  <c r="F65" i="1"/>
  <c r="AQ26" i="1"/>
  <c r="AQ397" i="1"/>
  <c r="DF154" i="3"/>
  <c r="DH154" i="3"/>
  <c r="R170" i="1" s="1"/>
  <c r="DG154" i="3"/>
  <c r="DI154" i="3"/>
  <c r="DI449" i="3"/>
  <c r="DF449" i="3"/>
  <c r="DJ449" i="3" s="1"/>
  <c r="DG449" i="3"/>
  <c r="DH449" i="3"/>
  <c r="DG132" i="3"/>
  <c r="DJ132" i="3" s="1"/>
  <c r="DI132" i="3"/>
  <c r="DH132" i="3"/>
  <c r="DF132" i="3"/>
  <c r="DG187" i="3"/>
  <c r="Q180" i="1" s="1"/>
  <c r="DF187" i="3"/>
  <c r="P180" i="1" s="1"/>
  <c r="DI187" i="3"/>
  <c r="DH187" i="3"/>
  <c r="R180" i="1" s="1"/>
  <c r="AQ87" i="1"/>
  <c r="F132" i="1"/>
  <c r="DF421" i="3"/>
  <c r="DH421" i="3"/>
  <c r="DG421" i="3"/>
  <c r="DJ421" i="3" s="1"/>
  <c r="DI421" i="3"/>
  <c r="DF422" i="3"/>
  <c r="DG422" i="3"/>
  <c r="DJ422" i="3" s="1"/>
  <c r="DH422" i="3"/>
  <c r="DI422" i="3"/>
  <c r="DF411" i="3"/>
  <c r="DJ411" i="3" s="1"/>
  <c r="DH411" i="3"/>
  <c r="DG411" i="3"/>
  <c r="DI411" i="3"/>
  <c r="AO154" i="1"/>
  <c r="F194" i="1"/>
  <c r="DF382" i="3"/>
  <c r="DH382" i="3"/>
  <c r="DI382" i="3"/>
  <c r="DG382" i="3"/>
  <c r="BD154" i="1"/>
  <c r="F215" i="1"/>
  <c r="DF268" i="3"/>
  <c r="DG268" i="3"/>
  <c r="DH268" i="3"/>
  <c r="DI268" i="3"/>
  <c r="DJ268" i="3" s="1"/>
  <c r="DH261" i="3"/>
  <c r="DI261" i="3"/>
  <c r="DF261" i="3"/>
  <c r="DJ261" i="3" s="1"/>
  <c r="DG261" i="3"/>
  <c r="DF295" i="3"/>
  <c r="DG295" i="3"/>
  <c r="DH295" i="3"/>
  <c r="DI295" i="3"/>
  <c r="GX307" i="1"/>
  <c r="DF364" i="3"/>
  <c r="DJ364" i="3" s="1"/>
  <c r="DG364" i="3"/>
  <c r="DH364" i="3"/>
  <c r="DI364" i="3"/>
  <c r="Q310" i="1"/>
  <c r="CP310" i="1" s="1"/>
  <c r="O310" i="1" s="1"/>
  <c r="AQ290" i="1"/>
  <c r="F339" i="1"/>
  <c r="DF79" i="3"/>
  <c r="DG79" i="3"/>
  <c r="DJ79" i="3" s="1"/>
  <c r="DH79" i="3"/>
  <c r="DI79" i="3"/>
  <c r="DF239" i="3"/>
  <c r="P240" i="1" s="1"/>
  <c r="DG239" i="3"/>
  <c r="Q240" i="1" s="1"/>
  <c r="DI239" i="3"/>
  <c r="DH239" i="3"/>
  <c r="R240" i="1" s="1"/>
  <c r="DF60" i="3"/>
  <c r="DG60" i="3"/>
  <c r="DJ60" i="3" s="1"/>
  <c r="DH60" i="3"/>
  <c r="DI60" i="3"/>
  <c r="DH38" i="3"/>
  <c r="DF38" i="3"/>
  <c r="DG38" i="3"/>
  <c r="DJ38" i="3" s="1"/>
  <c r="DI38" i="3"/>
  <c r="DG398" i="3"/>
  <c r="DH398" i="3"/>
  <c r="DI398" i="3"/>
  <c r="DF398" i="3"/>
  <c r="DI94" i="3"/>
  <c r="DJ94" i="3" s="1"/>
  <c r="DF94" i="3"/>
  <c r="DG94" i="3"/>
  <c r="DH94" i="3"/>
  <c r="BD55" i="1"/>
  <c r="CM26" i="1"/>
  <c r="U99" i="1"/>
  <c r="G274" i="7" s="1"/>
  <c r="DH177" i="3"/>
  <c r="DF177" i="3"/>
  <c r="DI177" i="3"/>
  <c r="DJ177" i="3" s="1"/>
  <c r="DG177" i="3"/>
  <c r="DF284" i="3"/>
  <c r="DG284" i="3"/>
  <c r="DI284" i="3"/>
  <c r="DJ284" i="3" s="1"/>
  <c r="DH284" i="3"/>
  <c r="V305" i="1"/>
  <c r="G962" i="7" s="1"/>
  <c r="DF15" i="3"/>
  <c r="DJ15" i="3" s="1"/>
  <c r="DG15" i="3"/>
  <c r="DH15" i="3"/>
  <c r="DI15" i="3"/>
  <c r="DF397" i="3"/>
  <c r="DG397" i="3"/>
  <c r="DJ397" i="3" s="1"/>
  <c r="DH397" i="3"/>
  <c r="DI397" i="3"/>
  <c r="DF40" i="3"/>
  <c r="DJ40" i="3" s="1"/>
  <c r="DG40" i="3"/>
  <c r="DI40" i="3"/>
  <c r="DH40" i="3"/>
  <c r="CJ122" i="1"/>
  <c r="AG26" i="1"/>
  <c r="T55" i="1"/>
  <c r="CP164" i="1"/>
  <c r="O164" i="1" s="1"/>
  <c r="DF437" i="3"/>
  <c r="DJ437" i="3" s="1"/>
  <c r="DG437" i="3"/>
  <c r="DH437" i="3"/>
  <c r="DI437" i="3"/>
  <c r="U363" i="1"/>
  <c r="DI409" i="3"/>
  <c r="DF409" i="3"/>
  <c r="DJ409" i="3" s="1"/>
  <c r="DG409" i="3"/>
  <c r="DH409" i="3"/>
  <c r="W227" i="1"/>
  <c r="AJ258" i="1" s="1"/>
  <c r="T190" i="1"/>
  <c r="AG154" i="1"/>
  <c r="DG390" i="3"/>
  <c r="DI390" i="3"/>
  <c r="DF390" i="3"/>
  <c r="DJ390" i="3" s="1"/>
  <c r="DH390" i="3"/>
  <c r="DG343" i="3"/>
  <c r="DI343" i="3"/>
  <c r="DF343" i="3"/>
  <c r="DJ343" i="3" s="1"/>
  <c r="DH343" i="3"/>
  <c r="DF238" i="3"/>
  <c r="DJ238" i="3" s="1"/>
  <c r="DG238" i="3"/>
  <c r="DH238" i="3"/>
  <c r="DI238" i="3"/>
  <c r="DF367" i="3"/>
  <c r="DH367" i="3"/>
  <c r="DG367" i="3"/>
  <c r="DI367" i="3"/>
  <c r="DG269" i="3"/>
  <c r="DH269" i="3"/>
  <c r="DI269" i="3"/>
  <c r="DF269" i="3"/>
  <c r="DG303" i="3"/>
  <c r="DH303" i="3"/>
  <c r="DI303" i="3"/>
  <c r="DF303" i="3"/>
  <c r="DJ303" i="3" s="1"/>
  <c r="DF285" i="3"/>
  <c r="DG285" i="3"/>
  <c r="DJ285" i="3" s="1"/>
  <c r="DH285" i="3"/>
  <c r="DI285" i="3"/>
  <c r="GX300" i="1"/>
  <c r="V313" i="1"/>
  <c r="R299" i="1"/>
  <c r="AX329" i="1"/>
  <c r="CG290" i="1"/>
  <c r="DF100" i="3"/>
  <c r="DH100" i="3"/>
  <c r="DI100" i="3"/>
  <c r="DG100" i="3"/>
  <c r="DF380" i="3"/>
  <c r="DG380" i="3"/>
  <c r="DH380" i="3"/>
  <c r="DI380" i="3"/>
  <c r="P28" i="1"/>
  <c r="DG103" i="3"/>
  <c r="DJ103" i="3" s="1"/>
  <c r="DI103" i="3"/>
  <c r="DF103" i="3"/>
  <c r="DH103" i="3"/>
  <c r="DH281" i="3"/>
  <c r="R294" i="1" s="1"/>
  <c r="DI281" i="3"/>
  <c r="DF281" i="3"/>
  <c r="DG281" i="3"/>
  <c r="Q294" i="1" s="1"/>
  <c r="DF313" i="3"/>
  <c r="DJ313" i="3" s="1"/>
  <c r="DG313" i="3"/>
  <c r="DH313" i="3"/>
  <c r="DI313" i="3"/>
  <c r="DF363" i="3"/>
  <c r="DJ363" i="3" s="1"/>
  <c r="DH363" i="3"/>
  <c r="DG363" i="3"/>
  <c r="DI363" i="3"/>
  <c r="S50" i="1"/>
  <c r="DF396" i="3"/>
  <c r="DG396" i="3"/>
  <c r="DJ396" i="3" s="1"/>
  <c r="DH396" i="3"/>
  <c r="DI396" i="3"/>
  <c r="DH195" i="3"/>
  <c r="DI195" i="3"/>
  <c r="DG195" i="3"/>
  <c r="DJ195" i="3" s="1"/>
  <c r="DF195" i="3"/>
  <c r="V93" i="1"/>
  <c r="DF266" i="3"/>
  <c r="DJ266" i="3" s="1"/>
  <c r="DG266" i="3"/>
  <c r="DH266" i="3"/>
  <c r="DI266" i="3"/>
  <c r="DI9" i="3"/>
  <c r="DF9" i="3"/>
  <c r="DG9" i="3"/>
  <c r="DJ9" i="3" s="1"/>
  <c r="DH9" i="3"/>
  <c r="DI6" i="3"/>
  <c r="DF6" i="3"/>
  <c r="DG6" i="3"/>
  <c r="DJ6" i="3" s="1"/>
  <c r="DH6" i="3"/>
  <c r="DG90" i="3"/>
  <c r="DH90" i="3"/>
  <c r="DF90" i="3"/>
  <c r="DI90" i="3"/>
  <c r="DF99" i="3"/>
  <c r="DH99" i="3"/>
  <c r="DG99" i="3"/>
  <c r="DI99" i="3"/>
  <c r="DJ99" i="3" s="1"/>
  <c r="DJ212" i="3"/>
  <c r="DJ113" i="3"/>
  <c r="DH186" i="3"/>
  <c r="DI186" i="3"/>
  <c r="DG186" i="3"/>
  <c r="DF186" i="3"/>
  <c r="DJ186" i="3" s="1"/>
  <c r="DF104" i="3"/>
  <c r="DJ104" i="3" s="1"/>
  <c r="DG104" i="3"/>
  <c r="DH104" i="3"/>
  <c r="DI104" i="3"/>
  <c r="DJ395" i="3"/>
  <c r="DG254" i="3"/>
  <c r="DF254" i="3"/>
  <c r="DH254" i="3"/>
  <c r="DI254" i="3"/>
  <c r="DJ254" i="3" s="1"/>
  <c r="DG200" i="3"/>
  <c r="Q225" i="1" s="1"/>
  <c r="DH200" i="3"/>
  <c r="DI200" i="3"/>
  <c r="DF200" i="3"/>
  <c r="P225" i="1" s="1"/>
  <c r="DF408" i="3"/>
  <c r="DG408" i="3"/>
  <c r="DH408" i="3"/>
  <c r="DI408" i="3"/>
  <c r="DF289" i="3"/>
  <c r="DG289" i="3"/>
  <c r="DH289" i="3"/>
  <c r="DI289" i="3"/>
  <c r="DF342" i="3"/>
  <c r="DJ342" i="3" s="1"/>
  <c r="DG342" i="3"/>
  <c r="DH342" i="3"/>
  <c r="DI342" i="3"/>
  <c r="V31" i="1"/>
  <c r="U246" i="1"/>
  <c r="DG288" i="3"/>
  <c r="DF288" i="3"/>
  <c r="DH288" i="3"/>
  <c r="DI288" i="3"/>
  <c r="DJ288" i="3" s="1"/>
  <c r="DG311" i="3"/>
  <c r="DI311" i="3"/>
  <c r="DF311" i="3"/>
  <c r="DJ311" i="3" s="1"/>
  <c r="DH311" i="3"/>
  <c r="DG188" i="3"/>
  <c r="DH188" i="3"/>
  <c r="DI188" i="3"/>
  <c r="DF188" i="3"/>
  <c r="DJ188" i="3" s="1"/>
  <c r="DI439" i="3"/>
  <c r="DG439" i="3"/>
  <c r="DH439" i="3"/>
  <c r="DF439" i="3"/>
  <c r="DJ439" i="3" s="1"/>
  <c r="DI201" i="3"/>
  <c r="DF201" i="3"/>
  <c r="DH201" i="3"/>
  <c r="DG201" i="3"/>
  <c r="V318" i="1"/>
  <c r="G981" i="7" s="1"/>
  <c r="DG339" i="3"/>
  <c r="DJ339" i="3" s="1"/>
  <c r="DI339" i="3"/>
  <c r="DF339" i="3"/>
  <c r="DH339" i="3"/>
  <c r="DF272" i="3"/>
  <c r="DH272" i="3"/>
  <c r="DG272" i="3"/>
  <c r="DJ272" i="3" s="1"/>
  <c r="DI272" i="3"/>
  <c r="DF257" i="3"/>
  <c r="DJ257" i="3" s="1"/>
  <c r="DG257" i="3"/>
  <c r="DH257" i="3"/>
  <c r="DI257" i="3"/>
  <c r="DF301" i="3"/>
  <c r="DH301" i="3"/>
  <c r="DG301" i="3"/>
  <c r="DJ301" i="3" s="1"/>
  <c r="DI301" i="3"/>
  <c r="DF286" i="3"/>
  <c r="DG286" i="3"/>
  <c r="DJ286" i="3" s="1"/>
  <c r="DH286" i="3"/>
  <c r="DI286" i="3"/>
  <c r="DG362" i="3"/>
  <c r="DH362" i="3"/>
  <c r="DI362" i="3"/>
  <c r="DF362" i="3"/>
  <c r="DJ362" i="3" s="1"/>
  <c r="V300" i="1"/>
  <c r="DG44" i="3"/>
  <c r="DI44" i="3"/>
  <c r="DF44" i="3"/>
  <c r="DJ44" i="3" s="1"/>
  <c r="DH44" i="3"/>
  <c r="DF360" i="3"/>
  <c r="DJ360" i="3" s="1"/>
  <c r="DG360" i="3"/>
  <c r="DH360" i="3"/>
  <c r="DI360" i="3"/>
  <c r="CI329" i="1"/>
  <c r="BY290" i="1"/>
  <c r="AP329" i="1"/>
  <c r="AP397" i="1" s="1"/>
  <c r="Q50" i="1"/>
  <c r="DI136" i="3"/>
  <c r="DG136" i="3"/>
  <c r="DJ136" i="3" s="1"/>
  <c r="DH136" i="3"/>
  <c r="DF136" i="3"/>
  <c r="DG406" i="3"/>
  <c r="DJ406" i="3" s="1"/>
  <c r="DI406" i="3"/>
  <c r="DF406" i="3"/>
  <c r="DH406" i="3"/>
  <c r="DF308" i="3"/>
  <c r="DJ308" i="3" s="1"/>
  <c r="DG308" i="3"/>
  <c r="DH308" i="3"/>
  <c r="DI308" i="3"/>
  <c r="DF355" i="3"/>
  <c r="DJ355" i="3" s="1"/>
  <c r="DH355" i="3"/>
  <c r="DI355" i="3"/>
  <c r="DG355" i="3"/>
  <c r="P157" i="1"/>
  <c r="DF120" i="3"/>
  <c r="P111" i="1" s="1"/>
  <c r="DG120" i="3"/>
  <c r="Q111" i="1" s="1"/>
  <c r="DH120" i="3"/>
  <c r="R111" i="1" s="1"/>
  <c r="DI120" i="3"/>
  <c r="DI27" i="3"/>
  <c r="DF27" i="3"/>
  <c r="DG27" i="3"/>
  <c r="DJ27" i="3" s="1"/>
  <c r="DH27" i="3"/>
  <c r="P162" i="1"/>
  <c r="CP162" i="1" s="1"/>
  <c r="O162" i="1" s="1"/>
  <c r="DJ108" i="3"/>
  <c r="S105" i="1"/>
  <c r="DF287" i="3"/>
  <c r="DG287" i="3"/>
  <c r="DI287" i="3"/>
  <c r="DH287" i="3"/>
  <c r="DG8" i="3"/>
  <c r="Q30" i="1" s="1"/>
  <c r="DF8" i="3"/>
  <c r="P30" i="1" s="1"/>
  <c r="DH8" i="3"/>
  <c r="R30" i="1" s="1"/>
  <c r="DI8" i="3"/>
  <c r="DF253" i="3"/>
  <c r="DG253" i="3"/>
  <c r="DH253" i="3"/>
  <c r="DI253" i="3"/>
  <c r="DJ253" i="3" s="1"/>
  <c r="S321" i="1"/>
  <c r="DF223" i="3"/>
  <c r="DG223" i="3"/>
  <c r="DH223" i="3"/>
  <c r="DI223" i="3"/>
  <c r="DG184" i="3"/>
  <c r="DH184" i="3"/>
  <c r="DI184" i="3"/>
  <c r="DF184" i="3"/>
  <c r="DJ184" i="3" s="1"/>
  <c r="DF160" i="3"/>
  <c r="DJ160" i="3" s="1"/>
  <c r="DG160" i="3"/>
  <c r="DI160" i="3"/>
  <c r="DH160" i="3"/>
  <c r="DG316" i="3"/>
  <c r="DH316" i="3"/>
  <c r="DI316" i="3"/>
  <c r="DF316" i="3"/>
  <c r="DJ316" i="3" s="1"/>
  <c r="CX18" i="3"/>
  <c r="CU16" i="3"/>
  <c r="CX16" i="3"/>
  <c r="W33" i="1"/>
  <c r="AJ55" i="1" s="1"/>
  <c r="DG335" i="3"/>
  <c r="DJ335" i="3" s="1"/>
  <c r="DI335" i="3"/>
  <c r="DF335" i="3"/>
  <c r="DH335" i="3"/>
  <c r="DG347" i="3"/>
  <c r="DI347" i="3"/>
  <c r="DF347" i="3"/>
  <c r="DJ347" i="3" s="1"/>
  <c r="DH347" i="3"/>
  <c r="DI13" i="3"/>
  <c r="DF13" i="3"/>
  <c r="DG13" i="3"/>
  <c r="DJ13" i="3" s="1"/>
  <c r="DH13" i="3"/>
  <c r="DF322" i="3"/>
  <c r="DJ322" i="3" s="1"/>
  <c r="DH322" i="3"/>
  <c r="DI322" i="3"/>
  <c r="DG322" i="3"/>
  <c r="DG43" i="3"/>
  <c r="DH43" i="3"/>
  <c r="DI43" i="3"/>
  <c r="DF43" i="3"/>
  <c r="AO26" i="1"/>
  <c r="F59" i="1"/>
  <c r="AO397" i="1"/>
  <c r="DG118" i="3"/>
  <c r="DI118" i="3"/>
  <c r="DF118" i="3"/>
  <c r="DJ118" i="3" s="1"/>
  <c r="DH118" i="3"/>
  <c r="GM165" i="1"/>
  <c r="GN165" i="1" s="1"/>
  <c r="DF417" i="3"/>
  <c r="DG417" i="3"/>
  <c r="DH417" i="3"/>
  <c r="DI417" i="3"/>
  <c r="DJ417" i="3" s="1"/>
  <c r="DF424" i="3"/>
  <c r="DI424" i="3"/>
  <c r="DG424" i="3"/>
  <c r="DH424" i="3"/>
  <c r="DF405" i="3"/>
  <c r="DG405" i="3"/>
  <c r="DH405" i="3"/>
  <c r="DI405" i="3"/>
  <c r="DJ405" i="3" s="1"/>
  <c r="AO222" i="1"/>
  <c r="F262" i="1"/>
  <c r="BD290" i="1"/>
  <c r="F354" i="1"/>
  <c r="DF379" i="3"/>
  <c r="DJ379" i="3" s="1"/>
  <c r="DG379" i="3"/>
  <c r="DH379" i="3"/>
  <c r="DI379" i="3"/>
  <c r="DH255" i="3"/>
  <c r="DF255" i="3"/>
  <c r="DG255" i="3"/>
  <c r="DJ255" i="3" s="1"/>
  <c r="DI255" i="3"/>
  <c r="DF314" i="3"/>
  <c r="DJ314" i="3" s="1"/>
  <c r="DH314" i="3"/>
  <c r="DI314" i="3"/>
  <c r="DG314" i="3"/>
  <c r="DI283" i="3"/>
  <c r="DF283" i="3"/>
  <c r="DG283" i="3"/>
  <c r="DH283" i="3"/>
  <c r="R295" i="1" s="1"/>
  <c r="BC222" i="1"/>
  <c r="F274" i="1"/>
  <c r="DG366" i="3"/>
  <c r="DI366" i="3"/>
  <c r="DF366" i="3"/>
  <c r="DJ366" i="3" s="1"/>
  <c r="DH366" i="3"/>
  <c r="Q314" i="1"/>
  <c r="R314" i="1"/>
  <c r="AI55" i="1" l="1"/>
  <c r="G70" i="7"/>
  <c r="AI122" i="1"/>
  <c r="G231" i="7"/>
  <c r="AI258" i="1"/>
  <c r="G682" i="7"/>
  <c r="AI367" i="1"/>
  <c r="G1091" i="7"/>
  <c r="AN794" i="7"/>
  <c r="AW794" i="7"/>
  <c r="AW570" i="7"/>
  <c r="AN570" i="7"/>
  <c r="AN323" i="7"/>
  <c r="AW323" i="7"/>
  <c r="AN528" i="7"/>
  <c r="AW528" i="7"/>
  <c r="AN768" i="7"/>
  <c r="AW768" i="7"/>
  <c r="AW245" i="7"/>
  <c r="AN245" i="7"/>
  <c r="AN308" i="7"/>
  <c r="AW308" i="7"/>
  <c r="AW283" i="7"/>
  <c r="AN283" i="7"/>
  <c r="AN157" i="7"/>
  <c r="AW157" i="7"/>
  <c r="AW997" i="7"/>
  <c r="L1061" i="7" s="1"/>
  <c r="L1059" i="7" s="1"/>
  <c r="L1050" i="7" s="1"/>
  <c r="AN997" i="7"/>
  <c r="AN1130" i="7"/>
  <c r="AW1130" i="7"/>
  <c r="L1149" i="7" s="1"/>
  <c r="L1147" i="7" s="1"/>
  <c r="L1138" i="7" s="1"/>
  <c r="AW752" i="7"/>
  <c r="L814" i="7" s="1"/>
  <c r="L812" i="7" s="1"/>
  <c r="AN752" i="7"/>
  <c r="AW544" i="7"/>
  <c r="AN544" i="7"/>
  <c r="AN264" i="7"/>
  <c r="AW264" i="7"/>
  <c r="AW339" i="7"/>
  <c r="AN339" i="7"/>
  <c r="AW172" i="7"/>
  <c r="AN172" i="7"/>
  <c r="AW109" i="7"/>
  <c r="AN109" i="7"/>
  <c r="AH367" i="1"/>
  <c r="G1084" i="7"/>
  <c r="L803" i="7"/>
  <c r="F76" i="8"/>
  <c r="E84" i="8" s="1"/>
  <c r="L1250" i="7"/>
  <c r="L1248" i="7" s="1"/>
  <c r="L1179" i="7"/>
  <c r="L1177" i="7" s="1"/>
  <c r="L1174" i="7" s="1"/>
  <c r="L584" i="7"/>
  <c r="L582" i="7" s="1"/>
  <c r="AH122" i="1"/>
  <c r="AI190" i="1"/>
  <c r="AI329" i="1"/>
  <c r="AI290" i="1" s="1"/>
  <c r="CY163" i="1"/>
  <c r="X163" i="1" s="1"/>
  <c r="AZ480" i="7" s="1"/>
  <c r="L478" i="7" s="1"/>
  <c r="CZ163" i="1"/>
  <c r="Y163" i="1" s="1"/>
  <c r="BA480" i="7" s="1"/>
  <c r="L479" i="7" s="1"/>
  <c r="AP22" i="1"/>
  <c r="AP427" i="1"/>
  <c r="F406" i="1"/>
  <c r="G16" i="2" s="1"/>
  <c r="AH87" i="1"/>
  <c r="U122" i="1"/>
  <c r="CZ230" i="1"/>
  <c r="Y230" i="1" s="1"/>
  <c r="BA677" i="7" s="1"/>
  <c r="L676" i="7" s="1"/>
  <c r="CY230" i="1"/>
  <c r="X230" i="1" s="1"/>
  <c r="AZ677" i="7" s="1"/>
  <c r="L675" i="7" s="1"/>
  <c r="CJ290" i="1"/>
  <c r="BA329" i="1"/>
  <c r="AI26" i="1"/>
  <c r="V55" i="1"/>
  <c r="AH290" i="1"/>
  <c r="U329" i="1"/>
  <c r="T329" i="1"/>
  <c r="AG290" i="1"/>
  <c r="CP163" i="1"/>
  <c r="O163" i="1" s="1"/>
  <c r="DJ158" i="3"/>
  <c r="S171" i="1"/>
  <c r="R296" i="1"/>
  <c r="AZ329" i="1"/>
  <c r="CI290" i="1"/>
  <c r="DJ201" i="3"/>
  <c r="DJ200" i="3"/>
  <c r="S225" i="1"/>
  <c r="DJ269" i="3"/>
  <c r="T154" i="1"/>
  <c r="F211" i="1"/>
  <c r="DJ187" i="3"/>
  <c r="S180" i="1"/>
  <c r="CP180" i="1" s="1"/>
  <c r="O180" i="1" s="1"/>
  <c r="R171" i="1"/>
  <c r="AZ154" i="1"/>
  <c r="F201" i="1"/>
  <c r="CZ157" i="1"/>
  <c r="Y157" i="1" s="1"/>
  <c r="BA399" i="7" s="1"/>
  <c r="CY157" i="1"/>
  <c r="X157" i="1" s="1"/>
  <c r="AZ399" i="7" s="1"/>
  <c r="F387" i="1"/>
  <c r="BA361" i="1"/>
  <c r="R303" i="1"/>
  <c r="DJ338" i="3"/>
  <c r="CY28" i="1"/>
  <c r="X28" i="1" s="1"/>
  <c r="CZ28" i="1"/>
  <c r="Y28" i="1" s="1"/>
  <c r="DJ425" i="3"/>
  <c r="DJ291" i="3"/>
  <c r="DJ420" i="3"/>
  <c r="F66" i="1"/>
  <c r="AZ26" i="1"/>
  <c r="R186" i="1"/>
  <c r="DJ369" i="3"/>
  <c r="DJ354" i="3"/>
  <c r="W258" i="1"/>
  <c r="AJ222" i="1"/>
  <c r="DJ295" i="3"/>
  <c r="S298" i="1"/>
  <c r="AX87" i="1"/>
  <c r="F129" i="1"/>
  <c r="Q171" i="1"/>
  <c r="DJ332" i="3"/>
  <c r="S308" i="1"/>
  <c r="GM101" i="1"/>
  <c r="GN101" i="1" s="1"/>
  <c r="DJ171" i="3"/>
  <c r="S174" i="1"/>
  <c r="P303" i="1"/>
  <c r="DJ174" i="3"/>
  <c r="S178" i="1"/>
  <c r="AH154" i="1"/>
  <c r="U190" i="1"/>
  <c r="P186" i="1"/>
  <c r="Q34" i="1"/>
  <c r="DJ287" i="3"/>
  <c r="S296" i="1"/>
  <c r="DJ367" i="3"/>
  <c r="S316" i="1"/>
  <c r="Q296" i="1"/>
  <c r="Q316" i="1"/>
  <c r="AI222" i="1"/>
  <c r="V258" i="1"/>
  <c r="R298" i="1"/>
  <c r="DJ426" i="3"/>
  <c r="DJ56" i="3"/>
  <c r="CP231" i="1"/>
  <c r="O231" i="1" s="1"/>
  <c r="P171" i="1"/>
  <c r="R308" i="1"/>
  <c r="Q226" i="1"/>
  <c r="R178" i="1"/>
  <c r="DJ179" i="3"/>
  <c r="P91" i="1"/>
  <c r="DJ155" i="3"/>
  <c r="DJ164" i="3"/>
  <c r="DJ190" i="3"/>
  <c r="S186" i="1"/>
  <c r="DJ117" i="3"/>
  <c r="S107" i="1"/>
  <c r="R225" i="1"/>
  <c r="Q295" i="1"/>
  <c r="AO22" i="1"/>
  <c r="F401" i="1"/>
  <c r="AO427" i="1"/>
  <c r="P295" i="1"/>
  <c r="P296" i="1"/>
  <c r="AI87" i="1"/>
  <c r="V122" i="1"/>
  <c r="AX290" i="1"/>
  <c r="F336" i="1"/>
  <c r="R316" i="1"/>
  <c r="F80" i="1"/>
  <c r="BD26" i="1"/>
  <c r="BD397" i="1"/>
  <c r="Q298" i="1"/>
  <c r="DJ77" i="3"/>
  <c r="Q308" i="1"/>
  <c r="CP314" i="1"/>
  <c r="O314" i="1" s="1"/>
  <c r="DJ220" i="3"/>
  <c r="DJ232" i="3"/>
  <c r="DJ202" i="3"/>
  <c r="S226" i="1"/>
  <c r="DJ383" i="3"/>
  <c r="Q178" i="1"/>
  <c r="Q89" i="1"/>
  <c r="CP299" i="1"/>
  <c r="O299" i="1" s="1"/>
  <c r="DJ64" i="3"/>
  <c r="S91" i="1"/>
  <c r="DJ209" i="3"/>
  <c r="R48" i="1"/>
  <c r="R107" i="1"/>
  <c r="DJ318" i="3"/>
  <c r="S303" i="1"/>
  <c r="CZ105" i="1"/>
  <c r="Y105" i="1" s="1"/>
  <c r="CY105" i="1"/>
  <c r="X105" i="1" s="1"/>
  <c r="P294" i="1"/>
  <c r="P298" i="1"/>
  <c r="P308" i="1"/>
  <c r="R226" i="1"/>
  <c r="P178" i="1"/>
  <c r="R89" i="1"/>
  <c r="R91" i="1"/>
  <c r="Q161" i="1"/>
  <c r="DJ41" i="3"/>
  <c r="S48" i="1"/>
  <c r="Q107" i="1"/>
  <c r="DJ283" i="3"/>
  <c r="S295" i="1"/>
  <c r="P316" i="1"/>
  <c r="DJ239" i="3"/>
  <c r="S240" i="1"/>
  <c r="DJ281" i="3"/>
  <c r="S294" i="1"/>
  <c r="AU26" i="1"/>
  <c r="F74" i="1"/>
  <c r="AU397" i="1"/>
  <c r="AZ87" i="1"/>
  <c r="F133" i="1"/>
  <c r="DJ348" i="3"/>
  <c r="S313" i="1"/>
  <c r="CZ307" i="1"/>
  <c r="Y307" i="1" s="1"/>
  <c r="CY307" i="1"/>
  <c r="X307" i="1" s="1"/>
  <c r="GM307" i="1" s="1"/>
  <c r="GN307" i="1" s="1"/>
  <c r="S161" i="1"/>
  <c r="P226" i="1"/>
  <c r="P89" i="1"/>
  <c r="CY314" i="1"/>
  <c r="X314" i="1" s="1"/>
  <c r="CZ314" i="1"/>
  <c r="Y314" i="1" s="1"/>
  <c r="Q91" i="1"/>
  <c r="Q48" i="1"/>
  <c r="P107" i="1"/>
  <c r="DJ50" i="3"/>
  <c r="S89" i="1"/>
  <c r="CY227" i="1"/>
  <c r="X227" i="1" s="1"/>
  <c r="GM227" i="1" s="1"/>
  <c r="GN227" i="1" s="1"/>
  <c r="CZ227" i="1"/>
  <c r="Y227" i="1" s="1"/>
  <c r="DJ208" i="3"/>
  <c r="S228" i="1"/>
  <c r="DJ248" i="3"/>
  <c r="S242" i="1"/>
  <c r="P48" i="1"/>
  <c r="W154" i="1"/>
  <c r="F214" i="1"/>
  <c r="AP361" i="1"/>
  <c r="F376" i="1"/>
  <c r="CY231" i="1"/>
  <c r="X231" i="1" s="1"/>
  <c r="AZ704" i="7" s="1"/>
  <c r="L702" i="7" s="1"/>
  <c r="CZ231" i="1"/>
  <c r="Y231" i="1" s="1"/>
  <c r="BA704" i="7" s="1"/>
  <c r="L703" i="7" s="1"/>
  <c r="DJ223" i="3"/>
  <c r="BC22" i="1"/>
  <c r="F413" i="1"/>
  <c r="BC427" i="1"/>
  <c r="DJ69" i="3"/>
  <c r="DJ66" i="3"/>
  <c r="Q313" i="1"/>
  <c r="DJ352" i="3"/>
  <c r="DJ216" i="3"/>
  <c r="Q230" i="1"/>
  <c r="CP230" i="1" s="1"/>
  <c r="O230" i="1" s="1"/>
  <c r="GM230" i="1" s="1"/>
  <c r="GN230" i="1" s="1"/>
  <c r="T361" i="1"/>
  <c r="F388" i="1"/>
  <c r="P102" i="1"/>
  <c r="DJ74" i="3"/>
  <c r="S93" i="1"/>
  <c r="DJ350" i="3"/>
  <c r="DJ31" i="3"/>
  <c r="S42" i="1"/>
  <c r="CY310" i="1"/>
  <c r="X310" i="1" s="1"/>
  <c r="GM310" i="1" s="1"/>
  <c r="GN310" i="1" s="1"/>
  <c r="CZ310" i="1"/>
  <c r="Y310" i="1" s="1"/>
  <c r="DJ125" i="3"/>
  <c r="S158" i="1"/>
  <c r="DJ58" i="3"/>
  <c r="R242" i="1"/>
  <c r="CY300" i="1"/>
  <c r="X300" i="1" s="1"/>
  <c r="CZ300" i="1"/>
  <c r="Y300" i="1" s="1"/>
  <c r="DJ353" i="3"/>
  <c r="DJ370" i="3"/>
  <c r="AI154" i="1"/>
  <c r="V190" i="1"/>
  <c r="W55" i="1"/>
  <c r="AJ26" i="1"/>
  <c r="Q321" i="1"/>
  <c r="AH361" i="1"/>
  <c r="U367" i="1"/>
  <c r="DJ424" i="3"/>
  <c r="DJ43" i="3"/>
  <c r="DG16" i="3"/>
  <c r="DH16" i="3"/>
  <c r="DI16" i="3"/>
  <c r="DF16" i="3"/>
  <c r="DJ90" i="3"/>
  <c r="P313" i="1"/>
  <c r="DJ298" i="3"/>
  <c r="DJ98" i="3"/>
  <c r="S102" i="1"/>
  <c r="P93" i="1"/>
  <c r="DJ68" i="3"/>
  <c r="DJ336" i="3"/>
  <c r="R42" i="1"/>
  <c r="R158" i="1"/>
  <c r="P228" i="1"/>
  <c r="Q242" i="1"/>
  <c r="CP300" i="1"/>
  <c r="O300" i="1" s="1"/>
  <c r="GM300" i="1" s="1"/>
  <c r="GN300" i="1" s="1"/>
  <c r="DJ321" i="3"/>
  <c r="W361" i="1"/>
  <c r="F391" i="1"/>
  <c r="R313" i="1"/>
  <c r="DJ264" i="3"/>
  <c r="S248" i="1"/>
  <c r="CP248" i="1" s="1"/>
  <c r="O248" i="1" s="1"/>
  <c r="R321" i="1"/>
  <c r="CY321" i="1" s="1"/>
  <c r="X321" i="1" s="1"/>
  <c r="AZ1026" i="7" s="1"/>
  <c r="L1024" i="7" s="1"/>
  <c r="AX26" i="1"/>
  <c r="F62" i="1"/>
  <c r="AX397" i="1"/>
  <c r="DJ235" i="3"/>
  <c r="S239" i="1"/>
  <c r="AU154" i="1"/>
  <c r="F209" i="1"/>
  <c r="BB22" i="1"/>
  <c r="F410" i="1"/>
  <c r="BB427" i="1"/>
  <c r="R102" i="1"/>
  <c r="R93" i="1"/>
  <c r="AX361" i="1"/>
  <c r="F374" i="1"/>
  <c r="R44" i="1"/>
  <c r="Q42" i="1"/>
  <c r="Q158" i="1"/>
  <c r="DJ371" i="3"/>
  <c r="P242" i="1"/>
  <c r="DJ10" i="3"/>
  <c r="S31" i="1"/>
  <c r="Q292" i="1"/>
  <c r="F146" i="1"/>
  <c r="W87" i="1"/>
  <c r="DJ96" i="3"/>
  <c r="AG222" i="1"/>
  <c r="T258" i="1"/>
  <c r="CJ222" i="1"/>
  <c r="BA258" i="1"/>
  <c r="P158" i="1"/>
  <c r="R31" i="1"/>
  <c r="DJ289" i="3"/>
  <c r="P321" i="1"/>
  <c r="CP28" i="1"/>
  <c r="O28" i="1" s="1"/>
  <c r="GM28" i="1" s="1"/>
  <c r="GN28" i="1" s="1"/>
  <c r="DJ398" i="3"/>
  <c r="DJ154" i="3"/>
  <c r="S170" i="1"/>
  <c r="DJ334" i="3"/>
  <c r="P160" i="1"/>
  <c r="DJ78" i="3"/>
  <c r="Q239" i="1"/>
  <c r="DJ39" i="3"/>
  <c r="DJ86" i="3"/>
  <c r="S96" i="1"/>
  <c r="AU222" i="1"/>
  <c r="F277" i="1"/>
  <c r="DJ337" i="3"/>
  <c r="Q99" i="1"/>
  <c r="R246" i="1"/>
  <c r="DJ36" i="3"/>
  <c r="S44" i="1"/>
  <c r="CY299" i="1"/>
  <c r="X299" i="1" s="1"/>
  <c r="CZ299" i="1"/>
  <c r="Y299" i="1" s="1"/>
  <c r="F75" i="1"/>
  <c r="BA26" i="1"/>
  <c r="DJ52" i="3"/>
  <c r="Q31" i="1"/>
  <c r="DJ3" i="3"/>
  <c r="S29" i="1"/>
  <c r="DJ277" i="3"/>
  <c r="S292" i="1"/>
  <c r="CY162" i="1"/>
  <c r="X162" i="1" s="1"/>
  <c r="AZ453" i="7" s="1"/>
  <c r="L451" i="7" s="1"/>
  <c r="CZ162" i="1"/>
  <c r="Y162" i="1" s="1"/>
  <c r="BA453" i="7" s="1"/>
  <c r="L452" i="7" s="1"/>
  <c r="BA154" i="1"/>
  <c r="F210" i="1"/>
  <c r="R239" i="1"/>
  <c r="DJ120" i="3"/>
  <c r="S111" i="1"/>
  <c r="CP111" i="1" s="1"/>
  <c r="O111" i="1" s="1"/>
  <c r="CY50" i="1"/>
  <c r="X50" i="1" s="1"/>
  <c r="AZ191" i="7" s="1"/>
  <c r="L189" i="7" s="1"/>
  <c r="CZ50" i="1"/>
  <c r="Y50" i="1" s="1"/>
  <c r="BA191" i="7" s="1"/>
  <c r="L190" i="7" s="1"/>
  <c r="DJ380" i="3"/>
  <c r="S318" i="1"/>
  <c r="GM164" i="1"/>
  <c r="GN164" i="1" s="1"/>
  <c r="Q170" i="1"/>
  <c r="CP50" i="1"/>
  <c r="O50" i="1" s="1"/>
  <c r="GM50" i="1" s="1"/>
  <c r="GO50" i="1" s="1"/>
  <c r="R160" i="1"/>
  <c r="DJ419" i="3"/>
  <c r="R37" i="1"/>
  <c r="P239" i="1"/>
  <c r="R96" i="1"/>
  <c r="DJ231" i="3"/>
  <c r="S238" i="1"/>
  <c r="AH222" i="1"/>
  <c r="U258" i="1"/>
  <c r="DJ326" i="3"/>
  <c r="P99" i="1"/>
  <c r="P246" i="1"/>
  <c r="Q44" i="1"/>
  <c r="DJ23" i="3"/>
  <c r="P31" i="1"/>
  <c r="R29" i="1"/>
  <c r="DJ12" i="3"/>
  <c r="DJ320" i="3"/>
  <c r="DJ412" i="3"/>
  <c r="S363" i="1"/>
  <c r="DJ19" i="3"/>
  <c r="R318" i="1"/>
  <c r="F76" i="1"/>
  <c r="T26" i="1"/>
  <c r="DJ418" i="3"/>
  <c r="Q160" i="1"/>
  <c r="Q37" i="1"/>
  <c r="DJ236" i="3"/>
  <c r="DJ34" i="3"/>
  <c r="Q96" i="1"/>
  <c r="AD122" i="1" s="1"/>
  <c r="R238" i="1"/>
  <c r="DJ327" i="3"/>
  <c r="DJ279" i="3"/>
  <c r="S293" i="1"/>
  <c r="DJ92" i="3"/>
  <c r="S99" i="1"/>
  <c r="Q246" i="1"/>
  <c r="DJ267" i="3"/>
  <c r="S254" i="1"/>
  <c r="DJ210" i="3"/>
  <c r="S229" i="1"/>
  <c r="CP229" i="1" s="1"/>
  <c r="O229" i="1" s="1"/>
  <c r="Q29" i="1"/>
  <c r="R363" i="1"/>
  <c r="AE367" i="1" s="1"/>
  <c r="AX154" i="1"/>
  <c r="F197" i="1"/>
  <c r="F269" i="1"/>
  <c r="AZ222" i="1"/>
  <c r="DJ251" i="3"/>
  <c r="S246" i="1"/>
  <c r="Q318" i="1"/>
  <c r="P170" i="1"/>
  <c r="DJ404" i="3"/>
  <c r="S324" i="1"/>
  <c r="P37" i="1"/>
  <c r="DJ324" i="3"/>
  <c r="S305" i="1"/>
  <c r="CY172" i="1"/>
  <c r="X172" i="1" s="1"/>
  <c r="CZ172" i="1"/>
  <c r="Y172" i="1" s="1"/>
  <c r="Q238" i="1"/>
  <c r="R99" i="1"/>
  <c r="AX222" i="1"/>
  <c r="F265" i="1"/>
  <c r="DJ21" i="3"/>
  <c r="S34" i="1"/>
  <c r="R254" i="1"/>
  <c r="AJ329" i="1"/>
  <c r="P29" i="1"/>
  <c r="F143" i="1"/>
  <c r="T87" i="1"/>
  <c r="Q363" i="1"/>
  <c r="AD367" i="1" s="1"/>
  <c r="DJ29" i="3"/>
  <c r="S40" i="1"/>
  <c r="DJ131" i="3"/>
  <c r="S160" i="1"/>
  <c r="P96" i="1"/>
  <c r="DJ8" i="3"/>
  <c r="S30" i="1"/>
  <c r="CP30" i="1" s="1"/>
  <c r="O30" i="1" s="1"/>
  <c r="DJ408" i="3"/>
  <c r="P318" i="1"/>
  <c r="CJ87" i="1"/>
  <c r="BA122" i="1"/>
  <c r="DJ382" i="3"/>
  <c r="AQ22" i="1"/>
  <c r="AQ427" i="1"/>
  <c r="F407" i="1"/>
  <c r="CI361" i="1"/>
  <c r="AZ367" i="1"/>
  <c r="AZ397" i="1" s="1"/>
  <c r="R324" i="1"/>
  <c r="CP172" i="1"/>
  <c r="O172" i="1" s="1"/>
  <c r="DJ25" i="3"/>
  <c r="S37" i="1"/>
  <c r="R305" i="1"/>
  <c r="P238" i="1"/>
  <c r="GM95" i="1"/>
  <c r="GN95" i="1" s="1"/>
  <c r="CB122" i="1" s="1"/>
  <c r="R34" i="1"/>
  <c r="DJ67" i="3"/>
  <c r="AH26" i="1"/>
  <c r="U55" i="1"/>
  <c r="Q254" i="1"/>
  <c r="AU87" i="1"/>
  <c r="F141" i="1"/>
  <c r="DJ427" i="3"/>
  <c r="DJ178" i="3"/>
  <c r="CP105" i="1"/>
  <c r="O105" i="1" s="1"/>
  <c r="P363" i="1"/>
  <c r="R40" i="1"/>
  <c r="DG18" i="3"/>
  <c r="DH18" i="3"/>
  <c r="DI18" i="3"/>
  <c r="DF18" i="3"/>
  <c r="AI361" i="1"/>
  <c r="V367" i="1"/>
  <c r="P44" i="1"/>
  <c r="CP157" i="1"/>
  <c r="O157" i="1" s="1"/>
  <c r="AP290" i="1"/>
  <c r="F338" i="1"/>
  <c r="DJ100" i="3"/>
  <c r="DJ192" i="3"/>
  <c r="DJ53" i="3"/>
  <c r="Q324" i="1"/>
  <c r="Q305" i="1"/>
  <c r="DJ143" i="3"/>
  <c r="CY306" i="1"/>
  <c r="X306" i="1" s="1"/>
  <c r="GM306" i="1" s="1"/>
  <c r="GN306" i="1" s="1"/>
  <c r="CZ306" i="1"/>
  <c r="Y306" i="1" s="1"/>
  <c r="DJ256" i="3"/>
  <c r="Q303" i="1"/>
  <c r="DJ76" i="3"/>
  <c r="P34" i="1"/>
  <c r="DJ2" i="3"/>
  <c r="P254" i="1"/>
  <c r="DJ102" i="3"/>
  <c r="GM297" i="1"/>
  <c r="GN297" i="1" s="1"/>
  <c r="P40" i="1"/>
  <c r="K453" i="7" l="1"/>
  <c r="I453" i="7" s="1"/>
  <c r="AN453" i="7"/>
  <c r="CZ321" i="1"/>
  <c r="Y321" i="1" s="1"/>
  <c r="BA1026" i="7" s="1"/>
  <c r="L1025" i="7" s="1"/>
  <c r="K1026" i="7" s="1"/>
  <c r="I1026" i="7" s="1"/>
  <c r="AN704" i="7"/>
  <c r="K704" i="7"/>
  <c r="I704" i="7" s="1"/>
  <c r="L397" i="7"/>
  <c r="CP225" i="1"/>
  <c r="O225" i="1" s="1"/>
  <c r="L590" i="7"/>
  <c r="L588" i="7" s="1"/>
  <c r="L579" i="7" s="1"/>
  <c r="K191" i="7"/>
  <c r="I191" i="7" s="1"/>
  <c r="AN191" i="7"/>
  <c r="AN1026" i="7"/>
  <c r="L398" i="7"/>
  <c r="AN677" i="7"/>
  <c r="K677" i="7"/>
  <c r="I677" i="7" s="1"/>
  <c r="K480" i="7"/>
  <c r="I480" i="7" s="1"/>
  <c r="AN480" i="7"/>
  <c r="L1256" i="7"/>
  <c r="L1254" i="7" s="1"/>
  <c r="L1245" i="7" s="1"/>
  <c r="L204" i="7"/>
  <c r="L202" i="7" s="1"/>
  <c r="L193" i="7" s="1"/>
  <c r="L1205" i="7"/>
  <c r="L1203" i="7" s="1"/>
  <c r="L1194" i="7" s="1"/>
  <c r="L366" i="7"/>
  <c r="L364" i="7" s="1"/>
  <c r="L355" i="7" s="1"/>
  <c r="CP161" i="1"/>
  <c r="O161" i="1" s="1"/>
  <c r="CP160" i="1"/>
  <c r="O160" i="1" s="1"/>
  <c r="CP42" i="1"/>
  <c r="O42" i="1" s="1"/>
  <c r="CP298" i="1"/>
  <c r="O298" i="1" s="1"/>
  <c r="V329" i="1"/>
  <c r="V397" i="1" s="1"/>
  <c r="AE329" i="1"/>
  <c r="AE290" i="1" s="1"/>
  <c r="CP99" i="1"/>
  <c r="O99" i="1" s="1"/>
  <c r="GM162" i="1"/>
  <c r="GN162" i="1" s="1"/>
  <c r="CP102" i="1"/>
  <c r="O102" i="1" s="1"/>
  <c r="CP170" i="1"/>
  <c r="O170" i="1" s="1"/>
  <c r="AD190" i="1"/>
  <c r="AD154" i="1" s="1"/>
  <c r="CP29" i="1"/>
  <c r="O29" i="1" s="1"/>
  <c r="AF190" i="1"/>
  <c r="AF154" i="1" s="1"/>
  <c r="CP294" i="1"/>
  <c r="O294" i="1" s="1"/>
  <c r="CP107" i="1"/>
  <c r="O107" i="1" s="1"/>
  <c r="CP44" i="1"/>
  <c r="O44" i="1" s="1"/>
  <c r="AD258" i="1"/>
  <c r="AD222" i="1" s="1"/>
  <c r="CP316" i="1"/>
  <c r="O316" i="1" s="1"/>
  <c r="CP228" i="1"/>
  <c r="O228" i="1" s="1"/>
  <c r="GM163" i="1"/>
  <c r="GN163" i="1" s="1"/>
  <c r="CP324" i="1"/>
  <c r="O324" i="1" s="1"/>
  <c r="CP254" i="1"/>
  <c r="O254" i="1" s="1"/>
  <c r="CP305" i="1"/>
  <c r="O305" i="1" s="1"/>
  <c r="AE190" i="1"/>
  <c r="AE154" i="1" s="1"/>
  <c r="CP89" i="1"/>
  <c r="O89" i="1" s="1"/>
  <c r="CP34" i="1"/>
  <c r="O34" i="1" s="1"/>
  <c r="CP226" i="1"/>
  <c r="O226" i="1" s="1"/>
  <c r="AD87" i="1"/>
  <c r="Q122" i="1"/>
  <c r="S190" i="1"/>
  <c r="CY240" i="1"/>
  <c r="X240" i="1" s="1"/>
  <c r="CZ240" i="1"/>
  <c r="Y240" i="1" s="1"/>
  <c r="GM314" i="1"/>
  <c r="GN314" i="1" s="1"/>
  <c r="AE258" i="1"/>
  <c r="F389" i="1"/>
  <c r="G1166" i="7" s="1"/>
  <c r="U361" i="1"/>
  <c r="CZ42" i="1"/>
  <c r="Y42" i="1" s="1"/>
  <c r="BA161" i="7" s="1"/>
  <c r="L160" i="7" s="1"/>
  <c r="CY42" i="1"/>
  <c r="X42" i="1" s="1"/>
  <c r="AZ161" i="7" s="1"/>
  <c r="L159" i="7" s="1"/>
  <c r="CY107" i="1"/>
  <c r="X107" i="1" s="1"/>
  <c r="AZ327" i="7" s="1"/>
  <c r="L325" i="7" s="1"/>
  <c r="CZ107" i="1"/>
  <c r="Y107" i="1" s="1"/>
  <c r="BA327" i="7" s="1"/>
  <c r="L326" i="7" s="1"/>
  <c r="V222" i="1"/>
  <c r="F281" i="1"/>
  <c r="G832" i="7" s="1"/>
  <c r="V26" i="1"/>
  <c r="F78" i="1"/>
  <c r="G222" i="7" s="1"/>
  <c r="R329" i="1"/>
  <c r="AJ290" i="1"/>
  <c r="W329" i="1"/>
  <c r="CP31" i="1"/>
  <c r="O31" i="1" s="1"/>
  <c r="CY318" i="1"/>
  <c r="X318" i="1" s="1"/>
  <c r="AZ1001" i="7" s="1"/>
  <c r="L999" i="7" s="1"/>
  <c r="CZ318" i="1"/>
  <c r="Y318" i="1" s="1"/>
  <c r="BA1001" i="7" s="1"/>
  <c r="L1000" i="7" s="1"/>
  <c r="CZ308" i="1"/>
  <c r="Y308" i="1" s="1"/>
  <c r="CY308" i="1"/>
  <c r="X308" i="1" s="1"/>
  <c r="CY295" i="1"/>
  <c r="X295" i="1" s="1"/>
  <c r="AZ881" i="7" s="1"/>
  <c r="L879" i="7" s="1"/>
  <c r="CZ295" i="1"/>
  <c r="Y295" i="1" s="1"/>
  <c r="BA881" i="7" s="1"/>
  <c r="L880" i="7" s="1"/>
  <c r="CY303" i="1"/>
  <c r="X303" i="1" s="1"/>
  <c r="AZ956" i="7" s="1"/>
  <c r="L954" i="7" s="1"/>
  <c r="CZ303" i="1"/>
  <c r="Y303" i="1" s="1"/>
  <c r="BA956" i="7" s="1"/>
  <c r="L955" i="7" s="1"/>
  <c r="CY186" i="1"/>
  <c r="X186" i="1" s="1"/>
  <c r="AZ574" i="7" s="1"/>
  <c r="L572" i="7" s="1"/>
  <c r="CZ186" i="1"/>
  <c r="Y186" i="1" s="1"/>
  <c r="BA574" i="7" s="1"/>
  <c r="L573" i="7" s="1"/>
  <c r="BA290" i="1"/>
  <c r="F349" i="1"/>
  <c r="BD22" i="1"/>
  <c r="BD427" i="1"/>
  <c r="F422" i="1"/>
  <c r="CY225" i="1"/>
  <c r="X225" i="1" s="1"/>
  <c r="AZ623" i="7" s="1"/>
  <c r="CZ225" i="1"/>
  <c r="Y225" i="1" s="1"/>
  <c r="BA623" i="7" s="1"/>
  <c r="AF258" i="1"/>
  <c r="GM225" i="1"/>
  <c r="CY316" i="1"/>
  <c r="X316" i="1" s="1"/>
  <c r="CZ316" i="1"/>
  <c r="Y316" i="1" s="1"/>
  <c r="CY293" i="1"/>
  <c r="X293" i="1" s="1"/>
  <c r="AZ857" i="7" s="1"/>
  <c r="L855" i="7" s="1"/>
  <c r="CZ293" i="1"/>
  <c r="Y293" i="1" s="1"/>
  <c r="BA857" i="7" s="1"/>
  <c r="L856" i="7" s="1"/>
  <c r="F279" i="1"/>
  <c r="T222" i="1"/>
  <c r="CY174" i="1"/>
  <c r="X174" i="1" s="1"/>
  <c r="AZ532" i="7" s="1"/>
  <c r="L530" i="7" s="1"/>
  <c r="CZ174" i="1"/>
  <c r="Y174" i="1" s="1"/>
  <c r="BA532" i="7" s="1"/>
  <c r="L531" i="7" s="1"/>
  <c r="GM157" i="1"/>
  <c r="CP318" i="1"/>
  <c r="O318" i="1" s="1"/>
  <c r="CP246" i="1"/>
  <c r="O246" i="1" s="1"/>
  <c r="CY30" i="1"/>
  <c r="X30" i="1" s="1"/>
  <c r="AZ64" i="7" s="1"/>
  <c r="CZ30" i="1"/>
  <c r="Y30" i="1" s="1"/>
  <c r="BA64" i="7" s="1"/>
  <c r="CY44" i="1"/>
  <c r="X44" i="1" s="1"/>
  <c r="CZ44" i="1"/>
  <c r="Y44" i="1" s="1"/>
  <c r="BA176" i="7" s="1"/>
  <c r="L175" i="7" s="1"/>
  <c r="CP321" i="1"/>
  <c r="O321" i="1" s="1"/>
  <c r="GM321" i="1" s="1"/>
  <c r="GO321" i="1" s="1"/>
  <c r="CP242" i="1"/>
  <c r="O242" i="1" s="1"/>
  <c r="CP93" i="1"/>
  <c r="O93" i="1" s="1"/>
  <c r="AC122" i="1"/>
  <c r="V154" i="1"/>
  <c r="F213" i="1"/>
  <c r="G608" i="7" s="1"/>
  <c r="CP48" i="1"/>
  <c r="O48" i="1" s="1"/>
  <c r="CP91" i="1"/>
  <c r="O91" i="1" s="1"/>
  <c r="F144" i="1"/>
  <c r="G383" i="7" s="1"/>
  <c r="U87" i="1"/>
  <c r="CP238" i="1"/>
  <c r="O238" i="1" s="1"/>
  <c r="AE361" i="1"/>
  <c r="R367" i="1"/>
  <c r="U222" i="1"/>
  <c r="F280" i="1"/>
  <c r="G831" i="7" s="1"/>
  <c r="CY102" i="1"/>
  <c r="X102" i="1" s="1"/>
  <c r="AZ312" i="7" s="1"/>
  <c r="L310" i="7" s="1"/>
  <c r="CZ102" i="1"/>
  <c r="Y102" i="1" s="1"/>
  <c r="BA312" i="7" s="1"/>
  <c r="L311" i="7" s="1"/>
  <c r="CY242" i="1"/>
  <c r="X242" i="1" s="1"/>
  <c r="AZ756" i="7" s="1"/>
  <c r="L754" i="7" s="1"/>
  <c r="CZ242" i="1"/>
  <c r="Y242" i="1" s="1"/>
  <c r="BA756" i="7" s="1"/>
  <c r="L755" i="7" s="1"/>
  <c r="CY48" i="1"/>
  <c r="X48" i="1" s="1"/>
  <c r="CZ48" i="1"/>
  <c r="Y48" i="1" s="1"/>
  <c r="CY91" i="1"/>
  <c r="X91" i="1" s="1"/>
  <c r="CZ91" i="1"/>
  <c r="Y91" i="1" s="1"/>
  <c r="CY296" i="1"/>
  <c r="X296" i="1" s="1"/>
  <c r="AZ901" i="7" s="1"/>
  <c r="L899" i="7" s="1"/>
  <c r="CZ296" i="1"/>
  <c r="Y296" i="1" s="1"/>
  <c r="BA901" i="7" s="1"/>
  <c r="L900" i="7" s="1"/>
  <c r="AN901" i="7" s="1"/>
  <c r="CY298" i="1"/>
  <c r="X298" i="1" s="1"/>
  <c r="AZ938" i="7" s="1"/>
  <c r="L936" i="7" s="1"/>
  <c r="CZ298" i="1"/>
  <c r="Y298" i="1" s="1"/>
  <c r="BA938" i="7" s="1"/>
  <c r="L937" i="7" s="1"/>
  <c r="AZ290" i="1"/>
  <c r="F340" i="1"/>
  <c r="AC258" i="1"/>
  <c r="T397" i="1"/>
  <c r="CZ313" i="1"/>
  <c r="Y313" i="1" s="1"/>
  <c r="CY313" i="1"/>
  <c r="X313" i="1" s="1"/>
  <c r="GM299" i="1"/>
  <c r="GN299" i="1" s="1"/>
  <c r="CY171" i="1"/>
  <c r="X171" i="1" s="1"/>
  <c r="AZ520" i="7" s="1"/>
  <c r="L518" i="7" s="1"/>
  <c r="CZ171" i="1"/>
  <c r="Y171" i="1" s="1"/>
  <c r="BA520" i="7" s="1"/>
  <c r="L519" i="7" s="1"/>
  <c r="AP18" i="1"/>
  <c r="F436" i="1"/>
  <c r="GM107" i="1"/>
  <c r="GO107" i="1" s="1"/>
  <c r="U290" i="1"/>
  <c r="F351" i="1"/>
  <c r="G1078" i="7" s="1"/>
  <c r="BA87" i="1"/>
  <c r="F142" i="1"/>
  <c r="CB87" i="1"/>
  <c r="AS122" i="1"/>
  <c r="W26" i="1"/>
  <c r="F79" i="1"/>
  <c r="W397" i="1"/>
  <c r="CP293" i="1"/>
  <c r="O293" i="1" s="1"/>
  <c r="CP240" i="1"/>
  <c r="O240" i="1" s="1"/>
  <c r="CY37" i="1"/>
  <c r="X37" i="1" s="1"/>
  <c r="AZ129" i="7" s="1"/>
  <c r="L127" i="7" s="1"/>
  <c r="CZ37" i="1"/>
  <c r="Y37" i="1" s="1"/>
  <c r="BA129" i="7" s="1"/>
  <c r="L128" i="7" s="1"/>
  <c r="DJ18" i="3"/>
  <c r="GM172" i="1"/>
  <c r="GO172" i="1" s="1"/>
  <c r="CY160" i="1"/>
  <c r="X160" i="1" s="1"/>
  <c r="AZ427" i="7" s="1"/>
  <c r="L425" i="7" s="1"/>
  <c r="AN427" i="7" s="1"/>
  <c r="CZ160" i="1"/>
  <c r="Y160" i="1" s="1"/>
  <c r="BA427" i="7" s="1"/>
  <c r="L426" i="7" s="1"/>
  <c r="AC329" i="1"/>
  <c r="CP313" i="1"/>
  <c r="O313" i="1" s="1"/>
  <c r="CP186" i="1"/>
  <c r="O186" i="1" s="1"/>
  <c r="W222" i="1"/>
  <c r="F282" i="1"/>
  <c r="CY180" i="1"/>
  <c r="X180" i="1" s="1"/>
  <c r="AZ548" i="7" s="1"/>
  <c r="L546" i="7" s="1"/>
  <c r="CZ180" i="1"/>
  <c r="Y180" i="1" s="1"/>
  <c r="BA548" i="7" s="1"/>
  <c r="L547" i="7" s="1"/>
  <c r="CY170" i="1"/>
  <c r="X170" i="1" s="1"/>
  <c r="AZ505" i="7" s="1"/>
  <c r="L503" i="7" s="1"/>
  <c r="CZ170" i="1"/>
  <c r="Y170" i="1" s="1"/>
  <c r="BA505" i="7" s="1"/>
  <c r="L504" i="7" s="1"/>
  <c r="CY111" i="1"/>
  <c r="X111" i="1" s="1"/>
  <c r="AZ343" i="7" s="1"/>
  <c r="L341" i="7" s="1"/>
  <c r="CZ111" i="1"/>
  <c r="Y111" i="1" s="1"/>
  <c r="BA343" i="7" s="1"/>
  <c r="L342" i="7" s="1"/>
  <c r="CY228" i="1"/>
  <c r="X228" i="1" s="1"/>
  <c r="AZ651" i="7" s="1"/>
  <c r="L649" i="7" s="1"/>
  <c r="CZ228" i="1"/>
  <c r="Y228" i="1" s="1"/>
  <c r="BA651" i="7" s="1"/>
  <c r="L650" i="7" s="1"/>
  <c r="CY254" i="1"/>
  <c r="X254" i="1" s="1"/>
  <c r="AZ798" i="7" s="1"/>
  <c r="L796" i="7" s="1"/>
  <c r="CZ254" i="1"/>
  <c r="Y254" i="1" s="1"/>
  <c r="BA798" i="7" s="1"/>
  <c r="L797" i="7" s="1"/>
  <c r="CY248" i="1"/>
  <c r="X248" i="1" s="1"/>
  <c r="AZ772" i="7" s="1"/>
  <c r="L770" i="7" s="1"/>
  <c r="CZ248" i="1"/>
  <c r="Y248" i="1" s="1"/>
  <c r="BA772" i="7" s="1"/>
  <c r="L771" i="7" s="1"/>
  <c r="CP296" i="1"/>
  <c r="O296" i="1" s="1"/>
  <c r="U154" i="1"/>
  <c r="F212" i="1"/>
  <c r="G607" i="7" s="1"/>
  <c r="CY93" i="1"/>
  <c r="X93" i="1" s="1"/>
  <c r="AZ249" i="7" s="1"/>
  <c r="CZ93" i="1"/>
  <c r="Y93" i="1" s="1"/>
  <c r="BA249" i="7" s="1"/>
  <c r="AF122" i="1"/>
  <c r="CZ229" i="1"/>
  <c r="Y229" i="1" s="1"/>
  <c r="BA665" i="7" s="1"/>
  <c r="L664" i="7" s="1"/>
  <c r="CY229" i="1"/>
  <c r="X229" i="1" s="1"/>
  <c r="CP363" i="1"/>
  <c r="O363" i="1" s="1"/>
  <c r="AC367" i="1"/>
  <c r="AZ361" i="1"/>
  <c r="F378" i="1"/>
  <c r="CP239" i="1"/>
  <c r="O239" i="1" s="1"/>
  <c r="AF329" i="1"/>
  <c r="CZ292" i="1"/>
  <c r="Y292" i="1" s="1"/>
  <c r="BA846" i="7" s="1"/>
  <c r="CY292" i="1"/>
  <c r="X292" i="1" s="1"/>
  <c r="AZ846" i="7" s="1"/>
  <c r="CP158" i="1"/>
  <c r="O158" i="1" s="1"/>
  <c r="P33" i="1"/>
  <c r="AU22" i="1"/>
  <c r="AU427" i="1"/>
  <c r="F416" i="1"/>
  <c r="C44" i="7" s="1"/>
  <c r="CP178" i="1"/>
  <c r="O178" i="1" s="1"/>
  <c r="CP295" i="1"/>
  <c r="O295" i="1" s="1"/>
  <c r="CP171" i="1"/>
  <c r="O171" i="1" s="1"/>
  <c r="CP96" i="1"/>
  <c r="O96" i="1" s="1"/>
  <c r="CY96" i="1"/>
  <c r="X96" i="1" s="1"/>
  <c r="AZ268" i="7" s="1"/>
  <c r="L266" i="7" s="1"/>
  <c r="CZ96" i="1"/>
  <c r="Y96" i="1" s="1"/>
  <c r="BA268" i="7" s="1"/>
  <c r="L267" i="7" s="1"/>
  <c r="BA222" i="1"/>
  <c r="F278" i="1"/>
  <c r="AE122" i="1"/>
  <c r="DJ16" i="3"/>
  <c r="S33" i="1"/>
  <c r="CZ226" i="1"/>
  <c r="Y226" i="1" s="1"/>
  <c r="BA641" i="7" s="1"/>
  <c r="L640" i="7" s="1"/>
  <c r="CY226" i="1"/>
  <c r="X226" i="1" s="1"/>
  <c r="AO18" i="1"/>
  <c r="F431" i="1"/>
  <c r="CY178" i="1"/>
  <c r="X178" i="1" s="1"/>
  <c r="CZ178" i="1"/>
  <c r="Y178" i="1" s="1"/>
  <c r="AZ22" i="1"/>
  <c r="F408" i="1"/>
  <c r="AZ427" i="1"/>
  <c r="AC190" i="1"/>
  <c r="CY246" i="1"/>
  <c r="X246" i="1" s="1"/>
  <c r="CZ246" i="1"/>
  <c r="Y246" i="1" s="1"/>
  <c r="BA397" i="1"/>
  <c r="U26" i="1"/>
  <c r="F77" i="1"/>
  <c r="G221" i="7" s="1"/>
  <c r="U397" i="1"/>
  <c r="CY34" i="1"/>
  <c r="X34" i="1" s="1"/>
  <c r="AZ113" i="7" s="1"/>
  <c r="CZ34" i="1"/>
  <c r="Y34" i="1" s="1"/>
  <c r="BA113" i="7" s="1"/>
  <c r="AD329" i="1"/>
  <c r="AX22" i="1"/>
  <c r="AX427" i="1"/>
  <c r="F404" i="1"/>
  <c r="CP292" i="1"/>
  <c r="O292" i="1" s="1"/>
  <c r="GM105" i="1"/>
  <c r="GO105" i="1" s="1"/>
  <c r="CY40" i="1"/>
  <c r="X40" i="1" s="1"/>
  <c r="AZ142" i="7" s="1"/>
  <c r="L140" i="7" s="1"/>
  <c r="CZ40" i="1"/>
  <c r="Y40" i="1" s="1"/>
  <c r="BA142" i="7" s="1"/>
  <c r="L141" i="7" s="1"/>
  <c r="CP37" i="1"/>
  <c r="O37" i="1" s="1"/>
  <c r="AF367" i="1"/>
  <c r="CZ363" i="1"/>
  <c r="Y363" i="1" s="1"/>
  <c r="CY363" i="1"/>
  <c r="X363" i="1" s="1"/>
  <c r="CZ324" i="1"/>
  <c r="Y324" i="1" s="1"/>
  <c r="BA1046" i="7" s="1"/>
  <c r="L1045" i="7" s="1"/>
  <c r="CY324" i="1"/>
  <c r="X324" i="1" s="1"/>
  <c r="AZ1046" i="7" s="1"/>
  <c r="L1044" i="7" s="1"/>
  <c r="CZ99" i="1"/>
  <c r="Y99" i="1" s="1"/>
  <c r="BA287" i="7" s="1"/>
  <c r="L286" i="7" s="1"/>
  <c r="CY99" i="1"/>
  <c r="X99" i="1" s="1"/>
  <c r="AZ287" i="7" s="1"/>
  <c r="L285" i="7" s="1"/>
  <c r="CY29" i="1"/>
  <c r="X29" i="1" s="1"/>
  <c r="CZ29" i="1"/>
  <c r="Y29" i="1" s="1"/>
  <c r="R33" i="1"/>
  <c r="AE55" i="1" s="1"/>
  <c r="CY158" i="1"/>
  <c r="X158" i="1" s="1"/>
  <c r="CZ158" i="1"/>
  <c r="Y158" i="1" s="1"/>
  <c r="BA417" i="7" s="1"/>
  <c r="L416" i="7" s="1"/>
  <c r="BC18" i="1"/>
  <c r="F443" i="1"/>
  <c r="CZ89" i="1"/>
  <c r="Y89" i="1" s="1"/>
  <c r="CY89" i="1"/>
  <c r="X89" i="1" s="1"/>
  <c r="CP174" i="1"/>
  <c r="O174" i="1" s="1"/>
  <c r="GM231" i="1"/>
  <c r="GN231" i="1" s="1"/>
  <c r="T290" i="1"/>
  <c r="F350" i="1"/>
  <c r="V290" i="1"/>
  <c r="F352" i="1"/>
  <c r="G1079" i="7" s="1"/>
  <c r="CY239" i="1"/>
  <c r="X239" i="1" s="1"/>
  <c r="AZ744" i="7" s="1"/>
  <c r="L742" i="7" s="1"/>
  <c r="CZ239" i="1"/>
  <c r="Y239" i="1" s="1"/>
  <c r="BA744" i="7" s="1"/>
  <c r="L743" i="7" s="1"/>
  <c r="V361" i="1"/>
  <c r="F390" i="1"/>
  <c r="G1167" i="7" s="1"/>
  <c r="CY31" i="1"/>
  <c r="X31" i="1" s="1"/>
  <c r="AZ82" i="7" s="1"/>
  <c r="L80" i="7" s="1"/>
  <c r="CZ31" i="1"/>
  <c r="Y31" i="1" s="1"/>
  <c r="BA82" i="7" s="1"/>
  <c r="L81" i="7" s="1"/>
  <c r="CY161" i="1"/>
  <c r="X161" i="1" s="1"/>
  <c r="AZ441" i="7" s="1"/>
  <c r="L439" i="7" s="1"/>
  <c r="CZ161" i="1"/>
  <c r="Y161" i="1" s="1"/>
  <c r="BA441" i="7" s="1"/>
  <c r="L440" i="7" s="1"/>
  <c r="CY238" i="1"/>
  <c r="X238" i="1" s="1"/>
  <c r="AZ729" i="7" s="1"/>
  <c r="L727" i="7" s="1"/>
  <c r="CZ238" i="1"/>
  <c r="Y238" i="1" s="1"/>
  <c r="BA729" i="7" s="1"/>
  <c r="L728" i="7" s="1"/>
  <c r="V87" i="1"/>
  <c r="F145" i="1"/>
  <c r="G384" i="7" s="1"/>
  <c r="CY305" i="1"/>
  <c r="X305" i="1" s="1"/>
  <c r="AZ975" i="7" s="1"/>
  <c r="L973" i="7" s="1"/>
  <c r="CZ305" i="1"/>
  <c r="Y305" i="1" s="1"/>
  <c r="BA975" i="7" s="1"/>
  <c r="L974" i="7" s="1"/>
  <c r="CP40" i="1"/>
  <c r="O40" i="1" s="1"/>
  <c r="AQ18" i="1"/>
  <c r="F437" i="1"/>
  <c r="AD361" i="1"/>
  <c r="Q367" i="1"/>
  <c r="BB18" i="1"/>
  <c r="F440" i="1"/>
  <c r="Q33" i="1"/>
  <c r="AD55" i="1" s="1"/>
  <c r="CY294" i="1"/>
  <c r="X294" i="1" s="1"/>
  <c r="AZ867" i="7" s="1"/>
  <c r="L865" i="7" s="1"/>
  <c r="CZ294" i="1"/>
  <c r="Y294" i="1" s="1"/>
  <c r="BA867" i="7" s="1"/>
  <c r="L866" i="7" s="1"/>
  <c r="CP308" i="1"/>
  <c r="O308" i="1" s="1"/>
  <c r="GM308" i="1" s="1"/>
  <c r="GN308" i="1" s="1"/>
  <c r="CP303" i="1"/>
  <c r="O303" i="1" s="1"/>
  <c r="K867" i="7" l="1"/>
  <c r="I867" i="7" s="1"/>
  <c r="AN867" i="7"/>
  <c r="AN975" i="7"/>
  <c r="K975" i="7"/>
  <c r="I975" i="7" s="1"/>
  <c r="AN729" i="7"/>
  <c r="K729" i="7"/>
  <c r="I729" i="7" s="1"/>
  <c r="AN441" i="7"/>
  <c r="K441" i="7"/>
  <c r="I441" i="7" s="1"/>
  <c r="K82" i="7"/>
  <c r="I82" i="7" s="1"/>
  <c r="AN82" i="7"/>
  <c r="K744" i="7"/>
  <c r="I744" i="7" s="1"/>
  <c r="AN744" i="7"/>
  <c r="AK190" i="1"/>
  <c r="X190" i="1" s="1"/>
  <c r="AZ417" i="7"/>
  <c r="AN287" i="7"/>
  <c r="K287" i="7"/>
  <c r="I287" i="7" s="1"/>
  <c r="K1046" i="7"/>
  <c r="I1046" i="7" s="1"/>
  <c r="AN1046" i="7"/>
  <c r="AK367" i="1"/>
  <c r="AK361" i="1" s="1"/>
  <c r="AZ1134" i="7"/>
  <c r="L112" i="7"/>
  <c r="GM226" i="1"/>
  <c r="GN226" i="1" s="1"/>
  <c r="AZ641" i="7"/>
  <c r="L639" i="7" s="1"/>
  <c r="K268" i="7"/>
  <c r="I268" i="7" s="1"/>
  <c r="AN268" i="7"/>
  <c r="L844" i="7"/>
  <c r="L1065" i="7"/>
  <c r="GM229" i="1"/>
  <c r="GN229" i="1" s="1"/>
  <c r="AZ665" i="7"/>
  <c r="L663" i="7" s="1"/>
  <c r="L247" i="7"/>
  <c r="L370" i="7"/>
  <c r="AN129" i="7"/>
  <c r="K129" i="7"/>
  <c r="I129" i="7" s="1"/>
  <c r="AN520" i="7"/>
  <c r="K520" i="7"/>
  <c r="I520" i="7" s="1"/>
  <c r="GM44" i="1"/>
  <c r="GO44" i="1" s="1"/>
  <c r="AZ176" i="7"/>
  <c r="L174" i="7" s="1"/>
  <c r="L62" i="7"/>
  <c r="AL367" i="1"/>
  <c r="AL361" i="1" s="1"/>
  <c r="BA1134" i="7"/>
  <c r="L1210" i="7" s="1"/>
  <c r="AN142" i="7"/>
  <c r="K142" i="7"/>
  <c r="I142" i="7" s="1"/>
  <c r="L111" i="7"/>
  <c r="L1209" i="7"/>
  <c r="AB190" i="1"/>
  <c r="AB154" i="1" s="1"/>
  <c r="L845" i="7"/>
  <c r="L1066" i="7"/>
  <c r="L371" i="7"/>
  <c r="L248" i="7"/>
  <c r="GM296" i="1"/>
  <c r="GN296" i="1" s="1"/>
  <c r="AN772" i="7"/>
  <c r="K772" i="7"/>
  <c r="I772" i="7" s="1"/>
  <c r="K798" i="7"/>
  <c r="I798" i="7" s="1"/>
  <c r="AN798" i="7"/>
  <c r="K651" i="7"/>
  <c r="I651" i="7" s="1"/>
  <c r="AN651" i="7"/>
  <c r="AN343" i="7"/>
  <c r="K343" i="7"/>
  <c r="I343" i="7" s="1"/>
  <c r="K505" i="7"/>
  <c r="I505" i="7" s="1"/>
  <c r="AN505" i="7"/>
  <c r="K548" i="7"/>
  <c r="I548" i="7" s="1"/>
  <c r="AN548" i="7"/>
  <c r="GM313" i="1"/>
  <c r="GN313" i="1" s="1"/>
  <c r="K427" i="7"/>
  <c r="I427" i="7" s="1"/>
  <c r="K938" i="7"/>
  <c r="I938" i="7" s="1"/>
  <c r="AN938" i="7"/>
  <c r="K901" i="7"/>
  <c r="I901" i="7" s="1"/>
  <c r="K756" i="7"/>
  <c r="I756" i="7" s="1"/>
  <c r="AN756" i="7"/>
  <c r="AN312" i="7"/>
  <c r="K312" i="7"/>
  <c r="I312" i="7" s="1"/>
  <c r="GM242" i="1"/>
  <c r="GO242" i="1" s="1"/>
  <c r="L63" i="7"/>
  <c r="K532" i="7"/>
  <c r="I532" i="7" s="1"/>
  <c r="AN532" i="7"/>
  <c r="AN857" i="7"/>
  <c r="K857" i="7"/>
  <c r="I857" i="7" s="1"/>
  <c r="L621" i="7"/>
  <c r="L818" i="7"/>
  <c r="AN161" i="7"/>
  <c r="K161" i="7"/>
  <c r="I161" i="7" s="1"/>
  <c r="K399" i="7"/>
  <c r="I399" i="7" s="1"/>
  <c r="AN399" i="7"/>
  <c r="L622" i="7"/>
  <c r="L819" i="7"/>
  <c r="K574" i="7"/>
  <c r="I574" i="7" s="1"/>
  <c r="AN574" i="7"/>
  <c r="AN956" i="7"/>
  <c r="K956" i="7"/>
  <c r="I956" i="7" s="1"/>
  <c r="AN881" i="7"/>
  <c r="K881" i="7"/>
  <c r="I881" i="7" s="1"/>
  <c r="K1001" i="7"/>
  <c r="I1001" i="7" s="1"/>
  <c r="AN1001" i="7"/>
  <c r="AN327" i="7"/>
  <c r="K327" i="7"/>
  <c r="I327" i="7" s="1"/>
  <c r="L379" i="7"/>
  <c r="L595" i="7"/>
  <c r="GM30" i="1"/>
  <c r="Q190" i="1"/>
  <c r="GM99" i="1"/>
  <c r="GO99" i="1" s="1"/>
  <c r="GM324" i="1"/>
  <c r="GN324" i="1" s="1"/>
  <c r="GM89" i="1"/>
  <c r="GO89" i="1" s="1"/>
  <c r="GM298" i="1"/>
  <c r="GN298" i="1" s="1"/>
  <c r="GM254" i="1"/>
  <c r="GO254" i="1" s="1"/>
  <c r="GM40" i="1"/>
  <c r="GN40" i="1" s="1"/>
  <c r="AL190" i="1"/>
  <c r="Y190" i="1" s="1"/>
  <c r="GM316" i="1"/>
  <c r="GO316" i="1" s="1"/>
  <c r="GM160" i="1"/>
  <c r="GN160" i="1" s="1"/>
  <c r="R190" i="1"/>
  <c r="R154" i="1" s="1"/>
  <c r="GM161" i="1"/>
  <c r="GN161" i="1" s="1"/>
  <c r="GM294" i="1"/>
  <c r="GN294" i="1" s="1"/>
  <c r="GM228" i="1"/>
  <c r="GN228" i="1" s="1"/>
  <c r="GM29" i="1"/>
  <c r="GN29" i="1" s="1"/>
  <c r="GM111" i="1"/>
  <c r="GO111" i="1" s="1"/>
  <c r="GM248" i="1"/>
  <c r="GO248" i="1" s="1"/>
  <c r="GM34" i="1"/>
  <c r="GO34" i="1" s="1"/>
  <c r="AB258" i="1"/>
  <c r="AB222" i="1" s="1"/>
  <c r="GM170" i="1"/>
  <c r="GN170" i="1" s="1"/>
  <c r="Q258" i="1"/>
  <c r="F270" i="1" s="1"/>
  <c r="GM158" i="1"/>
  <c r="GN158" i="1" s="1"/>
  <c r="GM180" i="1"/>
  <c r="GO180" i="1" s="1"/>
  <c r="GM91" i="1"/>
  <c r="GO91" i="1" s="1"/>
  <c r="GM48" i="1"/>
  <c r="GO48" i="1" s="1"/>
  <c r="GM102" i="1"/>
  <c r="GO102" i="1" s="1"/>
  <c r="GM305" i="1"/>
  <c r="GN305" i="1" s="1"/>
  <c r="GM186" i="1"/>
  <c r="GO186" i="1" s="1"/>
  <c r="GM42" i="1"/>
  <c r="GO42" i="1" s="1"/>
  <c r="AL154" i="1"/>
  <c r="AK154" i="1"/>
  <c r="AD26" i="1"/>
  <c r="Q55" i="1"/>
  <c r="GN157" i="1"/>
  <c r="F343" i="1"/>
  <c r="R290" i="1"/>
  <c r="V22" i="1"/>
  <c r="F420" i="1"/>
  <c r="V427" i="1"/>
  <c r="S154" i="1"/>
  <c r="F205" i="1"/>
  <c r="AC87" i="1"/>
  <c r="P122" i="1"/>
  <c r="CF122" i="1"/>
  <c r="CH122" i="1"/>
  <c r="CE122" i="1"/>
  <c r="O190" i="1"/>
  <c r="X367" i="1"/>
  <c r="GM93" i="1"/>
  <c r="AB122" i="1"/>
  <c r="Q87" i="1"/>
  <c r="F134" i="1"/>
  <c r="CY33" i="1"/>
  <c r="X33" i="1" s="1"/>
  <c r="CZ33" i="1"/>
  <c r="Y33" i="1" s="1"/>
  <c r="Y367" i="1"/>
  <c r="BA22" i="1"/>
  <c r="F417" i="1"/>
  <c r="BA427" i="1"/>
  <c r="AK329" i="1"/>
  <c r="Q361" i="1"/>
  <c r="F379" i="1"/>
  <c r="U22" i="1"/>
  <c r="F419" i="1"/>
  <c r="U427" i="1"/>
  <c r="GN225" i="1"/>
  <c r="AL329" i="1"/>
  <c r="GM239" i="1"/>
  <c r="GN239" i="1" s="1"/>
  <c r="AF361" i="1"/>
  <c r="S367" i="1"/>
  <c r="AC361" i="1"/>
  <c r="P367" i="1"/>
  <c r="CE367" i="1"/>
  <c r="CF367" i="1"/>
  <c r="CH367" i="1"/>
  <c r="AB367" i="1"/>
  <c r="GM363" i="1"/>
  <c r="GM293" i="1"/>
  <c r="GN293" i="1" s="1"/>
  <c r="GM292" i="1"/>
  <c r="AB329" i="1"/>
  <c r="AZ18" i="1"/>
  <c r="F438" i="1"/>
  <c r="GM171" i="1"/>
  <c r="GN171" i="1" s="1"/>
  <c r="CP33" i="1"/>
  <c r="O33" i="1" s="1"/>
  <c r="AC55" i="1"/>
  <c r="AE87" i="1"/>
  <c r="R122" i="1"/>
  <c r="GM295" i="1"/>
  <c r="GN295" i="1" s="1"/>
  <c r="AF87" i="1"/>
  <c r="S122" i="1"/>
  <c r="T22" i="1"/>
  <c r="T427" i="1"/>
  <c r="F418" i="1"/>
  <c r="R361" i="1"/>
  <c r="F381" i="1"/>
  <c r="AF55" i="1"/>
  <c r="AF222" i="1"/>
  <c r="S258" i="1"/>
  <c r="Q154" i="1"/>
  <c r="F202" i="1"/>
  <c r="GN30" i="1"/>
  <c r="GM37" i="1"/>
  <c r="GO37" i="1" s="1"/>
  <c r="AC154" i="1"/>
  <c r="CE190" i="1"/>
  <c r="P190" i="1"/>
  <c r="CF190" i="1"/>
  <c r="CH190" i="1"/>
  <c r="AX18" i="1"/>
  <c r="F434" i="1"/>
  <c r="GM178" i="1"/>
  <c r="GO178" i="1" s="1"/>
  <c r="AL122" i="1"/>
  <c r="AS87" i="1"/>
  <c r="F139" i="1"/>
  <c r="CE258" i="1"/>
  <c r="CF258" i="1"/>
  <c r="CH258" i="1"/>
  <c r="AC222" i="1"/>
  <c r="P258" i="1"/>
  <c r="GM246" i="1"/>
  <c r="GO246" i="1" s="1"/>
  <c r="AL258" i="1"/>
  <c r="H16" i="2"/>
  <c r="AK122" i="1"/>
  <c r="GM238" i="1"/>
  <c r="GN238" i="1" s="1"/>
  <c r="AK258" i="1"/>
  <c r="AE222" i="1"/>
  <c r="R258" i="1"/>
  <c r="GM174" i="1"/>
  <c r="GO174" i="1" s="1"/>
  <c r="GM96" i="1"/>
  <c r="GO96" i="1" s="1"/>
  <c r="AE26" i="1"/>
  <c r="R55" i="1"/>
  <c r="AU18" i="1"/>
  <c r="F446" i="1"/>
  <c r="GM31" i="1"/>
  <c r="GN31" i="1" s="1"/>
  <c r="AC290" i="1"/>
  <c r="CH329" i="1"/>
  <c r="P329" i="1"/>
  <c r="CF329" i="1"/>
  <c r="CE329" i="1"/>
  <c r="AF290" i="1"/>
  <c r="S329" i="1"/>
  <c r="GM240" i="1"/>
  <c r="GO240" i="1" s="1"/>
  <c r="W22" i="1"/>
  <c r="F421" i="1"/>
  <c r="W427" i="1"/>
  <c r="GM303" i="1"/>
  <c r="GN303" i="1" s="1"/>
  <c r="AD290" i="1"/>
  <c r="Q329" i="1"/>
  <c r="GM318" i="1"/>
  <c r="GO318" i="1" s="1"/>
  <c r="CC329" i="1" s="1"/>
  <c r="BD18" i="1"/>
  <c r="F452" i="1"/>
  <c r="W290" i="1"/>
  <c r="F353" i="1"/>
  <c r="L1192" i="7" l="1"/>
  <c r="Q222" i="1"/>
  <c r="AN846" i="7"/>
  <c r="G1270" i="7"/>
  <c r="K41" i="7"/>
  <c r="AL55" i="1"/>
  <c r="BA99" i="7"/>
  <c r="K42" i="7"/>
  <c r="G1271" i="7"/>
  <c r="AN623" i="7"/>
  <c r="K623" i="7"/>
  <c r="I623" i="7" s="1"/>
  <c r="AN113" i="7"/>
  <c r="K113" i="7"/>
  <c r="I113" i="7" s="1"/>
  <c r="AN64" i="7"/>
  <c r="K64" i="7"/>
  <c r="I64" i="7" s="1"/>
  <c r="K249" i="7"/>
  <c r="I249" i="7" s="1"/>
  <c r="AN249" i="7"/>
  <c r="AK55" i="1"/>
  <c r="AZ99" i="7"/>
  <c r="CC258" i="1"/>
  <c r="L827" i="7"/>
  <c r="K846" i="7"/>
  <c r="I846" i="7" s="1"/>
  <c r="L1154" i="7"/>
  <c r="L1133" i="7"/>
  <c r="AN176" i="7"/>
  <c r="K176" i="7"/>
  <c r="I176" i="7" s="1"/>
  <c r="K665" i="7"/>
  <c r="I665" i="7" s="1"/>
  <c r="AN665" i="7"/>
  <c r="L1074" i="7"/>
  <c r="AN641" i="7"/>
  <c r="K641" i="7"/>
  <c r="I641" i="7" s="1"/>
  <c r="L1132" i="7"/>
  <c r="L1153" i="7"/>
  <c r="L1162" i="7" s="1"/>
  <c r="L415" i="7"/>
  <c r="L594" i="7"/>
  <c r="L603" i="7" s="1"/>
  <c r="F204" i="1"/>
  <c r="CC55" i="1"/>
  <c r="AT55" i="1" s="1"/>
  <c r="O258" i="1"/>
  <c r="CC190" i="1"/>
  <c r="AT190" i="1" s="1"/>
  <c r="Y55" i="1"/>
  <c r="AL26" i="1"/>
  <c r="GM33" i="1"/>
  <c r="AB55" i="1"/>
  <c r="AL290" i="1"/>
  <c r="Y329" i="1"/>
  <c r="Y258" i="1"/>
  <c r="AL222" i="1"/>
  <c r="V18" i="1"/>
  <c r="F450" i="1"/>
  <c r="AB87" i="1"/>
  <c r="O122" i="1"/>
  <c r="CA258" i="1"/>
  <c r="GO93" i="1"/>
  <c r="CC122" i="1" s="1"/>
  <c r="CA122" i="1"/>
  <c r="AB290" i="1"/>
  <c r="O329" i="1"/>
  <c r="CC290" i="1"/>
  <c r="AT329" i="1"/>
  <c r="CE290" i="1"/>
  <c r="AV329" i="1"/>
  <c r="P222" i="1"/>
  <c r="F261" i="1"/>
  <c r="CE55" i="1"/>
  <c r="CF55" i="1"/>
  <c r="CH55" i="1"/>
  <c r="AC26" i="1"/>
  <c r="P55" i="1"/>
  <c r="AY329" i="1"/>
  <c r="CH290" i="1"/>
  <c r="AL87" i="1"/>
  <c r="Y122" i="1"/>
  <c r="O367" i="1"/>
  <c r="AB361" i="1"/>
  <c r="CH87" i="1"/>
  <c r="AY122" i="1"/>
  <c r="X55" i="1"/>
  <c r="AK26" i="1"/>
  <c r="AK290" i="1"/>
  <c r="X329" i="1"/>
  <c r="CF87" i="1"/>
  <c r="AW122" i="1"/>
  <c r="F216" i="1"/>
  <c r="X154" i="1"/>
  <c r="S361" i="1"/>
  <c r="F382" i="1"/>
  <c r="AW258" i="1"/>
  <c r="CF222" i="1"/>
  <c r="AV258" i="1"/>
  <c r="CE222" i="1"/>
  <c r="CB258" i="1"/>
  <c r="CA190" i="1"/>
  <c r="F69" i="1"/>
  <c r="R26" i="1"/>
  <c r="R397" i="1"/>
  <c r="GN292" i="1"/>
  <c r="CB329" i="1" s="1"/>
  <c r="CA329" i="1"/>
  <c r="U18" i="1"/>
  <c r="F449" i="1"/>
  <c r="CC154" i="1"/>
  <c r="GO363" i="1"/>
  <c r="CC367" i="1" s="1"/>
  <c r="CA367" i="1"/>
  <c r="CE87" i="1"/>
  <c r="AV122" i="1"/>
  <c r="F272" i="1"/>
  <c r="R222" i="1"/>
  <c r="CH361" i="1"/>
  <c r="AY367" i="1"/>
  <c r="CH154" i="1"/>
  <c r="AY190" i="1"/>
  <c r="S87" i="1"/>
  <c r="F137" i="1"/>
  <c r="CF361" i="1"/>
  <c r="AW367" i="1"/>
  <c r="BA18" i="1"/>
  <c r="F447" i="1"/>
  <c r="F125" i="1"/>
  <c r="P87" i="1"/>
  <c r="CF290" i="1"/>
  <c r="AW329" i="1"/>
  <c r="F332" i="1"/>
  <c r="P290" i="1"/>
  <c r="X361" i="1"/>
  <c r="F393" i="1"/>
  <c r="AF26" i="1"/>
  <c r="S55" i="1"/>
  <c r="AT258" i="1"/>
  <c r="CC222" i="1"/>
  <c r="CE361" i="1"/>
  <c r="AV367" i="1"/>
  <c r="CH222" i="1"/>
  <c r="AY258" i="1"/>
  <c r="F273" i="1"/>
  <c r="S222" i="1"/>
  <c r="CB190" i="1"/>
  <c r="O154" i="1"/>
  <c r="F192" i="1"/>
  <c r="F67" i="1"/>
  <c r="Q26" i="1"/>
  <c r="Q397" i="1"/>
  <c r="X258" i="1"/>
  <c r="AK222" i="1"/>
  <c r="CF154" i="1"/>
  <c r="AW190" i="1"/>
  <c r="S290" i="1"/>
  <c r="F344" i="1"/>
  <c r="P154" i="1"/>
  <c r="F193" i="1"/>
  <c r="P361" i="1"/>
  <c r="F370" i="1"/>
  <c r="Y154" i="1"/>
  <c r="F217" i="1"/>
  <c r="Q290" i="1"/>
  <c r="F341" i="1"/>
  <c r="O222" i="1"/>
  <c r="F260" i="1"/>
  <c r="W18" i="1"/>
  <c r="F451" i="1"/>
  <c r="T18" i="1"/>
  <c r="F448" i="1"/>
  <c r="AK87" i="1"/>
  <c r="X122" i="1"/>
  <c r="CE154" i="1"/>
  <c r="AV190" i="1"/>
  <c r="R87" i="1"/>
  <c r="F136" i="1"/>
  <c r="Y361" i="1"/>
  <c r="F394" i="1"/>
  <c r="CC26" i="1" l="1"/>
  <c r="L97" i="7"/>
  <c r="L1260" i="7"/>
  <c r="L208" i="7"/>
  <c r="L1189" i="7"/>
  <c r="L98" i="7"/>
  <c r="L1190" i="7"/>
  <c r="L1261" i="7"/>
  <c r="L209" i="7"/>
  <c r="K417" i="7"/>
  <c r="I417" i="7" s="1"/>
  <c r="AN417" i="7"/>
  <c r="K1134" i="7"/>
  <c r="I1134" i="7" s="1"/>
  <c r="AN1134" i="7"/>
  <c r="CA87" i="1"/>
  <c r="AR122" i="1"/>
  <c r="CC87" i="1"/>
  <c r="AT122" i="1"/>
  <c r="CA222" i="1"/>
  <c r="AR258" i="1"/>
  <c r="AS258" i="1"/>
  <c r="CB222" i="1"/>
  <c r="Q22" i="1"/>
  <c r="F409" i="1"/>
  <c r="Q427" i="1"/>
  <c r="F127" i="1"/>
  <c r="AV87" i="1"/>
  <c r="AW222" i="1"/>
  <c r="F264" i="1"/>
  <c r="AY290" i="1"/>
  <c r="F337" i="1"/>
  <c r="F124" i="1"/>
  <c r="O87" i="1"/>
  <c r="F58" i="1"/>
  <c r="P26" i="1"/>
  <c r="P397" i="1"/>
  <c r="S26" i="1"/>
  <c r="F70" i="1"/>
  <c r="S397" i="1"/>
  <c r="AY361" i="1"/>
  <c r="F375" i="1"/>
  <c r="O361" i="1"/>
  <c r="F369" i="1"/>
  <c r="X222" i="1"/>
  <c r="F284" i="1"/>
  <c r="AW154" i="1"/>
  <c r="F196" i="1"/>
  <c r="AR367" i="1"/>
  <c r="CA361" i="1"/>
  <c r="AT367" i="1"/>
  <c r="CC361" i="1"/>
  <c r="AW87" i="1"/>
  <c r="F128" i="1"/>
  <c r="AB26" i="1"/>
  <c r="O55" i="1"/>
  <c r="AW290" i="1"/>
  <c r="F335" i="1"/>
  <c r="AS190" i="1"/>
  <c r="CB154" i="1"/>
  <c r="CB290" i="1"/>
  <c r="AS329" i="1"/>
  <c r="GN33" i="1"/>
  <c r="CB55" i="1" s="1"/>
  <c r="CA55" i="1"/>
  <c r="X87" i="1"/>
  <c r="F148" i="1"/>
  <c r="AV222" i="1"/>
  <c r="F263" i="1"/>
  <c r="Y222" i="1"/>
  <c r="F285" i="1"/>
  <c r="X290" i="1"/>
  <c r="F355" i="1"/>
  <c r="R22" i="1"/>
  <c r="F411" i="1"/>
  <c r="R427" i="1"/>
  <c r="X26" i="1"/>
  <c r="F81" i="1"/>
  <c r="X397" i="1"/>
  <c r="Y87" i="1"/>
  <c r="F149" i="1"/>
  <c r="Y290" i="1"/>
  <c r="F356" i="1"/>
  <c r="AW361" i="1"/>
  <c r="F373" i="1"/>
  <c r="AV361" i="1"/>
  <c r="F372" i="1"/>
  <c r="F130" i="1"/>
  <c r="AY87" i="1"/>
  <c r="AT290" i="1"/>
  <c r="F347" i="1"/>
  <c r="AT26" i="1"/>
  <c r="F73" i="1"/>
  <c r="AT154" i="1"/>
  <c r="F208" i="1"/>
  <c r="AW55" i="1"/>
  <c r="CF26" i="1"/>
  <c r="AV55" i="1"/>
  <c r="CE26" i="1"/>
  <c r="AY222" i="1"/>
  <c r="F266" i="1"/>
  <c r="AV290" i="1"/>
  <c r="F334" i="1"/>
  <c r="AV154" i="1"/>
  <c r="F195" i="1"/>
  <c r="F198" i="1"/>
  <c r="AY154" i="1"/>
  <c r="AY55" i="1"/>
  <c r="CH26" i="1"/>
  <c r="CA290" i="1"/>
  <c r="AR329" i="1"/>
  <c r="AT222" i="1"/>
  <c r="F276" i="1"/>
  <c r="CA154" i="1"/>
  <c r="AR190" i="1"/>
  <c r="O290" i="1"/>
  <c r="F331" i="1"/>
  <c r="Y26" i="1"/>
  <c r="F82" i="1"/>
  <c r="Y397" i="1"/>
  <c r="L1172" i="7" l="1"/>
  <c r="L1243" i="7" s="1"/>
  <c r="L217" i="7"/>
  <c r="AN99" i="7"/>
  <c r="K99" i="7"/>
  <c r="I99" i="7" s="1"/>
  <c r="F385" i="1"/>
  <c r="AT361" i="1"/>
  <c r="Q18" i="1"/>
  <c r="F439" i="1"/>
  <c r="AS154" i="1"/>
  <c r="F207" i="1"/>
  <c r="F286" i="1"/>
  <c r="AR222" i="1"/>
  <c r="Y22" i="1"/>
  <c r="Y427" i="1"/>
  <c r="F424" i="1"/>
  <c r="X22" i="1"/>
  <c r="X427" i="1"/>
  <c r="F423" i="1"/>
  <c r="F57" i="1"/>
  <c r="O26" i="1"/>
  <c r="O397" i="1"/>
  <c r="AR361" i="1"/>
  <c r="F395" i="1"/>
  <c r="AS55" i="1"/>
  <c r="CB26" i="1"/>
  <c r="AV26" i="1"/>
  <c r="F60" i="1"/>
  <c r="AV397" i="1"/>
  <c r="AS290" i="1"/>
  <c r="F346" i="1"/>
  <c r="AW26" i="1"/>
  <c r="F61" i="1"/>
  <c r="AW397" i="1"/>
  <c r="AS222" i="1"/>
  <c r="F275" i="1"/>
  <c r="P22" i="1"/>
  <c r="P427" i="1"/>
  <c r="F400" i="1"/>
  <c r="AT87" i="1"/>
  <c r="F140" i="1"/>
  <c r="R18" i="1"/>
  <c r="F441" i="1"/>
  <c r="AY26" i="1"/>
  <c r="F63" i="1"/>
  <c r="AY397" i="1"/>
  <c r="F218" i="1"/>
  <c r="AR154" i="1"/>
  <c r="S22" i="1"/>
  <c r="F412" i="1"/>
  <c r="J16" i="2" s="1"/>
  <c r="S427" i="1"/>
  <c r="AT397" i="1"/>
  <c r="F150" i="1"/>
  <c r="AR87" i="1"/>
  <c r="CA26" i="1"/>
  <c r="AR55" i="1"/>
  <c r="AR290" i="1"/>
  <c r="F357" i="1"/>
  <c r="O22" i="1" l="1"/>
  <c r="O427" i="1"/>
  <c r="F399" i="1"/>
  <c r="P18" i="1"/>
  <c r="F430" i="1"/>
  <c r="X18" i="1"/>
  <c r="F453" i="1"/>
  <c r="AW22" i="1"/>
  <c r="AW427" i="1"/>
  <c r="F403" i="1"/>
  <c r="S18" i="1"/>
  <c r="F442" i="1"/>
  <c r="F83" i="1"/>
  <c r="AR26" i="1"/>
  <c r="AR397" i="1"/>
  <c r="Y18" i="1"/>
  <c r="F454" i="1"/>
  <c r="AT22" i="1"/>
  <c r="AT427" i="1"/>
  <c r="F415" i="1"/>
  <c r="AV22" i="1"/>
  <c r="AV427" i="1"/>
  <c r="F402" i="1"/>
  <c r="AS26" i="1"/>
  <c r="F72" i="1"/>
  <c r="AS397" i="1"/>
  <c r="AY22" i="1"/>
  <c r="AY427" i="1"/>
  <c r="F405" i="1"/>
  <c r="F16" i="2" l="1"/>
  <c r="C42" i="7"/>
  <c r="AR22" i="1"/>
  <c r="AR427" i="1"/>
  <c r="F425" i="1"/>
  <c r="AS22" i="1"/>
  <c r="AS427" i="1"/>
  <c r="F414" i="1"/>
  <c r="AV18" i="1"/>
  <c r="F432" i="1"/>
  <c r="O18" i="1"/>
  <c r="F429" i="1"/>
  <c r="AY18" i="1"/>
  <c r="F435" i="1"/>
  <c r="AW18" i="1"/>
  <c r="F433" i="1"/>
  <c r="AT18" i="1"/>
  <c r="F445" i="1"/>
  <c r="E16" i="2" l="1"/>
  <c r="I16" i="2" s="1"/>
  <c r="N16" i="2" s="1"/>
  <c r="C41" i="7"/>
  <c r="C38" i="7" s="1"/>
  <c r="AS18" i="1"/>
  <c r="F444" i="1"/>
  <c r="AR18" i="1"/>
  <c r="F455" i="1"/>
</calcChain>
</file>

<file path=xl/sharedStrings.xml><?xml version="1.0" encoding="utf-8"?>
<sst xmlns="http://schemas.openxmlformats.org/spreadsheetml/2006/main" count="18705" uniqueCount="1282">
  <si>
    <t>Smeta.RU (Terminal)  (495) 974-1589</t>
  </si>
  <si>
    <t>_PS_</t>
  </si>
  <si>
    <t>Smeta.RU (Terminal)</t>
  </si>
  <si>
    <t/>
  </si>
  <si>
    <t>ЛСР-02-01-01 (ФСНБ-2022)</t>
  </si>
  <si>
    <t>ЛСР-02-01-01 Прокладка КЛ 110 кВ (ФСНБ-2022)</t>
  </si>
  <si>
    <t>Строительство КЛ 110 кВ Ока – Севрюково №1, №2</t>
  </si>
  <si>
    <t>Сметные нормы списания</t>
  </si>
  <si>
    <t>Коды ценников</t>
  </si>
  <si>
    <t>Версия 1.15.0 для ФСНБ-2022 И15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</si>
  <si>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</si>
  <si>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</si>
  <si>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</si>
  <si>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</si>
  <si>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</si>
  <si>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ЛСР-02-01-01</t>
  </si>
  <si>
    <t>ЛСР-02-01-01 Прокладка КЛ 110 кВ</t>
  </si>
  <si>
    <t>Устройство траншеи при прокладке КЛ-110 кВ</t>
  </si>
  <si>
    <t>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</si>
  <si>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</si>
  <si>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</si>
  <si>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ГЭСН-2022, 01-01-009-08,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</si>
  <si>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</si>
  <si>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</si>
  <si>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</si>
  <si>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</si>
  <si>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</si>
  <si>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</si>
  <si>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</si>
  <si>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</si>
  <si>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ГЭСН-2022, 01-01-012-32, приказ Минстроя России от 18.05.2022 г. № 378/пр</t>
  </si>
  <si>
    <t>1</t>
  </si>
  <si>
    <t>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</si>
  <si>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</si>
  <si>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ГЭСН-2022, 01-01-022-08, приказ Минстроя России от 18.05.2022 г. № 378/пр</t>
  </si>
  <si>
    <t>2</t>
  </si>
  <si>
    <t>01-02-066-02</t>
  </si>
  <si>
    <t>Крепление инвентарными щитами стенок траншей шириной до 2 м в грунтах: устойчивых</t>
  </si>
  <si>
    <t>100 м2</t>
  </si>
  <si>
    <t>ГЭСН-2022 доп.4, 01-02-066-02, приказ Минстроя России от 27.12.2022 г. № 1133/пр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</si>
  <si>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</si>
  <si>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</si>
  <si>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</si>
  <si>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</si>
  <si>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2,1</t>
  </si>
  <si>
    <t>11.2.13.06-0013</t>
  </si>
  <si>
    <t>Щиты настила, толщина 40 мм</t>
  </si>
  <si>
    <t>м2</t>
  </si>
  <si>
    <t>ФСБЦ-2022, 11.2.13.06-0013, приказ Минстроя России от 18.05.2022 г. № 378/пр</t>
  </si>
  <si>
    <t>3</t>
  </si>
  <si>
    <t>Крепление инвентарными щитами стенок траншей шириной до 2 м в грунтах: устойчивых// демонтаж</t>
  </si>
  <si>
    <t>Поправка: 571/пр_2022_п.83_т.2_стр.2_стб.3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</si>
  <si>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*0</t>
  </si>
  <si>
    <t>*0,8</t>
  </si>
  <si>
    <t>Поправка: 571/пр_2022_п.83_т.2_стр.2_стб.3</t>
  </si>
  <si>
    <t>4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</si>
  <si>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</si>
  <si>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</si>
  <si>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</si>
  <si>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</si>
  <si>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</si>
  <si>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</si>
  <si>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</si>
  <si>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</si>
  <si>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</si>
  <si>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</si>
  <si>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</si>
  <si>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</si>
  <si>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</si>
  <si>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</t>
  </si>
  <si>
    <t>02.2.04.03-0003</t>
  </si>
  <si>
    <t>Смесь песчано-гравийная природная</t>
  </si>
  <si>
    <t>м3</t>
  </si>
  <si>
    <t>ФСБЦ-2022, 02.2.04.03-0003,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</si>
  <si>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</si>
  <si>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</si>
  <si>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</si>
  <si>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</si>
  <si>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6,1</t>
  </si>
  <si>
    <t>7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</si>
  <si>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</si>
  <si>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</si>
  <si>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</si>
  <si>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8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</si>
  <si>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</si>
  <si>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</si>
  <si>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ГЭСН-2022, 01-01-033-02, приказ Минстроя России от 18.05.2022 г. № 378/пр</t>
  </si>
  <si>
    <t>9</t>
  </si>
  <si>
    <t>02-15-1-01-0027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</si>
  <si>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t>
  </si>
  <si>
    <t>1т груза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</si>
  <si>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</si>
  <si>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</si>
  <si>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</si>
  <si>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</si>
  <si>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</si>
  <si>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</si>
  <si>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10</t>
  </si>
  <si>
    <t>м08-02-143-03</t>
  </si>
  <si>
    <t>Покрытие кабеля, проложенного в траншее: плитами одного кабеля</t>
  </si>
  <si>
    <t>ГЭСНм-2022, м08-02-143-03, приказ Минстроя России от 18.05.2022 г. № 378/пр</t>
  </si>
  <si>
    <t>10,1</t>
  </si>
  <si>
    <t>11</t>
  </si>
  <si>
    <t>м08-02-143-04</t>
  </si>
  <si>
    <t>Покрытие кабеля, проложенного в траншее: плитами каждого последующего</t>
  </si>
  <si>
    <t>ГЭСНм-2022, м08-02-143-04, приказ Минстроя России от 18.05.2022 г. № 378/пр</t>
  </si>
  <si>
    <t>11,1</t>
  </si>
  <si>
    <t>12</t>
  </si>
  <si>
    <t>05.1.06.09-0002</t>
  </si>
  <si>
    <t>Плиты покрытий и перекрытий лотков и каналов железобетонные, объем до 0,6 м3, бетон В15, расход арматуры от 100 до 150 кг/м3</t>
  </si>
  <si>
    <t>ФСБЦ-2022, 05.1.06.09-0002, приказ Минстроя России от 18.05.2022 г. № 378/пр</t>
  </si>
  <si>
    <t>ТЦ_05.1.01.12_77_5007081181_22.09.2025_01_</t>
  </si>
  <si>
    <t>Плитка кассетная железобетонная В-4 (50х50х5)</t>
  </si>
  <si>
    <t>ШТ</t>
  </si>
  <si>
    <t>ТЦ_05.1.01.12_77_5007081181_22.09.2025_01_1.1</t>
  </si>
  <si>
    <t>Материалы, изделия и конструкции</t>
  </si>
  <si>
    <t>материалы (03)</t>
  </si>
  <si>
    <t>377,4 +  2% Заг.скл</t>
  </si>
  <si>
    <t>0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</si>
  <si>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</si>
  <si>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</si>
  <si>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</si>
  <si>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13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</si>
  <si>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</si>
  <si>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</si>
  <si>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</si>
  <si>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13,1</t>
  </si>
  <si>
    <t>Указатель кабельной трассы, длина 2000 мм в исполнении сплющенного верха высотой 50-60 мм с прорезью для крепления сверху двухсторонней таблички</t>
  </si>
  <si>
    <t>Знак "Охранная зона кабеля" 400х300 мм двухсторонний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</si>
  <si>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</si>
  <si>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</si>
  <si>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</si>
  <si>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</si>
  <si>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</si>
  <si>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</si>
  <si>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</si>
  <si>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</si>
  <si>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</si>
  <si>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</si>
  <si>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</si>
  <si>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</si>
  <si>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</si>
  <si>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</si>
  <si>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</si>
  <si>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</si>
  <si>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</si>
  <si>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</si>
  <si>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</si>
  <si>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</si>
  <si>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</si>
  <si>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</si>
  <si>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</si>
  <si>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</si>
  <si>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</si>
  <si>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</si>
  <si>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</si>
  <si>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</si>
  <si>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</si>
  <si>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</si>
  <si>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</si>
  <si>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</si>
  <si>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</si>
  <si>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</si>
  <si>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</si>
  <si>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</si>
  <si>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</si>
  <si>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</si>
  <si>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</si>
  <si>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</si>
  <si>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</si>
  <si>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</si>
  <si>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</si>
  <si>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</si>
  <si>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</si>
  <si>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</si>
  <si>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</si>
  <si>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</si>
  <si>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</si>
  <si>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</si>
  <si>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</si>
  <si>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</si>
  <si>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</si>
  <si>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</si>
  <si>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Открытая прокладка 464 м, в трубе 215 м (2 линии в 3 кабеля) и кабель ВОЛС</t>
  </si>
  <si>
    <t>м08-02-230-01</t>
  </si>
  <si>
    <t>Кабель трехфазный из сшитого полиэтилена в траншее: 110 кВ, площадь сечения от 630 мм2 до 1600 мм2</t>
  </si>
  <si>
    <t>ГЭСНм-2022, м08-02-230-01, приказ Минстроя России от 18.05.2022 г. № 378/пр</t>
  </si>
  <si>
    <t>м08-02-145-09</t>
  </si>
  <si>
    <t>Кабель до 35 кВ, прокладываемый по дну канала без креплений, масса 1 м кабеля: до 30 кг</t>
  </si>
  <si>
    <t>ГЭСНм-2022, м08-02-145-09, приказ Минстроя России от 18.05.2022 г. № 378/пр</t>
  </si>
  <si>
    <t>14</t>
  </si>
  <si>
    <t>м08-02-141-09</t>
  </si>
  <si>
    <t>Кабель до 35 кВ в готовых траншеях без покрытий, масса 1 м: свыше 23 до 30 кг</t>
  </si>
  <si>
    <t>ГЭСНм-2022 доп.7, м08-02-141-09, приказ Минстроя России от 02.08.2023 г. № 551/пр</t>
  </si>
  <si>
    <t>14,1</t>
  </si>
  <si>
    <t>15</t>
  </si>
  <si>
    <t>ТЦ__</t>
  </si>
  <si>
    <t>м</t>
  </si>
  <si>
    <t>ТЦ_21.2.01.02_77_9718146370_18.09.2025_01_8.1</t>
  </si>
  <si>
    <t>14 500 +  2% Заг.скл</t>
  </si>
  <si>
    <t>16</t>
  </si>
  <si>
    <t>м08-02-231-12</t>
  </si>
  <si>
    <t>Прокладка труб жестких гофрированных полиэтиленовых в траншее для защиты одного кабеля диаметром: 160 мм</t>
  </si>
  <si>
    <t>ГЭСНм-2022 доп.16, м08-02-231-12, приказ Минстроя России от 12.11.2025 г. № 696/пр</t>
  </si>
  <si>
    <t>16,1</t>
  </si>
  <si>
    <t>17</t>
  </si>
  <si>
    <t>Негорючие токопоисковые двухслойные трубы 225 мм ПРОТЕКТОРФЛЕКС ПРО-ОМП</t>
  </si>
  <si>
    <t>ТЦ_21.2.01.02_77_9718146370_18.09.2025_01_6.1</t>
  </si>
  <si>
    <t>1 862,47 +  2% Заг.скл</t>
  </si>
  <si>
    <t>18</t>
  </si>
  <si>
    <t>м08-02-231-11</t>
  </si>
  <si>
    <t>Прокладка труб жестких гофрированных полиэтиленовых в траншее для защиты одного кабеля диаметром: 110 мм</t>
  </si>
  <si>
    <t>ГЭСНм-2022 доп.16, м08-02-231-11, приказ Минстроя России от 12.11.2025 г. № 696/пр</t>
  </si>
  <si>
    <t>18,1</t>
  </si>
  <si>
    <t>19</t>
  </si>
  <si>
    <t>Негорючие токопоисковые двухслойные трубы 110 мм ПРОТЕКТОРФЛЕКС ПРО-ОМП</t>
  </si>
  <si>
    <t>449,99 +  2% Заг.скл</t>
  </si>
  <si>
    <t>20</t>
  </si>
  <si>
    <t>м08-02-148-05</t>
  </si>
  <si>
    <t>Кабель до 35 кВ в проложенных трубах, блоках и коробах, масса 1 м кабеля: до 9 кг</t>
  </si>
  <si>
    <t>ГЭСНм-2022, м08-02-148-05, приказ Минстроя России от 18.05.2022 г. № 378/пр</t>
  </si>
  <si>
    <t>20,1</t>
  </si>
  <si>
    <t>21</t>
  </si>
  <si>
    <t>м08-02-156-03</t>
  </si>
  <si>
    <t>Кассета герметизирующая разборного типа для герметизации проходов кабелей через стены во взрывоопасных помещениях, периметр кассеты: до 0,75 м</t>
  </si>
  <si>
    <t>ГЭСНм-2022 доп.2, м08-02-156-03, приказ Минстроя России от 26.08.2022 г. № 703/пр</t>
  </si>
  <si>
    <t>22</t>
  </si>
  <si>
    <t>м10-06-034-28</t>
  </si>
  <si>
    <t>Герметизация канала кабельной канализации: занятого</t>
  </si>
  <si>
    <t>канал</t>
  </si>
  <si>
    <t>ГЭСНм-2022 доп.14, м10-06-034-28,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</si>
  <si>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</si>
  <si>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</si>
  <si>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</si>
  <si>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</si>
  <si>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22,1</t>
  </si>
  <si>
    <t>23</t>
  </si>
  <si>
    <t>Уплотнители кабелей ПРОТЕКТОРФЛЕКС УВК 225</t>
  </si>
  <si>
    <t>14 800 +  2% Заг.скл</t>
  </si>
  <si>
    <t>24</t>
  </si>
  <si>
    <t>Уплотнители кабелей ПРОТЕКТОРФЛЕКС УВК 110</t>
  </si>
  <si>
    <t>7 300 +  2% Заг.скл</t>
  </si>
  <si>
    <t>25</t>
  </si>
  <si>
    <t>м10-06-034-27</t>
  </si>
  <si>
    <t>Герметизация канала кабельной канализации: свободного</t>
  </si>
  <si>
    <t>ГЭСНм-2022 доп.14, м10-06-034-27, приказ Минстроя России от 19.05.2025 г. № 299/пр</t>
  </si>
  <si>
    <t>25,1</t>
  </si>
  <si>
    <t>ТЦ_24.3.05.19_50_0000  000175_01.10.2025_01</t>
  </si>
  <si>
    <t>Торцевая заглушка ЕС-225 мм,для труб из сшитого   полиэтилена PE-Xa, в изоляции из температуростойкого   пенополиуретана на основе циклопентана, для наружных   систем теплоснабжения и ГВС (Заглушки защитные ПРОТЕКТОРФЛЕКС ЗУП-225)</t>
  </si>
  <si>
    <t>ТЦ_24.3.05.19_50_0000  000170_01.10.2025_01</t>
  </si>
  <si>
    <t>Торцевая заглушка ЕС-110 мм, для труб из сшитого   полиэтилена PE-Xa, в изоляции из температуростойкого   пенополиуретана на основе цикл (Заглушки защитные ПРОТЕКТОРФЛЕКС ЗУП-110)</t>
  </si>
  <si>
    <t>26</t>
  </si>
  <si>
    <t>Заглушки защитные ПРОТЕКТОРФЛЕКС ЗУП-225</t>
  </si>
  <si>
    <t>4 197,25 +  2% Заг.скл</t>
  </si>
  <si>
    <t>27</t>
  </si>
  <si>
    <t>Заглушки защитные ПРОТЕКТОРФЛЕКС ЗУП-110</t>
  </si>
  <si>
    <t>2 094,33 +  2% Заг.скл</t>
  </si>
  <si>
    <t>24.3.05.02-0125</t>
  </si>
  <si>
    <t>Заглушка полиэтиленовая удлиненная, стандартное размерное отношение SDR11, номинальный наружный диаметр 225 мм</t>
  </si>
  <si>
    <t>ФСБЦ-2022, 24.3.05.02-0125, приказ Минстроя России от 18.05.2022 г. № 378/пр</t>
  </si>
  <si>
    <t>24.3.05.02-0123</t>
  </si>
  <si>
    <t>Заглушка полиэтиленовая удлиненная, стандартное размерное отношение SDR11, номинальный наружный диаметр 110 мм</t>
  </si>
  <si>
    <t>ФСБЦ-2022, 24.3.05.02-0123, приказ Минстроя России от 18.05.2022 г. № 378/пр</t>
  </si>
  <si>
    <t>28</t>
  </si>
  <si>
    <t>25.2.01.01-0013</t>
  </si>
  <si>
    <t>Бирки кабельные маркировочные пластмассовые У135</t>
  </si>
  <si>
    <t>100 ШТ</t>
  </si>
  <si>
    <t>ФСБЦ-2022, 25.2.01.01-0013, приказ Минстроя России от 18.05.2022 г. № 378/пр</t>
  </si>
  <si>
    <t>29</t>
  </si>
  <si>
    <t>20.1.02.18-1082</t>
  </si>
  <si>
    <t>Хомуты-стяжки кабельные нейлоновые, размеры 3,6х370 мм</t>
  </si>
  <si>
    <t>ФСБЦ-2022, 20.1.02.18-1082,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</si>
  <si>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</si>
  <si>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</si>
  <si>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</si>
  <si>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Прокладка КЛ-110 кВ закрытым способом (ГНБ №1)</t>
  </si>
  <si>
    <t>Переход ГНБ L=82м, 4 трубы ф225ммм (Lобщ.=328м);2 трубы Ф110мм  (Lобщ.=164м)</t>
  </si>
  <si>
    <t>30</t>
  </si>
  <si>
    <t>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</si>
  <si>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</si>
  <si>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ГЭСН-2022, 01-01-009-14, приказ Минстроя России от 18.05.2022 г. № 378/пр</t>
  </si>
  <si>
    <t>31</t>
  </si>
  <si>
    <t>31,1</t>
  </si>
  <si>
    <t>11.2.13.06-0014</t>
  </si>
  <si>
    <t>Щиты настила, толщина 50 мм</t>
  </si>
  <si>
    <t>ФСБЦ-2022, 11.2.13.06-0014, приказ Минстроя России от 18.05.2022 г. № 378/пр</t>
  </si>
  <si>
    <t>32</t>
  </si>
  <si>
    <t>33</t>
  </si>
  <si>
    <t>04-01-079-02</t>
  </si>
  <si>
    <t>Монтаж установки горизонтально направленного бурения: с тяговым усилием 50 тс (500 кН)</t>
  </si>
  <si>
    <t>ГЭСН-2022, 04-01-079-02, приказ Минстроя России от 18.05.2022 г. № 378/пр</t>
  </si>
  <si>
    <t>Скважины</t>
  </si>
  <si>
    <t>ФЕР-04</t>
  </si>
  <si>
    <t>Пр/812-004.0-1</t>
  </si>
  <si>
    <t>Пр/774-004.0</t>
  </si>
  <si>
    <t>34</t>
  </si>
  <si>
    <t>04-01-080-02</t>
  </si>
  <si>
    <t>Демонтаж установки горизонтально направленного бурения: с тяговым усилием 50 тс (500 кН)</t>
  </si>
  <si>
    <t>ГЭСН-2022, 04-01-080-02, приказ Минстроя России от 18.05.2022 г. № 378/пр</t>
  </si>
  <si>
    <t>35</t>
  </si>
  <si>
    <t>04-01-086-05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</si>
  <si>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</si>
  <si>
    <t>ГЭСН-2022 доп.14, 04-01-086-05, приказ Минстроя России от 19.05.2025 г. № 299/пр</t>
  </si>
  <si>
    <t>35,1</t>
  </si>
  <si>
    <t>01.4.03.01</t>
  </si>
  <si>
    <t>Порошки бентонитовые</t>
  </si>
  <si>
    <t>кг</t>
  </si>
  <si>
    <t>35,2</t>
  </si>
  <si>
    <t>01.4.03.03</t>
  </si>
  <si>
    <t>Материалы для стабилизации буровых скважин</t>
  </si>
  <si>
    <t>т</t>
  </si>
  <si>
    <t>36</t>
  </si>
  <si>
    <t>01.7.08.05-1014</t>
  </si>
  <si>
    <t>Загуститель смеси натриевый бентонит</t>
  </si>
  <si>
    <t>ФСБЦ-2022 доп.6, 01.7.08.05-1014, приказ Минстроя России от 11.05.2023 г. № 335/пр</t>
  </si>
  <si>
    <t>37</t>
  </si>
  <si>
    <t>01.7.08.05-0108</t>
  </si>
  <si>
    <t>Добавка полимерная жидкая модифицирующая свойства бетонов и строительных растворов, расход 0,2-1,5 % от массы цемента</t>
  </si>
  <si>
    <t>ФСБЦ-2022 доп.8, 01.7.08.05-0108, приказ Минстроя России от 14.11.2023 г. № 817/пр</t>
  </si>
  <si>
    <t>38</t>
  </si>
  <si>
    <t>39</t>
  </si>
  <si>
    <t>40</t>
  </si>
  <si>
    <t>24-02-001-04</t>
  </si>
  <si>
    <t>Сварка полиэтиленовых труб "встык" нагревательным элементом при ручном управлении процессом сварки, диаметр труб: свыше 160 до 225 мм</t>
  </si>
  <si>
    <t>соединение</t>
  </si>
  <si>
    <t>ГЭСН-2022, 24-02-001-04,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</si>
  <si>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</si>
  <si>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</si>
  <si>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</si>
  <si>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</si>
  <si>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41</t>
  </si>
  <si>
    <t>24-02-001-02</t>
  </si>
  <si>
    <t>Сварка полиэтиленовых труб "встык" нагревательным элементом при ручном управлении процессом сварки, диаметр труб: свыше 63 до 110 мм</t>
  </si>
  <si>
    <t>ГЭСН-2022, 24-02-001-02, приказ Минстроя России от 18.05.2022 г. № 378/пр</t>
  </si>
  <si>
    <t>42</t>
  </si>
  <si>
    <t>42,1</t>
  </si>
  <si>
    <t>43</t>
  </si>
  <si>
    <t>44</t>
  </si>
  <si>
    <t>м08-02-381-01</t>
  </si>
  <si>
    <t>Уплотнитель кабельного прохода термоусаживаемый</t>
  </si>
  <si>
    <t>ГЭСНм-2022 доп.9, м08-02-381-01, приказ Минстроя России от 16.02.2024 г. № 102/пр</t>
  </si>
  <si>
    <t>45</t>
  </si>
  <si>
    <t>45,1</t>
  </si>
  <si>
    <t>46</t>
  </si>
  <si>
    <t>47</t>
  </si>
  <si>
    <t>48</t>
  </si>
  <si>
    <t>48,1</t>
  </si>
  <si>
    <t>49</t>
  </si>
  <si>
    <t>Прокладка КЛ-110 кВ закрытым способом (ГНБ №2)</t>
  </si>
  <si>
    <t>50</t>
  </si>
  <si>
    <t>51</t>
  </si>
  <si>
    <t>51,1</t>
  </si>
  <si>
    <t>52</t>
  </si>
  <si>
    <t>53</t>
  </si>
  <si>
    <t>54</t>
  </si>
  <si>
    <t>55</t>
  </si>
  <si>
    <t>55,1</t>
  </si>
  <si>
    <t>55,2</t>
  </si>
  <si>
    <t>56</t>
  </si>
  <si>
    <t>57</t>
  </si>
  <si>
    <t>58</t>
  </si>
  <si>
    <t>59</t>
  </si>
  <si>
    <t>60</t>
  </si>
  <si>
    <t>61</t>
  </si>
  <si>
    <t>62</t>
  </si>
  <si>
    <t>62,1</t>
  </si>
  <si>
    <t>63</t>
  </si>
  <si>
    <t>64</t>
  </si>
  <si>
    <t>65</t>
  </si>
  <si>
    <t>65,1</t>
  </si>
  <si>
    <t>66</t>
  </si>
  <si>
    <t>67</t>
  </si>
  <si>
    <t>68</t>
  </si>
  <si>
    <t>68,1</t>
  </si>
  <si>
    <t>69</t>
  </si>
  <si>
    <t>Монтаж стоек для блоков кабельных муфт и ограничителя перенапряжений</t>
  </si>
  <si>
    <t>70</t>
  </si>
  <si>
    <t>01-01-008-02</t>
  </si>
  <si>
    <t>Разработка грунта в отвал в котлованах объемом от 1000 до 3000 м3 экскаваторами с ковшом вместимостью 0,65 м3, группа грунтов: 2</t>
  </si>
  <si>
    <t>ГЭСН-2022, 01-01-008-02, приказ Минстроя России от 18.05.2022 г. № 378/пр</t>
  </si>
  <si>
    <t>71</t>
  </si>
  <si>
    <t>01-01-033-05</t>
  </si>
  <si>
    <t>Засыпка траншей и котлованов с перемещением грунта до 5 м бульдозерами мощностью: 79 кВт (108 л.с.), группа грунтов 2</t>
  </si>
  <si>
    <t>ГЭСН-2022, 01-01-033-05, приказ Минстроя России от 18.05.2022 г. № 378/пр</t>
  </si>
  <si>
    <t>72</t>
  </si>
  <si>
    <t>01-01-033-11</t>
  </si>
  <si>
    <t>При перемещении грунта на каждые последующие 5 м добавлять: к норме 01-01-033-05</t>
  </si>
  <si>
    <t>ГЭСН-2022, 01-01-033-11, приказ Минстроя России от 18.05.2022 г. № 378/пр</t>
  </si>
  <si>
    <t>73</t>
  </si>
  <si>
    <t>01-02-005-01</t>
  </si>
  <si>
    <t>Уплотнение грунта пневматическими трамбовками, группа грунтов: 1-2</t>
  </si>
  <si>
    <t>100 м3</t>
  </si>
  <si>
    <t>ГЭСН-2022 доп.4, 01-02-005-01, приказ Минстроя России от 27.12.2022 г. № 1133/пр</t>
  </si>
  <si>
    <t>74</t>
  </si>
  <si>
    <t>06-01-001-01</t>
  </si>
  <si>
    <t>Устройство бетонной подготовки</t>
  </si>
  <si>
    <t>ГЭСН-2022 доп.16, 06-01-001-01, приказ Минстроя России от 12.11.2025 г. № 696/пр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</si>
  <si>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</si>
  <si>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</si>
  <si>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</si>
  <si>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</si>
  <si>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74,1</t>
  </si>
  <si>
    <t>04.1.02.05-0110</t>
  </si>
  <si>
    <t>Смеси бетонные тяжелого бетона (БСТ) на щебне из гравия, класс В7,5, F(1)50, W2</t>
  </si>
  <si>
    <t>ФСБЦ-2022 доп.14, 04.1.02.05-0110, приказ Минстроя России от 19.05.2025 г. № 299/пр</t>
  </si>
  <si>
    <t>75</t>
  </si>
  <si>
    <t>06-02-001-04</t>
  </si>
  <si>
    <t>Устройство железобетонных фундаментов общего назначения объемом: до 5 м3</t>
  </si>
  <si>
    <t>ГЭСН-2022 доп.16, 06-02-001-04, приказ Минстроя России от 12.11.2025 г. № 696/пр</t>
  </si>
  <si>
    <t>75,1</t>
  </si>
  <si>
    <t>04.1.02.05-0152</t>
  </si>
  <si>
    <t>Смеси бетонные тяжелого бетона (БСТ) на щебне из гравия, класс В25, F(1)200, W8</t>
  </si>
  <si>
    <t>ФСБЦ-2022 доп.14, 04.1.02.05-0152, приказ Минстроя России от 19.05.2025 г. № 299/пр</t>
  </si>
  <si>
    <t>75,2</t>
  </si>
  <si>
    <t>08.4.03.03-0002</t>
  </si>
  <si>
    <t>Прокат арматурный для железобетонных конструкций, класс A500C, диаметр 8 мм</t>
  </si>
  <si>
    <t>ФСБЦ-2022 доп.13, 08.4.03.03-0002, приказ Минстроя России от 07.02.2025 г. № 69/пр</t>
  </si>
  <si>
    <t>75,3</t>
  </si>
  <si>
    <t>08.4.03.03-0004</t>
  </si>
  <si>
    <t>Прокат арматурный для железобетонных конструкций, класс A500C, диаметр 12 мм</t>
  </si>
  <si>
    <t>ФСБЦ-2022 доп.13, 08.4.03.03-0004, приказ Минстроя России от 07.02.2025 г. № 69/пр</t>
  </si>
  <si>
    <t>75,4</t>
  </si>
  <si>
    <t>11.2.13.06-0012</t>
  </si>
  <si>
    <t>Щиты настила, толщина 25 мм</t>
  </si>
  <si>
    <t>ФСБЦ-2022, 11.2.13.06-0012, приказ Минстроя России от 18.05.2022 г. № 378/пр</t>
  </si>
  <si>
    <t>76</t>
  </si>
  <si>
    <t>06-03-004-01</t>
  </si>
  <si>
    <t>Установка анкерных болтов: в готовые гнезда с заделкой длиной до 1 м</t>
  </si>
  <si>
    <t>ГЭСН-2022 доп.16, 06-03-004-01, приказ Минстроя России от 12.11.2025 г. № 696/пр</t>
  </si>
  <si>
    <t>76,1</t>
  </si>
  <si>
    <t>08.4.01.01-0029</t>
  </si>
  <si>
    <t>Болты анкерные фундаментные стальные в комплекте с двумя гайками М30 и шайбами М30, тип 1, диаметр М30</t>
  </si>
  <si>
    <t>ФСБЦ-2022 доп.2, 08.4.01.01-0029, приказ Минстроя России от 26.08.2022 г. № 703/пр</t>
  </si>
  <si>
    <t>77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</si>
  <si>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</si>
  <si>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</si>
  <si>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</si>
  <si>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</si>
  <si>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</si>
  <si>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</si>
  <si>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</si>
  <si>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77,1</t>
  </si>
  <si>
    <t>01.2.01.02-0031</t>
  </si>
  <si>
    <t>Битум нефтяной строительный изоляционный БНИ-IV-3, БНИ-IV, БНИ-V</t>
  </si>
  <si>
    <t>ФСБЦ-2022, 01.2.01.02-0031, приказ Минстроя России от 18.05.2022 г. № 378/пр</t>
  </si>
  <si>
    <t>77,2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</si>
  <si>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</si>
  <si>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</si>
  <si>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</si>
  <si>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05-01-196-02</t>
  </si>
  <si>
    <t>Погружение металлической бурозавинчивающейся сваи диаметром до 220 мм: в связных грунтах</t>
  </si>
  <si>
    <t>ГЭСН-2022, 05-01-196-02, приказ Минстроя России от 18.05.2022 г. № 378/пр</t>
  </si>
  <si>
    <t>Свайные работы, опускные колодцы, закрепление грунтов</t>
  </si>
  <si>
    <t>Свайные работы</t>
  </si>
  <si>
    <t>ФЕР-05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</si>
  <si>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</si>
  <si>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</si>
  <si>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</si>
  <si>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</si>
  <si>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08.4.03.02</t>
  </si>
  <si>
    <t>Арматура стальная гладкая</t>
  </si>
  <si>
    <t>23.5.02.02</t>
  </si>
  <si>
    <t>Трубы стальные электросварные прямошовные</t>
  </si>
  <si>
    <t>23.8.03.12</t>
  </si>
  <si>
    <t>Фасонные части стальные сварные, номинальный диаметр до 800 мм</t>
  </si>
  <si>
    <t>08.1.02.16-0820</t>
  </si>
  <si>
    <t>Свая винтовая стальная, тип СВС, многолопастная, диаметр ствола 219 мм, толщина стенки 6 мм, диаметр лопасти 500 мм, длина 3000 мм</t>
  </si>
  <si>
    <t>ФСБЦ-2022 доп.3, 08.1.02.16-0820, приказ Минстроя России от 26.10.2022 г. № 905/пр</t>
  </si>
  <si>
    <t>06-02-001-01</t>
  </si>
  <si>
    <t>Устройство бетонных фундаментов общего назначения объемом: до 5 м3</t>
  </si>
  <si>
    <t>ГЭСН-2022 доп.16, 06-02-001-01, приказ Минстроя России от 12.11.2025 г. № 696/пр</t>
  </si>
  <si>
    <t>04.1.02.05-0116</t>
  </si>
  <si>
    <t>Смеси бетонные тяжелого бетона (БСТ) на щебне из гравия, класс В7,5, F(1)100, W4</t>
  </si>
  <si>
    <t>ФСБЦ-2022 доп.14, 04.1.02.05-0116, приказ Минстроя России от 19.05.2025 г. № 299/пр</t>
  </si>
  <si>
    <t>11.1.03.06-0025</t>
  </si>
  <si>
    <t>Доска обрезная лиственных пород (береза), естественной влажности, длина 4-6,5 м, все ширины, толщина 25, 32, 40 мм, сорт III</t>
  </si>
  <si>
    <t>ФСБЦ-2022, 11.1.03.06-0025, приказ Минстроя России от 18.05.2022 г. № 378/пр</t>
  </si>
  <si>
    <t>м08-01-015-02</t>
  </si>
  <si>
    <t>Разрядник вентильный трехфазный напряжением: 110 кВ</t>
  </si>
  <si>
    <t>КОМПЛ</t>
  </si>
  <si>
    <t>ГЭСНм-2022, м08-01-015-02, приказ Минстроя России от 18.05.2022 г. № 378/пр</t>
  </si>
  <si>
    <t>78</t>
  </si>
  <si>
    <t>м08-01-015-10</t>
  </si>
  <si>
    <t>Ограничитель перенапряжений нелинейный трехфазный напряжением: 220 кВ</t>
  </si>
  <si>
    <t>ГЭСНм-2022, м08-01-015-10, приказ Минстроя России от 18.05.2022 г. № 378/пр</t>
  </si>
  <si>
    <t>78,1</t>
  </si>
  <si>
    <t>79</t>
  </si>
  <si>
    <t>ТЦ_</t>
  </si>
  <si>
    <t>Ограничитель перенапряжения 110 кВ ОПН-(ВЛ)-П1–110/73/10/550УХЛ1</t>
  </si>
  <si>
    <t>ТЦ_101_77_9718146370_18.09.2025_01_12.1</t>
  </si>
  <si>
    <t>оборудование</t>
  </si>
  <si>
    <t>Оборудование</t>
  </si>
  <si>
    <t>оборудование (03)</t>
  </si>
  <si>
    <t>146 181,8 +  1,2% Заг.скл</t>
  </si>
  <si>
    <t>1,2</t>
  </si>
  <si>
    <t>80</t>
  </si>
  <si>
    <t>м08-03-573-04</t>
  </si>
  <si>
    <t>Шкаф (пульт) управления навесной, высота, ширина и глубина: до 600х600х350 мм (прим. Коробка заземления экранов ЭНЕРГОТЭК КЗП-Т IP68)</t>
  </si>
  <si>
    <t>ГЭСНм-2022 доп.4, м08-03-573-04, приказ Минстроя России от 27.12.2022 г. № 1133/пр</t>
  </si>
  <si>
    <t>80,1</t>
  </si>
  <si>
    <t>81</t>
  </si>
  <si>
    <t>Коробка заземления экранов ЭНЕРГОТЭК КЗП-Т IP68</t>
  </si>
  <si>
    <t>ТЦ_21.2.01.02_77_9718146370_18.09.2025_01_13.1</t>
  </si>
  <si>
    <t>306 325 +  1,2% Заг.скл</t>
  </si>
  <si>
    <t>82</t>
  </si>
  <si>
    <t>33-02-013-13</t>
  </si>
  <si>
    <t>Установка стальных: конструкций под оборудование массой до 1 т</t>
  </si>
  <si>
    <t>ГЭСН-2022, 33-02-013-13,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</si>
  <si>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</si>
  <si>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</si>
  <si>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</si>
  <si>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</si>
  <si>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82,1</t>
  </si>
  <si>
    <t>01.7.15.03-0042</t>
  </si>
  <si>
    <t>Болты с гайками и шайбами строительные</t>
  </si>
  <si>
    <t>ФСБЦ-2022, 01.7.15.03-0042, приказ Минстроя России от 18.05.2022 г. № 378/пр</t>
  </si>
  <si>
    <t>82,2</t>
  </si>
  <si>
    <t>22.2.02.07</t>
  </si>
  <si>
    <t>Конструкции стальные крепления электрооборудования ОРУ</t>
  </si>
  <si>
    <t>83</t>
  </si>
  <si>
    <t>Блок для установки муфт Б110-96/2</t>
  </si>
  <si>
    <t>1 041 943,06 +  1,2% Заг.скл</t>
  </si>
  <si>
    <t>Установка муфт</t>
  </si>
  <si>
    <t>84</t>
  </si>
  <si>
    <t>м08-02-233-01</t>
  </si>
  <si>
    <t>Муфты для кабеля с изоляцией из сшитого полиэтилена, напряжение: 110 кВ концевые</t>
  </si>
  <si>
    <t>ГЭСНм-2022 доп.7, м08-02-233-01, приказ Минстроя России от 02.08.2023 г. № 551/пр</t>
  </si>
  <si>
    <t>84,1</t>
  </si>
  <si>
    <t>85</t>
  </si>
  <si>
    <t>Кабельная муфта концевая наружной установки для одножильных кабелейМКВ 126 - Cu 400 / 150 3460 ВО</t>
  </si>
  <si>
    <t>ТЦ_21.2.01.02_77_9718146370_18.09.2025_01_10.1</t>
  </si>
  <si>
    <t>755 829,25 +  1,2% Заг.скл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</si>
  <si>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</si>
  <si>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</si>
  <si>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</si>
  <si>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</si>
  <si>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</si>
  <si>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</si>
  <si>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</si>
  <si>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</si>
  <si>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</si>
  <si>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</si>
  <si>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</si>
  <si>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</si>
  <si>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</si>
  <si>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</si>
  <si>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</si>
  <si>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</si>
  <si>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</si>
  <si>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</si>
  <si>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</si>
  <si>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</si>
  <si>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</si>
  <si>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</si>
  <si>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</si>
  <si>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</si>
  <si>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</si>
  <si>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</si>
  <si>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</si>
  <si>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</si>
  <si>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</si>
  <si>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</si>
  <si>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</si>
  <si>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</si>
  <si>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</si>
  <si>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</si>
  <si>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</si>
  <si>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</si>
  <si>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</si>
  <si>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</si>
  <si>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</si>
  <si>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</si>
  <si>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</si>
  <si>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</si>
  <si>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</si>
  <si>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</si>
  <si>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</si>
  <si>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</si>
  <si>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</si>
  <si>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</si>
  <si>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</si>
  <si>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</si>
  <si>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</si>
  <si>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</si>
  <si>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</si>
  <si>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</si>
  <si>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</si>
  <si>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</si>
  <si>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</si>
  <si>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</si>
  <si>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</si>
  <si>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</si>
  <si>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</si>
  <si>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</si>
  <si>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</si>
  <si>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</si>
  <si>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</si>
  <si>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</si>
  <si>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</si>
  <si>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</si>
  <si>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</si>
  <si>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</si>
  <si>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</si>
  <si>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</si>
  <si>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</si>
  <si>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</si>
  <si>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</si>
  <si>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</si>
  <si>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</si>
  <si>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</si>
  <si>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</si>
  <si>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</si>
  <si>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</si>
  <si>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</si>
  <si>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</si>
  <si>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</si>
  <si>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</si>
  <si>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</si>
  <si>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</si>
  <si>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</si>
  <si>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</si>
  <si>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</si>
  <si>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</si>
  <si>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</si>
  <si>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</si>
  <si>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</si>
  <si>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</si>
  <si>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</si>
  <si>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</si>
  <si>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4-100-00</t>
  </si>
  <si>
    <t>Затраты труда машинистов</t>
  </si>
  <si>
    <t>чел.-ч.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</si>
  <si>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</si>
  <si>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</si>
  <si>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</si>
  <si>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маш.-ч</t>
  </si>
  <si>
    <t>4-100-060</t>
  </si>
  <si>
    <t>1-100-20</t>
  </si>
  <si>
    <t>Средний разряд работы 2,0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</si>
  <si>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</si>
  <si>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</si>
  <si>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</si>
  <si>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</si>
  <si>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</si>
  <si>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</si>
  <si>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02.2.05.04-2090</t>
  </si>
  <si>
    <t>ФСБЦ-2022, 02.2.05.04-2090, приказ Минстроя России от 18.05.2022 г. № 378/пр</t>
  </si>
  <si>
    <t>Щебень из плотных горных пород для строительных работ М 800, фракция 20-40 мм</t>
  </si>
  <si>
    <t>1-100-30</t>
  </si>
  <si>
    <t>Средний разряд работы 3,0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</si>
  <si>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</si>
  <si>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</si>
  <si>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</si>
  <si>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</si>
  <si>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</si>
  <si>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</si>
  <si>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</si>
  <si>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07.2.07.12-0011</t>
  </si>
  <si>
    <t>ФСБЦ-2022, 07.2.07.12-0011, приказ Минстроя России от 18.05.2022 г. № 378/пр</t>
  </si>
  <si>
    <t>Металлоконструкции зданий и сооружений с преобладанием гнутых профилей и круглых труб</t>
  </si>
  <si>
    <t>1-100-38</t>
  </si>
  <si>
    <t>Средний разряд работы 3,8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</si>
  <si>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</si>
  <si>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</si>
  <si>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</si>
  <si>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4-100-050</t>
  </si>
  <si>
    <t>1-100-23</t>
  </si>
  <si>
    <t>Средний разряд работы 2,3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</si>
  <si>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</si>
  <si>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</si>
  <si>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</si>
  <si>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</si>
  <si>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</si>
  <si>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</si>
  <si>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</si>
  <si>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</si>
  <si>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</si>
  <si>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1-100-40</t>
  </si>
  <si>
    <t>Средний разряд работы 4,0</t>
  </si>
  <si>
    <t>91.05.05-016</t>
  </si>
  <si>
    <t>ФСЭМ-2022, 91.05.05-016, приказ Минстроя России от 18.05.2022 г. № 378/пр</t>
  </si>
  <si>
    <t>Краны на автомобильном ходу, грузоподъемность 25 т</t>
  </si>
  <si>
    <t>4-100-070</t>
  </si>
  <si>
    <t>91.05.13-001</t>
  </si>
  <si>
    <t>ФСЭМ-2022, 91.05.13-001, приказ Минстроя России от 18.05.2022 г. № 378/пр</t>
  </si>
  <si>
    <t>Автомобили бортовые, грузоподъемность до 6 т, с краном-манипулятором, грузоподъемность 4 т</t>
  </si>
  <si>
    <t>91.06.01-002</t>
  </si>
  <si>
    <t>ФСЭМ-2022, 91.06.01-002, приказ Минстроя России от 18.05.2022 г. № 378/пр</t>
  </si>
  <si>
    <t>Домкраты гидравлические, грузоподъемность 6,3-25 т</t>
  </si>
  <si>
    <t>91.06.03-012</t>
  </si>
  <si>
    <t>ФСЭМ-2022, 91.06.03-012, приказ Минстроя России от 18.05.2022 г. № 378/пр</t>
  </si>
  <si>
    <t>Лебедки-прицепы гидравлические для протяжки кабеля, тяговое усилие 10 т</t>
  </si>
  <si>
    <t>4-100-030</t>
  </si>
  <si>
    <t>91.11.01-021</t>
  </si>
  <si>
    <t>ФСЭМ-2022 доп.4, 91.11.01-021, приказ Минстроя России от 27.12.2022 г. № 1133/пр</t>
  </si>
  <si>
    <t>Устройства подталкивающие для протяжки кабеля, тяговое усилие 800 кг</t>
  </si>
  <si>
    <t>91.14.04-002</t>
  </si>
  <si>
    <t>ФСЭМ-2022, 91.14.04-002, приказ Минстроя России от 18.05.2022 г. № 378/пр</t>
  </si>
  <si>
    <t>Тягачи седельные, нагрузка на седельно-сцепное устройство до 15 т</t>
  </si>
  <si>
    <t>91.14.05-012</t>
  </si>
  <si>
    <t>ФСЭМ-2022, 91.14.05-012, приказ Минстроя России от 18.05.2022 г. № 378/пр</t>
  </si>
  <si>
    <t>Полуприцепы общего назначения, грузоподъемность до 15 т</t>
  </si>
  <si>
    <t>91.16.01-002</t>
  </si>
  <si>
    <t>ФСЭМ-2022, 91.16.01-002, приказ Минстроя России от 18.05.2022 г. № 378/пр</t>
  </si>
  <si>
    <t>Электростанции передвижные, мощность 4 кВт</t>
  </si>
  <si>
    <t>91.17.04-091</t>
  </si>
  <si>
    <t>ФСЭМ-2022, 91.17.04-091, приказ Минстроя России от 18.05.2022 г. № 378/пр</t>
  </si>
  <si>
    <t>Горелки газовые инжекторные</t>
  </si>
  <si>
    <t>91.21.15-022</t>
  </si>
  <si>
    <t>ФСЭМ-2022, 91.21.15-022, приказ Минстроя России от 18.05.2022 г. № 378/пр</t>
  </si>
  <si>
    <t>Пилы ленточные с поворотной пилорамой электрические, скорость движения ленты 80 м/мин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</si>
  <si>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</si>
  <si>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</si>
  <si>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</si>
  <si>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</si>
  <si>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</si>
  <si>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</si>
  <si>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91.06.03-056</t>
  </si>
  <si>
    <t>ФСЭМ-2022, 91.06.03-056, приказ Минстроя России от 18.05.2022 г. № 378/пр</t>
  </si>
  <si>
    <t>Лебедки электрические тяговым усилием 78,48 кН (8 т)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</si>
  <si>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</si>
  <si>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</si>
  <si>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</si>
  <si>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</si>
  <si>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</si>
  <si>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</si>
  <si>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</si>
  <si>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</si>
  <si>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</si>
  <si>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</si>
  <si>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</si>
  <si>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</si>
  <si>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</si>
  <si>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91.06.03-063</t>
  </si>
  <si>
    <t>ФСЭМ-2022, 91.06.03-063, приказ Минстроя России от 18.05.2022 г. № 378/пр</t>
  </si>
  <si>
    <t>Лебедки электрические тяговым усилием до 49,05 кН (5 т)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</si>
  <si>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</si>
  <si>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</si>
  <si>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</si>
  <si>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</si>
  <si>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</si>
  <si>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</si>
  <si>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</si>
  <si>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</si>
  <si>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</si>
  <si>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</si>
  <si>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</si>
  <si>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</si>
  <si>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</si>
  <si>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</si>
  <si>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</si>
  <si>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</si>
  <si>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</si>
  <si>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</si>
  <si>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</si>
  <si>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</si>
  <si>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</si>
  <si>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</si>
  <si>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</si>
  <si>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</si>
  <si>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</si>
  <si>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1-100-37</t>
  </si>
  <si>
    <t>Средний разряд работы 3,7</t>
  </si>
  <si>
    <t>01.7.14.01-0002</t>
  </si>
  <si>
    <t>ФСБЦ-2022, 01.7.14.01-0002, приказ Минстроя России от 18.05.2022 г. № 378/пр</t>
  </si>
  <si>
    <t>Герметик пенополиуретановый (пена монтажная) универсальный, объем 1000 мл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</si>
  <si>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</si>
  <si>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</si>
  <si>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</si>
  <si>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91.04.02-032</t>
  </si>
  <si>
    <t>ФСЭМ-2022, 91.04.02-032, приказ Минстроя России от 18.05.2022 г. № 378/пр</t>
  </si>
  <si>
    <t>Установки направленного бурения для бестраншейной прокладки, тяговое усилие 500 кН</t>
  </si>
  <si>
    <t>1-100-45</t>
  </si>
  <si>
    <t>Средний разряд работы 4,5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</si>
  <si>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</si>
  <si>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</si>
  <si>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</si>
  <si>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91.10.05-007</t>
  </si>
  <si>
    <t>ФСЭМ-2022, 91.10.05-007, приказ Минстроя России от 18.05.2022 г. № 378/пр</t>
  </si>
  <si>
    <t>Трубоукладчики, номинальная грузоподъемность 12,5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</si>
  <si>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</si>
  <si>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</si>
  <si>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</si>
  <si>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</si>
  <si>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</si>
  <si>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</si>
  <si>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</si>
  <si>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</si>
  <si>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</si>
  <si>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</si>
  <si>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</si>
  <si>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</si>
  <si>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</si>
  <si>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</si>
  <si>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</si>
  <si>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01.7.03.01-0001</t>
  </si>
  <si>
    <t>ФСБЦ-2022, 01.7.03.01-0001, приказ Минстроя России от 18.05.2022 г. № 378/пр</t>
  </si>
  <si>
    <t>Вода</t>
  </si>
  <si>
    <t>1-100-36</t>
  </si>
  <si>
    <t>Средний разряд работы 3,6</t>
  </si>
  <si>
    <t>91.17.04-047</t>
  </si>
  <si>
    <t>ФСЭМ-2022, 91.17.04-047, приказ Минстроя России от 18.05.2022 г. № 378/пр</t>
  </si>
  <si>
    <t>Аппараты с ручным управлением процессом сварки "встык" пластмассовых труб диаметром свыше 160 до 315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</si>
  <si>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</si>
  <si>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</si>
  <si>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</si>
  <si>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</si>
  <si>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</si>
  <si>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</si>
  <si>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1-100-35</t>
  </si>
  <si>
    <t>Средний разряд работы 3,5</t>
  </si>
  <si>
    <t>91.17.04-046</t>
  </si>
  <si>
    <t>ФСЭМ-2022, 91.17.04-046, приказ Минстроя России от 18.05.2022 г. № 378/пр</t>
  </si>
  <si>
    <t>Аппараты с ручным управлением процессом сварки "встык" пластмассовых труб диаметром до 160 мм</t>
  </si>
  <si>
    <t>2-100-05</t>
  </si>
  <si>
    <t>Рабочий 5 разряда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</si>
  <si>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</si>
  <si>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</si>
  <si>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</si>
  <si>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</si>
  <si>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</si>
  <si>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</si>
  <si>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</si>
  <si>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</si>
  <si>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</si>
  <si>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20.2.09.02-1033</t>
  </si>
  <si>
    <t>ФСБЦ-2022 доп.7, 20.2.09.02-1033, приказ Минстроя России от 02.08.2023 г. № 551/пр</t>
  </si>
  <si>
    <t>Уплотнитель кабельных проходов термоусаживаемый, диаметр растяжки 130 мм, диаметр после усадки 28 мм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</si>
  <si>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</si>
  <si>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</si>
  <si>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</si>
  <si>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</si>
  <si>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</si>
  <si>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</si>
  <si>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</si>
  <si>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</si>
  <si>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</si>
  <si>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91.07.04-002</t>
  </si>
  <si>
    <t>ФСЭМ-2022 доп.4, 91.07.04-002, приказ Минстроя России от 27.12.2022 г. № 1133/пр</t>
  </si>
  <si>
    <t>Вибраторы поверхностные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</si>
  <si>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</si>
  <si>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</si>
  <si>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</si>
  <si>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1-100-29</t>
  </si>
  <si>
    <t>Средний разряд работы 2,9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</si>
  <si>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</si>
  <si>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</si>
  <si>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</si>
  <si>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</si>
  <si>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</si>
  <si>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</si>
  <si>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</si>
  <si>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ФСЭМ-2022 доп.4, 91.07.04-001, приказ Минстроя России от 27.12.2022 г. № 1133/пр</t>
  </si>
  <si>
    <t>Вибраторы глубинные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</si>
  <si>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</si>
  <si>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</si>
  <si>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</si>
  <si>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</si>
  <si>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</si>
  <si>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</si>
  <si>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</si>
  <si>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</si>
  <si>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</si>
  <si>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</si>
  <si>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</si>
  <si>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</si>
  <si>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</si>
  <si>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</si>
  <si>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</si>
  <si>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</si>
  <si>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11.1.02.04-0031</t>
  </si>
  <si>
    <t>ФСБЦ-2022, 11.1.02.04-0031, приказ Минстроя России от 18.05.2022 г. № 378/пр</t>
  </si>
  <si>
    <t>Лесоматериалы круглые хвойных пород неокоренные, длина 3-6,5 м, диаметр 14-24 см, сорт II-III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</si>
  <si>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</si>
  <si>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</si>
  <si>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</si>
  <si>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</si>
  <si>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</si>
  <si>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</si>
  <si>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</si>
  <si>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ФСБЦ-2022 доп.4, 11.1.03.06-0079, приказ Минстроя России от 27.12.2022 г. № 1133/пр</t>
  </si>
  <si>
    <t>Доска обрезная хвойных пород, естественной влажности, длина 2-6,5 м, ширина 100-250 мм, толщина 44-50 мм, сорт III</t>
  </si>
  <si>
    <t>1-100-33</t>
  </si>
  <si>
    <t>Средний разряд работы 3,3</t>
  </si>
  <si>
    <t>07.2.07.02-0001</t>
  </si>
  <si>
    <t>ФСБЦ-2022, 07.2.07.02-0001, приказ Минстроя России от 18.05.2022 г. № 378/пр</t>
  </si>
  <si>
    <t>Кондуктор инвентарный металлический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</si>
  <si>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</si>
  <si>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</si>
  <si>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</si>
  <si>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</si>
  <si>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</si>
  <si>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</si>
  <si>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</si>
  <si>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</si>
  <si>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1-100-34</t>
  </si>
  <si>
    <t>Средний разряд работы 3,4</t>
  </si>
  <si>
    <t>91.02.04-011</t>
  </si>
  <si>
    <t>ФСЭМ-2022 доп.13, 91.02.04-011, приказ Минстроя России от 07.02.2025 г. № 69/пр</t>
  </si>
  <si>
    <t>Установки свайно-буровые на базе крана на гусеничном ходу, грузоподъемностью 25 т, диаметр бурения до 1000 мм</t>
  </si>
  <si>
    <t>4-100-080</t>
  </si>
  <si>
    <t>91.14.04-001</t>
  </si>
  <si>
    <t>ФСЭМ-2022, 91.14.04-001, приказ Минстроя России от 18.05.2022 г. № 378/пр</t>
  </si>
  <si>
    <t>Тягачи седельные, нагрузка на седельно-сцепное устройство до 12 т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</si>
  <si>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</si>
  <si>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</si>
  <si>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</si>
  <si>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</si>
  <si>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</si>
  <si>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</si>
  <si>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91.21.19-021</t>
  </si>
  <si>
    <t>ФСЭМ-2022, 91.21.19-021, приказ Минстроя России от 18.05.2022 г. № 378/пр</t>
  </si>
  <si>
    <t>Станки для гибки арматуры</t>
  </si>
  <si>
    <t>01.3.02.03-0001</t>
  </si>
  <si>
    <t>ФСБЦ-2022, 01.3.02.03-0001, приказ Минстроя России от 18.05.2022 г. № 378/пр</t>
  </si>
  <si>
    <t>Ацетилен газообразный технический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</si>
  <si>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</si>
  <si>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</si>
  <si>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</si>
  <si>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</si>
  <si>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</si>
  <si>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</si>
  <si>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</si>
  <si>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</si>
  <si>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</si>
  <si>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</si>
  <si>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</si>
  <si>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</si>
  <si>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</si>
  <si>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01.7.17.11-0002</t>
  </si>
  <si>
    <t>ФСБЦ-2022, 01.7.17.11-0002, приказ Минстроя России от 18.05.2022 г. № 378/пр</t>
  </si>
  <si>
    <t>Бумага шлифовальная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</si>
  <si>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</si>
  <si>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</si>
  <si>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</si>
  <si>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</si>
  <si>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</si>
  <si>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1-100-41</t>
  </si>
  <si>
    <t>Средний разряд работы 4,1</t>
  </si>
  <si>
    <t>91.14.02-002</t>
  </si>
  <si>
    <t>ФСЭМ-2022, 91.14.02-002, приказ Минстроя России от 18.05.2022 г. № 378/пр</t>
  </si>
  <si>
    <t>Автомобили бортовые, грузоподъемность до 8 т</t>
  </si>
  <si>
    <t>2-100-06</t>
  </si>
  <si>
    <t>Рабочий 6 разряда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</si>
  <si>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</si>
  <si>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</si>
  <si>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</si>
  <si>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</si>
  <si>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</si>
  <si>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</si>
  <si>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</si>
  <si>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</si>
  <si>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</si>
  <si>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</si>
  <si>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</si>
  <si>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</si>
  <si>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91.21.22-434</t>
  </si>
  <si>
    <t>ФСЭМ-2022, 91.21.22-434, приказ Минстроя России от 18.05.2022 г. № 378/пр</t>
  </si>
  <si>
    <t>Установки дегазационные для кабельного масла</t>
  </si>
  <si>
    <t>01.3.01.06-1025</t>
  </si>
  <si>
    <t>ФСБЦ-2022, 01.3.01.06-1025, приказ Минстроя России от 18.05.2022 г. № 378/пр</t>
  </si>
  <si>
    <t>Смазка контактная для резиновых деталей систем уплотнения герметичных кабельных вводов и трубопроводов в строительных конструкциях</t>
  </si>
  <si>
    <t>01.7.02.10-0003</t>
  </si>
  <si>
    <t>ФСБЦ-2022, 01.7.02.10-0003, приказ Минстроя России от 18.05.2022 г. № 378/пр</t>
  </si>
  <si>
    <t>Бумага изоляционная, толщина 0,4 мм</t>
  </si>
  <si>
    <t>01.7.05.09-0005</t>
  </si>
  <si>
    <t>ФСБЦ-2022 доп.7, 01.7.05.09-0005, приказ Минстроя России от 02.08.2023 г. № 551/пр</t>
  </si>
  <si>
    <t>Текстолит листовой электротехнический, марка Б, толщина 0,5-1 мм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</si>
  <si>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</si>
  <si>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</si>
  <si>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</si>
  <si>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01.7.06.10-1024</t>
  </si>
  <si>
    <t>ФСБЦ-2022 доп.7, 01.7.06.10-1024, приказ Минстроя России от 02.08.2023 г. № 551/пр</t>
  </si>
  <si>
    <t>Ленты термоусаживающиеся двухслойные из облученного полиэтилена и слоя плавкого сэвилена для восстановления изолирующих покровов, герметизации муфт и оболочек на кабелях связи, цвет черный, ширина 80 мм</t>
  </si>
  <si>
    <t>01.7.06.12-0006</t>
  </si>
  <si>
    <t>ФСБЦ-2022, 01.7.06.12-0006, приказ Минстроя России от 18.05.2022 г. № 378/пр</t>
  </si>
  <si>
    <t>Ленты самослипающиеся для герметизации и гидроизоляции на основе стеклоткани и кремнийорганической резины для электромонтажных и ремонтных работ, цвет красный, ширина 26 мм, толщина 0,5 мм</t>
  </si>
  <si>
    <t>01.7.11.06-0026</t>
  </si>
  <si>
    <t>ФСБЦ-2022, 01.7.11.06-0026, приказ Минстроя России от 18.05.2022 г. № 378/пр</t>
  </si>
  <si>
    <t>Флюс ФК-235</t>
  </si>
  <si>
    <t>01.7.20.08-0021</t>
  </si>
  <si>
    <t>ФСБЦ-2022, 01.7.20.08-0021, приказ Минстроя России от 18.05.2022 г. № 378/пр</t>
  </si>
  <si>
    <t>Брезент с огнеупорной пропиткой</t>
  </si>
  <si>
    <t>01.7.20.08-0102</t>
  </si>
  <si>
    <t>ФСБЦ-2022, 01.7.20.08-0102, приказ Минстроя России от 18.05.2022 г. № 378/пр</t>
  </si>
  <si>
    <t>Миткаль суровый, ширина 920 мм, поверхностная плотность 70 г/м2</t>
  </si>
  <si>
    <t>08.1.02.17-0200</t>
  </si>
  <si>
    <t>ФСБЦ-2022 доп.7, 08.1.02.17-0200, приказ Минстроя России от 02.08.2023 г. № 551/пр</t>
  </si>
  <si>
    <t>Сетка экранирующая медная луженая для кабеля, ширина 60 мм</t>
  </si>
  <si>
    <t>08.3.03.05-0013</t>
  </si>
  <si>
    <t>ФСБЦ-2022, 08.3.03.05-0013, приказ Минстроя России от 18.05.2022 г. № 378/пр</t>
  </si>
  <si>
    <t>Проволока стальная низкоуглеродистая оцинкованная разного назначения, диаметр 1,6 мм</t>
  </si>
  <si>
    <t>10.3.02.03-0002</t>
  </si>
  <si>
    <t>ФСБЦ-2022, 10.3.02.03-0002, приказ Минстроя России от 18.05.2022 г. № 378/пр</t>
  </si>
  <si>
    <t>Припои оловянно-свинцовые бессурьмянистые в чушках, марка ПОС30</t>
  </si>
  <si>
    <t>12.2.03.12-0002</t>
  </si>
  <si>
    <t>ФСБЦ-2022 доп.8, 12.2.03.12-0002, приказ Минстроя России от 14.11.2023 г. № 817/пр</t>
  </si>
  <si>
    <t>Фольга алюминиевая для технических целей мягкая, рулонная, толщина 0,1 мм</t>
  </si>
  <si>
    <t>14.4.03.05-0016</t>
  </si>
  <si>
    <t>ФСБЦ-2022 доп.3, 14.4.03.05-0016, приказ Минстроя России от 26.10.2022 г. № 905/пр</t>
  </si>
  <si>
    <t>Лак кремнийорганический термостойкий КО-916</t>
  </si>
  <si>
    <t>14.5.09.01-0001</t>
  </si>
  <si>
    <t>ФСБЦ-2022, 14.5.09.01-0001, приказ Минстроя России от 18.05.2022 г. № 378/пр</t>
  </si>
  <si>
    <t>Ацетон технический, сорт I</t>
  </si>
  <si>
    <t>14.5.09.11-0102</t>
  </si>
  <si>
    <t>ФСБЦ-2022, 14.5.09.11-0102, приказ Минстроя России от 18.05.2022 г. № 378/пр</t>
  </si>
  <si>
    <t>Уайт-спирит</t>
  </si>
  <si>
    <t>20.2.12.01-0007</t>
  </si>
  <si>
    <t>ФСБЦ-2022 доп.5, 20.2.12.01-0007, приказ Минстроя России от 10.02.2023 г. № 84/пр</t>
  </si>
  <si>
    <t>Трубка электроизоляционная ТКР, диаметр 5 мм</t>
  </si>
  <si>
    <t>11.2.13.06</t>
  </si>
  <si>
    <t>Щиты инвентарные</t>
  </si>
  <si>
    <t>04.1.02.05</t>
  </si>
  <si>
    <t>Смеси бетонные тяжелого бетона</t>
  </si>
  <si>
    <t>08.4.03.03</t>
  </si>
  <si>
    <t>Заготовки арматурные</t>
  </si>
  <si>
    <t>11.1.03.06</t>
  </si>
  <si>
    <t>Щиты из досок</t>
  </si>
  <si>
    <t>08.4.01.01</t>
  </si>
  <si>
    <t>Анкеры стальные фундаментные</t>
  </si>
  <si>
    <t>01.2.01.02</t>
  </si>
  <si>
    <t>Битум</t>
  </si>
  <si>
    <t>01.2.03.03</t>
  </si>
  <si>
    <t>Мастика</t>
  </si>
  <si>
    <t>571/пр_2022_п.83_т.2_стр.2_стб.3</t>
  </si>
  <si>
    <t>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</si>
  <si>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</si>
  <si>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</si>
  <si>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Кабели силовые одножильные медные, с изоляцией из сшитого (вулканизированного) полиэтилена и оболочкой из полиэтилена с ребрами жесткости, с продольной и поперечной герметизацией, с оптическими волокнами встроенными в медный экран сечением жилы 400 мм2, сечением медного экрана 150 мм2 ПвПу2г-400гж/150ов64/110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</si>
  <si>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</si>
  <si>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</si>
  <si>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</si>
  <si>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</si>
  <si>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</si>
  <si>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</si>
  <si>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</si>
  <si>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</si>
  <si>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</si>
  <si>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</si>
  <si>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</si>
  <si>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</si>
  <si>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</si>
  <si>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</si>
  <si>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</si>
  <si>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</si>
  <si>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</si>
  <si>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</si>
  <si>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</si>
  <si>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</si>
  <si>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</si>
  <si>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</si>
  <si>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</si>
  <si>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</si>
  <si>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</si>
  <si>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</si>
  <si>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</si>
  <si>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</si>
  <si>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</si>
  <si>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</si>
  <si>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</si>
  <si>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</si>
  <si>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</si>
  <si>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</si>
  <si>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</si>
  <si>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</si>
  <si>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</si>
  <si>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</si>
  <si>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</si>
  <si>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</si>
  <si>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</si>
  <si>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</si>
  <si>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IV квартал 2025 года</t>
  </si>
  <si>
    <t>Раздел: Устройство траншеи при прокладке КЛ-110 кВ</t>
  </si>
  <si>
    <t>ГЭСН 01-01-022-08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</si>
  <si>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</si>
  <si>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</si>
  <si>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</si>
  <si>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</si>
  <si>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</si>
  <si>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</si>
  <si>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</si>
  <si>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</si>
  <si>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</si>
  <si>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01-02-066-02</t>
  </si>
  <si>
    <t>ОТ (ЗТ)</t>
  </si>
  <si>
    <t>ОТм(ЗТм) Средний разряд машинистов 4</t>
  </si>
  <si>
    <t>М</t>
  </si>
  <si>
    <t>2.1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</si>
  <si>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</si>
  <si>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</si>
  <si>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
ЭМ *0,8; М *0; ЗТ *0,8; ЗТм *0,8</t>
  </si>
  <si>
    <t>ГЭСНм 08-02-142-01</t>
  </si>
  <si>
    <t>4.1</t>
  </si>
  <si>
    <t>НР Электротехнические установки: на других объектах</t>
  </si>
  <si>
    <t>СП Электротехнические установки: на других объектах</t>
  </si>
  <si>
    <t>6.1</t>
  </si>
  <si>
    <t>ГЭСН 01-01-033-02</t>
  </si>
  <si>
    <t>ОТм(ЗТм) Средний разряд машинистов 5</t>
  </si>
  <si>
    <t>ГЭСНм 08-02-143-03</t>
  </si>
  <si>
    <t>10.1</t>
  </si>
  <si>
    <t>ГЭСНм 08-02-143-04</t>
  </si>
  <si>
    <t>11.1</t>
  </si>
  <si>
    <t>ГЭСНм 08-02-177-01</t>
  </si>
  <si>
    <t>13.1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</si>
  <si>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</si>
  <si>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</si>
  <si>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</si>
  <si>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</si>
  <si>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</si>
  <si>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</si>
  <si>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</si>
  <si>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</si>
  <si>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</si>
  <si>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</si>
  <si>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</si>
  <si>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</si>
  <si>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</si>
  <si>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</si>
  <si>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</si>
  <si>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</si>
  <si>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</si>
  <si>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</si>
  <si>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</si>
  <si>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</si>
  <si>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</si>
  <si>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</si>
  <si>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</si>
  <si>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</si>
  <si>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</si>
  <si>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</si>
  <si>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Открытая прокладка 464 м, в трубе 215 м (2 линии в 3 кабеля) и кабель ВОЛС</t>
  </si>
  <si>
    <t>ГЭСНм 08-02-141-09</t>
  </si>
  <si>
    <t>14.1</t>
  </si>
  <si>
    <r>
      <t>Кабели силовые одножильные медные, с изоляцией из сшитого (вулканизированного) полиэтилена и оболочкой из полиэтилена с ребрами жесткости, с продольной и поперечной герметизацией, с оптическими волокнами встроенными в медный экран сечением жилы 400 мм2, сечением медного экрана 150 мм2 ПвПу2г-400гж/150ов64/110</t>
    </r>
    <r>
      <rPr>
        <i/>
        <sz val="11"/>
        <rFont val="Arial"/>
        <family val="2"/>
        <charset val="204"/>
      </rPr>
      <t xml:space="preserve">
14 790,00 = 14 500 +  2% Заг.скл</t>
    </r>
  </si>
  <si>
    <t>ГЭСНм 08-02-231-12</t>
  </si>
  <si>
    <t>16.1</t>
  </si>
  <si>
    <r>
      <t>Негорючие токопоисковые двухслойные трубы 225 мм ПРОТЕКТОРФЛЕКС ПРО-ОМП</t>
    </r>
    <r>
      <rPr>
        <i/>
        <sz val="11"/>
        <rFont val="Arial"/>
        <family val="2"/>
        <charset val="204"/>
      </rPr>
      <t xml:space="preserve">
1 899,72 = 1 862,47 +  2% Заг.скл</t>
    </r>
  </si>
  <si>
    <t>ГЭСНм 08-02-231-11</t>
  </si>
  <si>
    <t>18.1</t>
  </si>
  <si>
    <r>
      <t>Негорючие токопоисковые двухслойные трубы 110 мм ПРОТЕКТОРФЛЕКС ПРО-ОМП</t>
    </r>
    <r>
      <rPr>
        <i/>
        <sz val="11"/>
        <rFont val="Arial"/>
        <family val="2"/>
        <charset val="204"/>
      </rPr>
      <t xml:space="preserve">
458,99 = 449,99 +  2% Заг.скл</t>
    </r>
  </si>
  <si>
    <t>ГЭСНм 08-02-148-05</t>
  </si>
  <si>
    <t>20.1</t>
  </si>
  <si>
    <t>ГЭСНм 10-06-034-28</t>
  </si>
  <si>
    <t>22.1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</si>
  <si>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</si>
  <si>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</si>
  <si>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Уплотнители кабелей ПРОТЕКТОРФЛЕКС УВК 225</t>
    </r>
    <r>
      <rPr>
        <i/>
        <sz val="11"/>
        <rFont val="Arial"/>
        <family val="2"/>
        <charset val="204"/>
      </rPr>
      <t xml:space="preserve">
15 096,00 = 14 800 +  2% Заг.скл</t>
    </r>
  </si>
  <si>
    <r>
      <t>Уплотнители кабелей ПРОТЕКТОРФЛЕКС УВК 110</t>
    </r>
    <r>
      <rPr>
        <i/>
        <sz val="11"/>
        <rFont val="Arial"/>
        <family val="2"/>
        <charset val="204"/>
      </rPr>
      <t xml:space="preserve">
7 446,00 = 7 300 +  2% Заг.скл</t>
    </r>
  </si>
  <si>
    <t>ГЭСНм 10-06-034-27</t>
  </si>
  <si>
    <t>25.1</t>
  </si>
  <si>
    <r>
      <t>Заглушки защитные ПРОТЕКТОРФЛЕКС ЗУП-225</t>
    </r>
    <r>
      <rPr>
        <i/>
        <sz val="11"/>
        <rFont val="Arial"/>
        <family val="2"/>
        <charset val="204"/>
      </rPr>
      <t xml:space="preserve">
4 281,20 = 4 197,25 +  2% Заг.скл</t>
    </r>
  </si>
  <si>
    <r>
      <t>Заглушки защитные ПРОТЕКТОРФЛЕКС ЗУП-110</t>
    </r>
    <r>
      <rPr>
        <i/>
        <sz val="11"/>
        <rFont val="Arial"/>
        <family val="2"/>
        <charset val="204"/>
      </rPr>
      <t xml:space="preserve">
2 136,22 = 2 094,33 +  2% Заг.скл</t>
    </r>
  </si>
  <si>
    <t>Раздел: Прокладка КЛ-110 кВ закрытым способом (ГНБ №1)</t>
  </si>
  <si>
    <t>ГЭСН 01-01-009-14</t>
  </si>
  <si>
    <t>31.1</t>
  </si>
  <si>
    <t>ГЭСН 04-01-079-02</t>
  </si>
  <si>
    <t>НР Скважины</t>
  </si>
  <si>
    <t>СП Скважины</t>
  </si>
  <si>
    <t>ГЭСН 04-01-080-02</t>
  </si>
  <si>
    <t>ГЭСН 04-01-086-05</t>
  </si>
  <si>
    <t>ОТм(ЗТм) Средний разряд машинистов 7</t>
  </si>
  <si>
    <t>ГЭСН 24-02-001-04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</si>
  <si>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</si>
  <si>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</si>
  <si>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24-02-001-02</t>
  </si>
  <si>
    <t>42.1</t>
  </si>
  <si>
    <t>45.1</t>
  </si>
  <si>
    <t>48.1</t>
  </si>
  <si>
    <t>Раздел: Прокладка КЛ-110 кВ закрытым способом (ГНБ №2)</t>
  </si>
  <si>
    <t>51.1</t>
  </si>
  <si>
    <t>62.1</t>
  </si>
  <si>
    <t>65.1</t>
  </si>
  <si>
    <t>68.1</t>
  </si>
  <si>
    <t>Раздел: Монтаж стоек для блоков кабельных муфт и ограничителя перенапряжений</t>
  </si>
  <si>
    <t>ГЭСН 01-01-008-02</t>
  </si>
  <si>
    <t>ГЭСН 01-01-033-05</t>
  </si>
  <si>
    <t>ГЭСН 01-01-033-11</t>
  </si>
  <si>
    <t>ГЭСН 01-02-005-01</t>
  </si>
  <si>
    <t>ГЭСН 06-01-001-01</t>
  </si>
  <si>
    <t>74.1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</si>
  <si>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</si>
  <si>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</si>
  <si>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ГЭСН 06-02-001-04</t>
  </si>
  <si>
    <t>75.1</t>
  </si>
  <si>
    <t>75.2</t>
  </si>
  <si>
    <t>75.3</t>
  </si>
  <si>
    <t>75.4</t>
  </si>
  <si>
    <t>ГЭСН 06-03-004-01</t>
  </si>
  <si>
    <t>76.1</t>
  </si>
  <si>
    <t>ГЭСН 08-01-003-07</t>
  </si>
  <si>
    <t>77.1</t>
  </si>
  <si>
    <t>77.2</t>
  </si>
  <si>
    <t>НР Конструкции из кирпича и блоков</t>
  </si>
  <si>
    <t>СП Конструкции из кирпича и блоков</t>
  </si>
  <si>
    <t>ГЭСНм 08-01-015-10</t>
  </si>
  <si>
    <t>78.1</t>
  </si>
  <si>
    <r>
      <t>Оборудование :_x000D_
Ограничитель перенапряжения 110 кВ ОПН-(ВЛ)-П1–110/73/10/550УХЛ1</t>
    </r>
    <r>
      <rPr>
        <i/>
        <sz val="11"/>
        <color rgb="FF821E82"/>
        <rFont val="Arial"/>
        <family val="2"/>
        <charset val="204"/>
      </rPr>
      <t xml:space="preserve">
147 935,98 = 146 181,8 +  1,2% Заг.скл</t>
    </r>
  </si>
  <si>
    <t>ГЭСНм 08-03-573-04</t>
  </si>
  <si>
    <t>80.1</t>
  </si>
  <si>
    <r>
      <t>Оборудование :_x000D_
Коробка заземления экранов ЭНЕРГОТЭК КЗП-Т IP68</t>
    </r>
    <r>
      <rPr>
        <i/>
        <sz val="11"/>
        <color rgb="FF821E82"/>
        <rFont val="Arial"/>
        <family val="2"/>
        <charset val="204"/>
      </rPr>
      <t xml:space="preserve">
310 000,90 = 306 325 +  1,2% Заг.скл</t>
    </r>
  </si>
  <si>
    <t>ГЭСН 33-02-013-13</t>
  </si>
  <si>
    <t>НР Линии электропередачи</t>
  </si>
  <si>
    <t>СП Линии электропередачи</t>
  </si>
  <si>
    <r>
      <t>Оборудование :_x000D_
Блок для установки муфт Б110-96/2</t>
    </r>
    <r>
      <rPr>
        <i/>
        <sz val="11"/>
        <color rgb="FF821E82"/>
        <rFont val="Arial"/>
        <family val="2"/>
        <charset val="204"/>
      </rPr>
      <t xml:space="preserve">
1 054 446,38 = 1 041 943,06 +  1,2% Заг.скл</t>
    </r>
  </si>
  <si>
    <t>Раздел: Установка муфт</t>
  </si>
  <si>
    <t>ГЭСНм 08-02-233-01</t>
  </si>
  <si>
    <t>84.1</t>
  </si>
  <si>
    <r>
      <t>Оборудование :_x000D_
Кабельная муфта концевая наружной установки для одножильных кабелейМКВ 126 - Cu 400 / 150 3460 ВО</t>
    </r>
    <r>
      <rPr>
        <i/>
        <sz val="11"/>
        <color rgb="FF821E82"/>
        <rFont val="Arial"/>
        <family val="2"/>
        <charset val="204"/>
      </rPr>
      <t xml:space="preserve">
764 899,20 = 755 829,25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</si>
  <si>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</si>
  <si>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</si>
  <si>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</si>
  <si>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</si>
  <si>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</si>
  <si>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</si>
  <si>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</si>
  <si>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</si>
  <si>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</si>
  <si>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</si>
  <si>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</si>
  <si>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</si>
  <si>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</si>
  <si>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</si>
  <si>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</si>
  <si>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</si>
  <si>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</si>
  <si>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</si>
  <si>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</si>
  <si>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</si>
  <si>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</si>
  <si>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</si>
  <si>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</si>
  <si>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</si>
  <si>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</si>
  <si>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</si>
  <si>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</si>
  <si>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</si>
  <si>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</si>
  <si>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</si>
  <si>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</si>
  <si>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</si>
  <si>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</si>
  <si>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</si>
  <si>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</si>
  <si>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</si>
  <si>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</si>
  <si>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</si>
  <si>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</si>
  <si>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</si>
  <si>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</si>
  <si>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</si>
  <si>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</si>
  <si>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</si>
  <si>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</si>
  <si>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</si>
  <si>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</si>
  <si>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</si>
  <si>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</si>
  <si>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</si>
  <si>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</si>
  <si>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</si>
  <si>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</si>
  <si>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</si>
  <si>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</si>
  <si>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</si>
  <si>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</si>
  <si>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</si>
  <si>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</si>
  <si>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</si>
  <si>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</si>
  <si>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</si>
  <si>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</si>
  <si>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>Ресурсная ведомость на</t>
  </si>
  <si>
    <t>Объект: ЛСР-02-01-01 Прокладка КЛ 110 кВ (ФСНБ-2022)</t>
  </si>
  <si>
    <t>Наименование</t>
  </si>
  <si>
    <t>Объем</t>
  </si>
  <si>
    <t>Текущая</t>
  </si>
  <si>
    <t>цена</t>
  </si>
  <si>
    <t>стоимость</t>
  </si>
  <si>
    <t xml:space="preserve">Материальные ресурсы </t>
  </si>
  <si>
    <t xml:space="preserve">Итого материальные ресурсы </t>
  </si>
  <si>
    <t xml:space="preserve">Оборудование </t>
  </si>
  <si>
    <t xml:space="preserve">Итого оборудование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</si>
</sst>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7" xfId="0" quotePrefix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wrapText="1"/>
    </xf>
    <xf numFmtId="0" fontId="23" fillId="0" borderId="7" xfId="0" applyFont="1" applyBorder="1" applyAlignment="1">
      <alignment horizontal="right" wrapText="1"/>
    </xf>
    <xf numFmtId="165" fontId="23" fillId="0" borderId="7" xfId="0" applyNumberFormat="1" applyFont="1" applyBorder="1" applyAlignment="1">
      <alignment horizontal="righ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2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left" vertical="top" wrapText="1"/>
    </xf>
    <xf numFmtId="0" fontId="31" fillId="0" borderId="2" xfId="0" applyNumberFormat="1" applyFont="1" applyBorder="1" applyAlignment="1">
      <alignment horizontal="center"/>
    </xf>
    <xf numFmtId="0" fontId="21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right"/>
    </xf>
    <xf numFmtId="165" fontId="25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279"/>
  <sheetViews>
    <sheetView tabSelected="1" topLeftCell="A28" zoomScaleNormal="100" workbookViewId="0">
      <selection activeCell="C43" sqref="C43:D4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2" t="s">
        <v>1029</v>
      </c>
      <c r="B2" s="92"/>
      <c r="C2" s="92"/>
      <c r="D2" s="92"/>
      <c r="E2" s="92"/>
      <c r="F2" s="93" t="s">
        <v>1068</v>
      </c>
      <c r="G2" s="93"/>
      <c r="H2" s="93"/>
      <c r="I2" s="93"/>
      <c r="J2" s="93"/>
      <c r="K2" s="93"/>
      <c r="L2" s="93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2" t="s">
        <v>1030</v>
      </c>
      <c r="B4" s="92"/>
      <c r="C4" s="92"/>
      <c r="D4" s="92"/>
      <c r="E4" s="92"/>
      <c r="F4" s="9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93"/>
      <c r="H4" s="93"/>
      <c r="I4" s="93"/>
      <c r="J4" s="93"/>
      <c r="K4" s="93"/>
      <c r="L4" s="93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 x14ac:dyDescent="0.2">
      <c r="A6" s="92" t="s">
        <v>1031</v>
      </c>
      <c r="B6" s="92"/>
      <c r="C6" s="92"/>
      <c r="D6" s="92"/>
      <c r="E6" s="92"/>
      <c r="F6" s="9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93"/>
      <c r="H6" s="93"/>
      <c r="I6" s="93"/>
      <c r="J6" s="93"/>
      <c r="K6" s="93"/>
      <c r="L6" s="93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2" t="s">
        <v>1032</v>
      </c>
      <c r="B8" s="92"/>
      <c r="C8" s="92"/>
      <c r="D8" s="92"/>
      <c r="E8" s="92"/>
      <c r="F8" s="93" t="s">
        <v>625</v>
      </c>
      <c r="G8" s="93"/>
      <c r="H8" s="93"/>
      <c r="I8" s="93"/>
      <c r="J8" s="93"/>
      <c r="K8" s="93"/>
      <c r="L8" s="93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2" t="s">
        <v>1033</v>
      </c>
      <c r="B10" s="92"/>
      <c r="C10" s="92"/>
      <c r="D10" s="92"/>
      <c r="E10" s="92"/>
      <c r="F10" s="93" t="s">
        <v>627</v>
      </c>
      <c r="G10" s="93"/>
      <c r="H10" s="93"/>
      <c r="I10" s="93"/>
      <c r="J10" s="93"/>
      <c r="K10" s="93"/>
      <c r="L10" s="93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92" t="s">
        <v>1034</v>
      </c>
      <c r="B12" s="92"/>
      <c r="C12" s="92"/>
      <c r="D12" s="92"/>
      <c r="E12" s="92"/>
      <c r="F12" s="93" t="s">
        <v>1069</v>
      </c>
      <c r="G12" s="93"/>
      <c r="H12" s="93"/>
      <c r="I12" s="93"/>
      <c r="J12" s="93"/>
      <c r="K12" s="93"/>
      <c r="L12" s="93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92" t="s">
        <v>1035</v>
      </c>
      <c r="B14" s="92"/>
      <c r="C14" s="92"/>
      <c r="D14" s="92"/>
      <c r="E14" s="92"/>
      <c r="F14" s="93" t="str">
        <f>IF(Source!CZ12 &lt;&gt; "", Source!CZ12, "")</f>
        <v>Московская область</v>
      </c>
      <c r="G14" s="93"/>
      <c r="H14" s="93"/>
      <c r="I14" s="93"/>
      <c r="J14" s="93"/>
      <c r="K14" s="93"/>
      <c r="L14" s="93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92" t="s">
        <v>1036</v>
      </c>
      <c r="B16" s="92"/>
      <c r="C16" s="92"/>
      <c r="D16" s="92"/>
      <c r="E16" s="92"/>
      <c r="F16" s="93" t="str">
        <f>IF(Source!DA12 &lt;&gt; "", Source!DA12, "")</f>
        <v>Московская область</v>
      </c>
      <c r="G16" s="93"/>
      <c r="H16" s="93"/>
      <c r="I16" s="93"/>
      <c r="J16" s="93"/>
      <c r="K16" s="93"/>
      <c r="L16" s="93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</row>
    <row r="20" spans="1:12" ht="14.25" customHeight="1" x14ac:dyDescent="0.2">
      <c r="A20" s="95" t="s">
        <v>1037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94" t="str">
        <f>IF(Source!G12&lt;&gt;"Новый объект", Source!G12, "")</f>
        <v>ЛСР-02-01-01 Прокладка КЛ 110 кВ (ФСНБ-2022)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</row>
    <row r="23" spans="1:12" ht="14.25" customHeight="1" x14ac:dyDescent="0.2">
      <c r="A23" s="95" t="s">
        <v>1038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98" t="str">
        <f>CONCATENATE( "ЛОКАЛЬНАЯ СМЕТА № ", Source!L20, " ",Source!CM20)</f>
        <v xml:space="preserve">ЛОКАЛЬНАЯ СМЕТА № ЛСР-02-01-01 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25">
      <c r="A27" s="99" t="str">
        <f>IF(Source!G20&lt;&gt;"Новая локальная смета", Source!G20, "")</f>
        <v>ЛСР-02-01-01 Прокладка КЛ 110 кВ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</row>
    <row r="28" spans="1:12" ht="14.25" customHeight="1" x14ac:dyDescent="0.2">
      <c r="A28" s="95" t="s">
        <v>1039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1040</v>
      </c>
      <c r="B31" s="10"/>
      <c r="C31" s="22" t="s">
        <v>1070</v>
      </c>
      <c r="D31" s="10" t="s">
        <v>1041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1042</v>
      </c>
      <c r="B33" s="10"/>
      <c r="C33" s="100"/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ht="12.75" customHeight="1" x14ac:dyDescent="0.2">
      <c r="A34" s="24"/>
      <c r="B34" s="25"/>
      <c r="C34" s="95" t="s">
        <v>1043</v>
      </c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26" t="s">
        <v>1071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26" t="s">
        <v>1044</v>
      </c>
      <c r="B38" s="17"/>
      <c r="C38" s="96">
        <f>C41+C42+C43+C44</f>
        <v>110275.84</v>
      </c>
      <c r="D38" s="97"/>
      <c r="E38" s="10" t="s">
        <v>1045</v>
      </c>
      <c r="F38" s="15"/>
      <c r="G38" s="15"/>
      <c r="H38" s="15"/>
      <c r="I38" s="15"/>
      <c r="J38" s="15"/>
      <c r="K38" s="15"/>
      <c r="L38" s="17"/>
    </row>
    <row r="39" spans="1:12" ht="14.25" customHeight="1" x14ac:dyDescent="0.2">
      <c r="A39" s="26"/>
      <c r="B39" s="17"/>
      <c r="C39" s="77"/>
      <c r="D39" s="28"/>
      <c r="E39" s="10"/>
      <c r="F39" s="15"/>
      <c r="G39" s="10" t="s">
        <v>1046</v>
      </c>
      <c r="H39" s="17"/>
      <c r="I39" s="10"/>
      <c r="J39" s="10"/>
      <c r="K39" s="79">
        <f>ROUND(SUM(AR52:AR1272)/1000, 2)</f>
        <v>4991.41</v>
      </c>
      <c r="L39" s="10" t="s">
        <v>1045</v>
      </c>
    </row>
    <row r="40" spans="1:12" ht="14.25" customHeight="1" x14ac:dyDescent="0.2">
      <c r="A40" s="17"/>
      <c r="B40" s="29" t="s">
        <v>1047</v>
      </c>
      <c r="C40" s="78"/>
      <c r="D40" s="17"/>
      <c r="E40" s="10"/>
      <c r="F40" s="15"/>
      <c r="G40" s="10" t="s">
        <v>1048</v>
      </c>
      <c r="H40" s="17"/>
      <c r="I40" s="10"/>
      <c r="J40" s="10"/>
      <c r="K40" s="79">
        <f>ROUND(SUM(AT52:AT1272)/1000, 2)</f>
        <v>1415.5</v>
      </c>
      <c r="L40" s="10" t="s">
        <v>1045</v>
      </c>
    </row>
    <row r="41" spans="1:12" ht="14.25" customHeight="1" x14ac:dyDescent="0.2">
      <c r="A41" s="17"/>
      <c r="B41" s="26" t="s">
        <v>1049</v>
      </c>
      <c r="C41" s="96">
        <f>ROUND((Source!F414)/1000, 2)</f>
        <v>83188.2</v>
      </c>
      <c r="D41" s="97"/>
      <c r="E41" s="10" t="s">
        <v>1045</v>
      </c>
      <c r="F41" s="15"/>
      <c r="G41" s="10" t="s">
        <v>1050</v>
      </c>
      <c r="H41" s="17"/>
      <c r="I41" s="10"/>
      <c r="J41" s="28"/>
      <c r="K41" s="80">
        <f>Source!F419</f>
        <v>5472.7210960000002</v>
      </c>
      <c r="L41" s="10" t="s">
        <v>631</v>
      </c>
    </row>
    <row r="42" spans="1:12" ht="14.25" customHeight="1" x14ac:dyDescent="0.2">
      <c r="A42" s="17"/>
      <c r="B42" s="26" t="s">
        <v>1051</v>
      </c>
      <c r="C42" s="96">
        <f>ROUND((Source!F415)/1000, 2)</f>
        <v>10675.83</v>
      </c>
      <c r="D42" s="97"/>
      <c r="E42" s="10" t="s">
        <v>1045</v>
      </c>
      <c r="F42" s="15"/>
      <c r="G42" s="10" t="s">
        <v>1052</v>
      </c>
      <c r="H42" s="17"/>
      <c r="I42" s="10"/>
      <c r="J42" s="30"/>
      <c r="K42" s="80">
        <f>Source!F420</f>
        <v>1460.6728367999999</v>
      </c>
      <c r="L42" s="10" t="s">
        <v>631</v>
      </c>
    </row>
    <row r="43" spans="1:12" ht="14.25" customHeight="1" x14ac:dyDescent="0.2">
      <c r="A43" s="17"/>
      <c r="B43" s="26" t="s">
        <v>1053</v>
      </c>
      <c r="C43" s="96">
        <f>ROUND((Source!F406)/1000, 2)</f>
        <v>16411.810000000001</v>
      </c>
      <c r="D43" s="97"/>
      <c r="E43" s="10" t="s">
        <v>1045</v>
      </c>
      <c r="F43" s="15"/>
      <c r="G43" s="10"/>
      <c r="H43" s="10"/>
      <c r="I43" s="10"/>
      <c r="J43" s="10"/>
      <c r="K43" s="15"/>
      <c r="L43" s="10"/>
    </row>
    <row r="44" spans="1:12" ht="14.25" customHeight="1" x14ac:dyDescent="0.2">
      <c r="A44" s="17"/>
      <c r="B44" s="26" t="s">
        <v>1054</v>
      </c>
      <c r="C44" s="96">
        <f>ROUND((Source!F416)/1000, 2)</f>
        <v>0</v>
      </c>
      <c r="D44" s="97"/>
      <c r="E44" s="10" t="s">
        <v>1045</v>
      </c>
      <c r="F44" s="15"/>
      <c r="G44" s="10"/>
      <c r="H44" s="10"/>
      <c r="I44" s="10"/>
      <c r="J44" s="10"/>
      <c r="K44" s="15"/>
      <c r="L44" s="10"/>
    </row>
    <row r="45" spans="1:12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2.75" customHeight="1" x14ac:dyDescent="0.2">
      <c r="A46" s="104" t="s">
        <v>1055</v>
      </c>
      <c r="B46" s="104" t="s">
        <v>1056</v>
      </c>
      <c r="C46" s="104" t="s">
        <v>1057</v>
      </c>
      <c r="D46" s="104" t="s">
        <v>1058</v>
      </c>
      <c r="E46" s="107" t="s">
        <v>1059</v>
      </c>
      <c r="F46" s="108"/>
      <c r="G46" s="109"/>
      <c r="H46" s="107" t="s">
        <v>1060</v>
      </c>
      <c r="I46" s="108"/>
      <c r="J46" s="108"/>
      <c r="K46" s="108"/>
      <c r="L46" s="109"/>
    </row>
    <row r="47" spans="1:12" ht="12.75" customHeight="1" x14ac:dyDescent="0.2">
      <c r="A47" s="105"/>
      <c r="B47" s="105"/>
      <c r="C47" s="105"/>
      <c r="D47" s="105"/>
      <c r="E47" s="110"/>
      <c r="F47" s="111"/>
      <c r="G47" s="112"/>
      <c r="H47" s="110"/>
      <c r="I47" s="111"/>
      <c r="J47" s="111"/>
      <c r="K47" s="111"/>
      <c r="L47" s="112"/>
    </row>
    <row r="48" spans="1:12" ht="12.75" customHeight="1" x14ac:dyDescent="0.2">
      <c r="A48" s="105"/>
      <c r="B48" s="105"/>
      <c r="C48" s="105"/>
      <c r="D48" s="105"/>
      <c r="E48" s="110"/>
      <c r="F48" s="111"/>
      <c r="G48" s="112"/>
      <c r="H48" s="110"/>
      <c r="I48" s="111"/>
      <c r="J48" s="111"/>
      <c r="K48" s="111"/>
      <c r="L48" s="112"/>
    </row>
    <row r="49" spans="1:83" ht="12.75" customHeight="1" x14ac:dyDescent="0.2">
      <c r="A49" s="105"/>
      <c r="B49" s="105"/>
      <c r="C49" s="105"/>
      <c r="D49" s="105"/>
      <c r="E49" s="113"/>
      <c r="F49" s="114"/>
      <c r="G49" s="115"/>
      <c r="H49" s="113"/>
      <c r="I49" s="114"/>
      <c r="J49" s="114"/>
      <c r="K49" s="114"/>
      <c r="L49" s="115"/>
    </row>
    <row r="50" spans="1:83" ht="51" customHeight="1" x14ac:dyDescent="0.2">
      <c r="A50" s="106"/>
      <c r="B50" s="106"/>
      <c r="C50" s="106"/>
      <c r="D50" s="106"/>
      <c r="E50" s="32" t="s">
        <v>1061</v>
      </c>
      <c r="F50" s="32" t="s">
        <v>1062</v>
      </c>
      <c r="G50" s="33" t="s">
        <v>1063</v>
      </c>
      <c r="H50" s="32" t="s">
        <v>1064</v>
      </c>
      <c r="I50" s="32" t="s">
        <v>1065</v>
      </c>
      <c r="J50" s="32" t="s">
        <v>1066</v>
      </c>
      <c r="K50" s="32" t="s">
        <v>1062</v>
      </c>
      <c r="L50" s="32" t="s">
        <v>1067</v>
      </c>
    </row>
    <row r="51" spans="1:83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101" t="s">
        <v>1072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</row>
    <row r="54" spans="1:83" ht="71.25" x14ac:dyDescent="0.2">
      <c r="A54" s="38" t="s">
        <v>31</v>
      </c>
      <c r="B54" s="40" t="s">
        <v>1073</v>
      </c>
      <c r="C54" s="40" t="str">
        <f>Source!G30</f>
        <v>Разработка грунта с погрузкой на автомобили-самосвалы в траншеях экскаватором «обратная лопата» с ковшом вместимостью 0,65 (0,5-1) м3, группа грунтов: 2</v>
      </c>
      <c r="D54" s="41" t="str">
        <f>Source!H30</f>
        <v>1000 м3</v>
      </c>
      <c r="E54" s="42">
        <f>Source!K30</f>
        <v>2.6359900000000001</v>
      </c>
      <c r="F54" s="42"/>
      <c r="G54" s="42">
        <f>Source!I30</f>
        <v>2.6359900000000001</v>
      </c>
      <c r="H54" s="44"/>
      <c r="I54" s="43"/>
      <c r="J54" s="44"/>
      <c r="K54" s="43"/>
      <c r="L54" s="44"/>
    </row>
    <row r="55" spans="1:83" ht="25.5" x14ac:dyDescent="0.2">
      <c r="C55" s="45" t="str">
        <f>"Объем: "&amp;Source!I30&amp;"=((0,82*"&amp;"1,9+"&amp;"0,5*"&amp;"1,266)*"&amp;"(1142-"&amp;"50,08)+"&amp;"2,56*"&amp;"1,9*"&amp;"50,08)/"&amp;"1000"</f>
        <v>Объем: 2,63599=((0,82*1,9+0,5*1,266)*(1142-50,08)+2,56*1,9*50,08)/1000</v>
      </c>
    </row>
    <row r="56" spans="1:83" ht="15" x14ac:dyDescent="0.2">
      <c r="A56" s="39"/>
      <c r="B56" s="42">
        <v>2</v>
      </c>
      <c r="C56" s="39" t="s">
        <v>1074</v>
      </c>
      <c r="D56" s="41"/>
      <c r="E56" s="46"/>
      <c r="F56" s="42"/>
      <c r="G56" s="42"/>
      <c r="H56" s="42"/>
      <c r="I56" s="42"/>
      <c r="J56" s="42"/>
      <c r="K56" s="42"/>
      <c r="L56" s="47">
        <f>SUM(L57:L59)-SUMIF(CE57:CE59, 1, L57:L59)</f>
        <v>113985.84</v>
      </c>
    </row>
    <row r="57" spans="1:83" ht="15" x14ac:dyDescent="0.2">
      <c r="A57" s="39"/>
      <c r="B57" s="42"/>
      <c r="C57" s="39" t="s">
        <v>1076</v>
      </c>
      <c r="D57" s="41" t="s">
        <v>631</v>
      </c>
      <c r="E57" s="46"/>
      <c r="F57" s="42"/>
      <c r="G57" s="42">
        <f>Source!V30</f>
        <v>67.217744999999994</v>
      </c>
      <c r="H57" s="42"/>
      <c r="I57" s="42"/>
      <c r="J57" s="42"/>
      <c r="K57" s="42"/>
      <c r="L57" s="47">
        <f>SUMIF(CE58:CE59, 1, L58:L59)</f>
        <v>72392.17</v>
      </c>
      <c r="CE57">
        <v>1</v>
      </c>
    </row>
    <row r="58" spans="1:83" ht="42.75" x14ac:dyDescent="0.2">
      <c r="A58" s="40"/>
      <c r="B58" s="40" t="s">
        <v>632</v>
      </c>
      <c r="C58" s="40" t="s">
        <v>634</v>
      </c>
      <c r="D58" s="41" t="s">
        <v>635</v>
      </c>
      <c r="E58" s="42">
        <v>25.5</v>
      </c>
      <c r="F58" s="42"/>
      <c r="G58" s="42">
        <f>SmtRes!CX9</f>
        <v>67.217744999999994</v>
      </c>
      <c r="H58" s="44"/>
      <c r="I58" s="43"/>
      <c r="J58" s="44">
        <f>SmtRes!CZ9</f>
        <v>1695.77</v>
      </c>
      <c r="K58" s="43"/>
      <c r="L58" s="44">
        <f>SmtRes!DG9</f>
        <v>113985.84</v>
      </c>
    </row>
    <row r="59" spans="1:83" ht="28.5" x14ac:dyDescent="0.2">
      <c r="A59" s="40"/>
      <c r="B59" s="40" t="s">
        <v>636</v>
      </c>
      <c r="C59" s="48" t="s">
        <v>1075</v>
      </c>
      <c r="D59" s="49" t="s">
        <v>631</v>
      </c>
      <c r="E59" s="50">
        <f>SmtRes!DO9*SmtRes!AT9</f>
        <v>25.5</v>
      </c>
      <c r="F59" s="50"/>
      <c r="G59" s="50">
        <f>ROUND(E59*G54, 7)</f>
        <v>67.217744999999994</v>
      </c>
      <c r="H59" s="51"/>
      <c r="I59" s="52"/>
      <c r="J59" s="51">
        <f>ROUND(SmtRes!AG9/SmtRes!DO9, 2)</f>
        <v>1076.98</v>
      </c>
      <c r="K59" s="52"/>
      <c r="L59" s="51">
        <f>SmtRes!DH9</f>
        <v>72392.17</v>
      </c>
      <c r="CE59">
        <v>1</v>
      </c>
    </row>
    <row r="60" spans="1:83" ht="15" x14ac:dyDescent="0.2">
      <c r="A60" s="40"/>
      <c r="B60" s="40"/>
      <c r="C60" s="54" t="s">
        <v>1077</v>
      </c>
      <c r="D60" s="41"/>
      <c r="E60" s="42"/>
      <c r="F60" s="42"/>
      <c r="G60" s="42"/>
      <c r="H60" s="44"/>
      <c r="I60" s="43"/>
      <c r="J60" s="44"/>
      <c r="K60" s="43"/>
      <c r="L60" s="44">
        <f>L56+L57</f>
        <v>186378.01</v>
      </c>
    </row>
    <row r="61" spans="1:83" ht="14.25" x14ac:dyDescent="0.2">
      <c r="A61" s="40"/>
      <c r="B61" s="40"/>
      <c r="C61" s="40" t="s">
        <v>1078</v>
      </c>
      <c r="D61" s="41"/>
      <c r="E61" s="42"/>
      <c r="F61" s="42"/>
      <c r="G61" s="42"/>
      <c r="H61" s="44"/>
      <c r="I61" s="43"/>
      <c r="J61" s="44"/>
      <c r="K61" s="43"/>
      <c r="L61" s="44">
        <f>SUM(AR54:AR64)+SUM(AS54:AS64)+SUM(AT54:AT64)+SUM(AU54:AU64)+SUM(AV54:AV64)</f>
        <v>72392.17</v>
      </c>
    </row>
    <row r="62" spans="1:83" ht="28.5" x14ac:dyDescent="0.2">
      <c r="A62" s="40"/>
      <c r="B62" s="40" t="s">
        <v>26</v>
      </c>
      <c r="C62" s="40" t="s">
        <v>1079</v>
      </c>
      <c r="D62" s="41" t="s">
        <v>68</v>
      </c>
      <c r="E62" s="42">
        <f>Source!BZ30</f>
        <v>92</v>
      </c>
      <c r="F62" s="42"/>
      <c r="G62" s="42">
        <f>Source!AT30</f>
        <v>92</v>
      </c>
      <c r="H62" s="44"/>
      <c r="I62" s="43"/>
      <c r="J62" s="44"/>
      <c r="K62" s="43"/>
      <c r="L62" s="44">
        <f>SUM(AZ54:AZ64)</f>
        <v>66600.800000000003</v>
      </c>
    </row>
    <row r="63" spans="1:83" ht="28.5" x14ac:dyDescent="0.2">
      <c r="A63" s="48"/>
      <c r="B63" s="48" t="s">
        <v>27</v>
      </c>
      <c r="C63" s="48" t="s">
        <v>1080</v>
      </c>
      <c r="D63" s="49" t="s">
        <v>68</v>
      </c>
      <c r="E63" s="50">
        <f>Source!CA30</f>
        <v>46</v>
      </c>
      <c r="F63" s="50"/>
      <c r="G63" s="50">
        <f>Source!AU30</f>
        <v>46</v>
      </c>
      <c r="H63" s="51"/>
      <c r="I63" s="52"/>
      <c r="J63" s="51"/>
      <c r="K63" s="52"/>
      <c r="L63" s="51">
        <f>SUM(BA54:BA64)</f>
        <v>33300.400000000001</v>
      </c>
    </row>
    <row r="64" spans="1:83" ht="15" x14ac:dyDescent="0.2">
      <c r="C64" s="102" t="s">
        <v>1081</v>
      </c>
      <c r="D64" s="102"/>
      <c r="E64" s="102"/>
      <c r="F64" s="102"/>
      <c r="G64" s="102"/>
      <c r="H64" s="102"/>
      <c r="I64" s="103">
        <f>IF(E54&lt;&gt;0,K64/E54, 0)</f>
        <v>108604.05767851927</v>
      </c>
      <c r="J64" s="103"/>
      <c r="K64" s="103">
        <f>L56+L62+L63+L57</f>
        <v>286279.21000000002</v>
      </c>
      <c r="L64" s="103"/>
      <c r="AD64">
        <f>ROUND((Source!AT30/100)*((ROUND(SUMIF(SmtRes!AQ8:'SmtRes'!AQ9,"=1",SmtRes!AD8:'SmtRes'!AD9)*Source!I30, 2)+ROUND(SUMIF(SmtRes!AQ8:'SmtRes'!AQ9,"=1",SmtRes!AC8:'SmtRes'!AC9)*Source!I30, 2))), 2)</f>
        <v>2611.8000000000002</v>
      </c>
      <c r="AE64">
        <f>ROUND((Source!AU30/100)*((ROUND(SUMIF(SmtRes!AQ8:'SmtRes'!AQ9,"=1",SmtRes!AD8:'SmtRes'!AD9)*Source!I30, 2)+ROUND(SUMIF(SmtRes!AQ8:'SmtRes'!AQ9,"=1",SmtRes!AC8:'SmtRes'!AC9)*Source!I30, 2))), 2)</f>
        <v>1305.9000000000001</v>
      </c>
      <c r="AN64" s="53">
        <f>L56+L62+L63+L57</f>
        <v>286279.21000000002</v>
      </c>
      <c r="AO64" s="53">
        <f>L56</f>
        <v>113985.84</v>
      </c>
      <c r="AQ64" t="s">
        <v>1082</v>
      </c>
      <c r="AR64">
        <f>0</f>
        <v>0</v>
      </c>
      <c r="AT64" s="53">
        <f>L57</f>
        <v>72392.17</v>
      </c>
      <c r="AV64" t="s">
        <v>1082</v>
      </c>
      <c r="AW64">
        <f>0</f>
        <v>0</v>
      </c>
      <c r="AZ64">
        <f>Source!X30</f>
        <v>66600.800000000003</v>
      </c>
      <c r="BA64">
        <f>Source!Y30</f>
        <v>33300.400000000001</v>
      </c>
      <c r="CD64">
        <v>1</v>
      </c>
    </row>
    <row r="65" spans="1:83" ht="42.75" x14ac:dyDescent="0.2">
      <c r="A65" s="38" t="s">
        <v>35</v>
      </c>
      <c r="B65" s="40" t="s">
        <v>1083</v>
      </c>
      <c r="C65" s="40" t="str">
        <f>Source!G31</f>
        <v>Крепление инвентарными щитами стенок траншей шириной до 2 м в грунтах: устойчивых</v>
      </c>
      <c r="D65" s="41" t="str">
        <f>Source!H31</f>
        <v>100 м2</v>
      </c>
      <c r="E65" s="42">
        <f>Source!K31</f>
        <v>21.698</v>
      </c>
      <c r="F65" s="42"/>
      <c r="G65" s="42">
        <f>Source!I31</f>
        <v>21.698</v>
      </c>
      <c r="H65" s="44"/>
      <c r="I65" s="43"/>
      <c r="J65" s="44"/>
      <c r="K65" s="43"/>
      <c r="L65" s="44"/>
    </row>
    <row r="66" spans="1:83" x14ac:dyDescent="0.2">
      <c r="C66" s="45" t="str">
        <f>"Объем: "&amp;Source!I31&amp;"=(571*"&amp;"1,9*"&amp;"2)/"&amp;"100"</f>
        <v>Объем: 21,698=(571*1,9*2)/100</v>
      </c>
    </row>
    <row r="67" spans="1:83" ht="15" x14ac:dyDescent="0.2">
      <c r="A67" s="39"/>
      <c r="B67" s="42">
        <v>1</v>
      </c>
      <c r="C67" s="39" t="s">
        <v>1084</v>
      </c>
      <c r="D67" s="41" t="s">
        <v>631</v>
      </c>
      <c r="E67" s="46"/>
      <c r="F67" s="42"/>
      <c r="G67" s="42">
        <f>Source!U31</f>
        <v>438.2996</v>
      </c>
      <c r="H67" s="42"/>
      <c r="I67" s="42"/>
      <c r="J67" s="42"/>
      <c r="K67" s="42"/>
      <c r="L67" s="47">
        <f>SUM(L68:L68)-SUMIF(CE68:CE68, 1, L68:L68)</f>
        <v>312069.32</v>
      </c>
    </row>
    <row r="68" spans="1:83" ht="14.25" x14ac:dyDescent="0.2">
      <c r="A68" s="40"/>
      <c r="B68" s="40" t="s">
        <v>648</v>
      </c>
      <c r="C68" s="40" t="s">
        <v>649</v>
      </c>
      <c r="D68" s="41" t="s">
        <v>631</v>
      </c>
      <c r="E68" s="42">
        <v>20.2</v>
      </c>
      <c r="F68" s="42"/>
      <c r="G68" s="42">
        <f>SmtRes!CX10</f>
        <v>438.2996</v>
      </c>
      <c r="H68" s="44"/>
      <c r="I68" s="43"/>
      <c r="J68" s="44">
        <f>SmtRes!CZ10</f>
        <v>712</v>
      </c>
      <c r="K68" s="43"/>
      <c r="L68" s="44">
        <f>SmtRes!DI10</f>
        <v>312069.32</v>
      </c>
    </row>
    <row r="69" spans="1:83" ht="15" x14ac:dyDescent="0.2">
      <c r="A69" s="39"/>
      <c r="B69" s="42">
        <v>2</v>
      </c>
      <c r="C69" s="39" t="s">
        <v>1074</v>
      </c>
      <c r="D69" s="41"/>
      <c r="E69" s="46"/>
      <c r="F69" s="42"/>
      <c r="G69" s="42"/>
      <c r="H69" s="42"/>
      <c r="I69" s="42"/>
      <c r="J69" s="42"/>
      <c r="K69" s="42"/>
      <c r="L69" s="47">
        <f>SUM(L70:L74)-SUMIF(CE70:CE74, 1, L70:L74)</f>
        <v>16016.800000000003</v>
      </c>
    </row>
    <row r="70" spans="1:83" ht="15" x14ac:dyDescent="0.2">
      <c r="A70" s="39"/>
      <c r="B70" s="42"/>
      <c r="C70" s="39" t="s">
        <v>1076</v>
      </c>
      <c r="D70" s="41" t="s">
        <v>631</v>
      </c>
      <c r="E70" s="46"/>
      <c r="F70" s="42"/>
      <c r="G70" s="42">
        <f>Source!V31</f>
        <v>15.62256</v>
      </c>
      <c r="H70" s="42"/>
      <c r="I70" s="42"/>
      <c r="J70" s="42"/>
      <c r="K70" s="42"/>
      <c r="L70" s="47">
        <f>SUMIF(CE71:CE74, 1, L71:L74)</f>
        <v>14257.25</v>
      </c>
      <c r="CE70">
        <v>1</v>
      </c>
    </row>
    <row r="71" spans="1:83" ht="28.5" x14ac:dyDescent="0.2">
      <c r="A71" s="40"/>
      <c r="B71" s="40" t="s">
        <v>650</v>
      </c>
      <c r="C71" s="40" t="s">
        <v>652</v>
      </c>
      <c r="D71" s="41" t="s">
        <v>635</v>
      </c>
      <c r="E71" s="42">
        <v>0.28999999999999998</v>
      </c>
      <c r="F71" s="42"/>
      <c r="G71" s="42">
        <f>SmtRes!CX12</f>
        <v>6.2924199999999999</v>
      </c>
      <c r="H71" s="44"/>
      <c r="I71" s="43"/>
      <c r="J71" s="44">
        <f>SmtRes!CZ12</f>
        <v>1595.2</v>
      </c>
      <c r="K71" s="43"/>
      <c r="L71" s="44">
        <f>SmtRes!DG12</f>
        <v>10037.67</v>
      </c>
    </row>
    <row r="72" spans="1:83" ht="28.5" x14ac:dyDescent="0.2">
      <c r="A72" s="40"/>
      <c r="B72" s="40" t="s">
        <v>636</v>
      </c>
      <c r="C72" s="40" t="s">
        <v>1075</v>
      </c>
      <c r="D72" s="41" t="s">
        <v>631</v>
      </c>
      <c r="E72" s="42">
        <f>SmtRes!DO12*SmtRes!AT12</f>
        <v>0.28999999999999998</v>
      </c>
      <c r="F72" s="42"/>
      <c r="G72" s="42">
        <f>ROUND(E72*G65, 7)</f>
        <v>6.2924199999999999</v>
      </c>
      <c r="H72" s="44"/>
      <c r="I72" s="43"/>
      <c r="J72" s="44">
        <f>ROUND(SmtRes!AG12/SmtRes!DO12, 2)</f>
        <v>1076.98</v>
      </c>
      <c r="K72" s="43"/>
      <c r="L72" s="44">
        <f>SmtRes!DH12</f>
        <v>6776.81</v>
      </c>
      <c r="CE72">
        <v>1</v>
      </c>
    </row>
    <row r="73" spans="1:83" ht="28.5" x14ac:dyDescent="0.2">
      <c r="A73" s="40"/>
      <c r="B73" s="40" t="s">
        <v>653</v>
      </c>
      <c r="C73" s="40" t="s">
        <v>655</v>
      </c>
      <c r="D73" s="41" t="s">
        <v>635</v>
      </c>
      <c r="E73" s="42">
        <v>0.43</v>
      </c>
      <c r="F73" s="42"/>
      <c r="G73" s="42">
        <f>SmtRes!CX13</f>
        <v>9.3301400000000001</v>
      </c>
      <c r="H73" s="44"/>
      <c r="I73" s="43"/>
      <c r="J73" s="44">
        <f>SmtRes!CZ13</f>
        <v>640.84</v>
      </c>
      <c r="K73" s="43"/>
      <c r="L73" s="44">
        <f>SmtRes!DG13</f>
        <v>5979.13</v>
      </c>
    </row>
    <row r="74" spans="1:83" ht="28.5" x14ac:dyDescent="0.2">
      <c r="A74" s="40"/>
      <c r="B74" s="40" t="s">
        <v>656</v>
      </c>
      <c r="C74" s="40" t="s">
        <v>1085</v>
      </c>
      <c r="D74" s="41" t="s">
        <v>631</v>
      </c>
      <c r="E74" s="42">
        <f>SmtRes!DO13*SmtRes!AT13</f>
        <v>0.43</v>
      </c>
      <c r="F74" s="42"/>
      <c r="G74" s="42">
        <f>ROUND(E74*G65, 7)</f>
        <v>9.3301400000000001</v>
      </c>
      <c r="H74" s="44"/>
      <c r="I74" s="43"/>
      <c r="J74" s="44">
        <f>ROUND(SmtRes!AG13/SmtRes!DO13, 2)</f>
        <v>801.75</v>
      </c>
      <c r="K74" s="43"/>
      <c r="L74" s="44">
        <f>SmtRes!DH13</f>
        <v>7480.44</v>
      </c>
      <c r="CE74">
        <v>1</v>
      </c>
    </row>
    <row r="75" spans="1:83" ht="15" x14ac:dyDescent="0.2">
      <c r="A75" s="39"/>
      <c r="B75" s="42">
        <v>4</v>
      </c>
      <c r="C75" s="39" t="s">
        <v>1086</v>
      </c>
      <c r="D75" s="41"/>
      <c r="E75" s="46"/>
      <c r="F75" s="42"/>
      <c r="G75" s="42"/>
      <c r="H75" s="42"/>
      <c r="I75" s="42"/>
      <c r="J75" s="42"/>
      <c r="K75" s="42"/>
      <c r="L75" s="47">
        <f>SUM(L76:L76)-SUMIF(CE76:CE76, 1, L76:L76)</f>
        <v>34425</v>
      </c>
    </row>
    <row r="76" spans="1:83" ht="42.75" x14ac:dyDescent="0.2">
      <c r="A76" s="40"/>
      <c r="B76" s="40" t="s">
        <v>657</v>
      </c>
      <c r="C76" s="48" t="s">
        <v>659</v>
      </c>
      <c r="D76" s="49" t="s">
        <v>310</v>
      </c>
      <c r="E76" s="50">
        <v>1.0999999999999999E-2</v>
      </c>
      <c r="F76" s="50"/>
      <c r="G76" s="50">
        <f>SmtRes!CX14</f>
        <v>0.238678</v>
      </c>
      <c r="H76" s="51">
        <f>SmtRes!CZ14</f>
        <v>105278.81</v>
      </c>
      <c r="I76" s="52">
        <f>SmtRes!AI14</f>
        <v>1.37</v>
      </c>
      <c r="J76" s="51">
        <f>ROUND(H76*I76, 2)</f>
        <v>144231.97</v>
      </c>
      <c r="K76" s="52"/>
      <c r="L76" s="51">
        <f>SmtRes!DF14</f>
        <v>34425</v>
      </c>
    </row>
    <row r="77" spans="1:83" ht="15" x14ac:dyDescent="0.2">
      <c r="A77" s="40"/>
      <c r="B77" s="40"/>
      <c r="C77" s="54" t="s">
        <v>1077</v>
      </c>
      <c r="D77" s="41"/>
      <c r="E77" s="42"/>
      <c r="F77" s="42"/>
      <c r="G77" s="42"/>
      <c r="H77" s="44"/>
      <c r="I77" s="43"/>
      <c r="J77" s="44"/>
      <c r="K77" s="43"/>
      <c r="L77" s="44">
        <f>L67+L69+L70+L75</f>
        <v>376768.37</v>
      </c>
    </row>
    <row r="78" spans="1:83" ht="14.25" x14ac:dyDescent="0.2">
      <c r="A78" s="38" t="s">
        <v>1087</v>
      </c>
      <c r="B78" s="40" t="str">
        <f>Source!F32</f>
        <v>11.2.13.06-0013</v>
      </c>
      <c r="C78" s="40" t="str">
        <f>Source!G32</f>
        <v>Щиты настила, толщина 40 мм</v>
      </c>
      <c r="D78" s="41" t="str">
        <f>Source!H32</f>
        <v>м2</v>
      </c>
      <c r="E78" s="42">
        <f>SmtRes!AT15</f>
        <v>100</v>
      </c>
      <c r="F78" s="42"/>
      <c r="G78" s="42">
        <f>Source!I32</f>
        <v>2169.8000000000002</v>
      </c>
      <c r="H78" s="44">
        <f>Source!AL32+Source!AO32+Source!AM32+Source!AN32</f>
        <v>625.83000000000004</v>
      </c>
      <c r="I78" s="43">
        <f>IF(Source!BC32&lt;&gt; 0, Source!BC32, 1)</f>
        <v>1.19</v>
      </c>
      <c r="J78" s="44">
        <f>ROUND(H78*I78, 2)</f>
        <v>744.74</v>
      </c>
      <c r="K78" s="43"/>
      <c r="L78" s="44">
        <f>Source!P32</f>
        <v>1615936.85</v>
      </c>
      <c r="AD78">
        <f>ROUND((Source!AT32/100)*((ROUND(ROUND(Source!AO32,2)*Source!I32, 2)+ROUND(ROUND(Source!AN32,2)*Source!I32, 2))), 2)</f>
        <v>0</v>
      </c>
      <c r="AE78">
        <f>ROUND((Source!AU32/100)*((ROUND(ROUND(Source!AO32,2)*Source!I32, 2)+ROUND(ROUND(Source!AN32,2)*Source!I32, 2))), 2)</f>
        <v>0</v>
      </c>
      <c r="AN78">
        <f>L78</f>
        <v>1615936.85</v>
      </c>
      <c r="AW78">
        <f>L78</f>
        <v>1615936.85</v>
      </c>
      <c r="AZ78">
        <f>Source!X32</f>
        <v>0</v>
      </c>
      <c r="BA78">
        <f>Source!Y32</f>
        <v>0</v>
      </c>
      <c r="CD78">
        <v>1</v>
      </c>
    </row>
    <row r="79" spans="1:83" ht="14.25" x14ac:dyDescent="0.2">
      <c r="A79" s="40"/>
      <c r="B79" s="40"/>
      <c r="C79" s="40" t="s">
        <v>1078</v>
      </c>
      <c r="D79" s="41"/>
      <c r="E79" s="42"/>
      <c r="F79" s="42"/>
      <c r="G79" s="42"/>
      <c r="H79" s="44"/>
      <c r="I79" s="43"/>
      <c r="J79" s="44"/>
      <c r="K79" s="43"/>
      <c r="L79" s="44">
        <f>SUM(AR65:AR82)+SUM(AS65:AS82)+SUM(AT65:AT82)+SUM(AU65:AU82)+SUM(AV65:AV82)</f>
        <v>326326.57</v>
      </c>
    </row>
    <row r="80" spans="1:83" ht="57" x14ac:dyDescent="0.2">
      <c r="A80" s="40"/>
      <c r="B80" s="40" t="s">
        <v>41</v>
      </c>
      <c r="C80" s="40" t="s">
        <v>1088</v>
      </c>
      <c r="D80" s="41" t="s">
        <v>68</v>
      </c>
      <c r="E80" s="42">
        <f>Source!BZ31</f>
        <v>89</v>
      </c>
      <c r="F80" s="42"/>
      <c r="G80" s="42">
        <f>Source!AT31</f>
        <v>89</v>
      </c>
      <c r="H80" s="44"/>
      <c r="I80" s="43"/>
      <c r="J80" s="44"/>
      <c r="K80" s="43"/>
      <c r="L80" s="44">
        <f>SUM(AZ65:AZ82)</f>
        <v>290430.65000000002</v>
      </c>
    </row>
    <row r="81" spans="1:101" ht="57" x14ac:dyDescent="0.2">
      <c r="A81" s="48"/>
      <c r="B81" s="48" t="s">
        <v>42</v>
      </c>
      <c r="C81" s="48" t="s">
        <v>1089</v>
      </c>
      <c r="D81" s="49" t="s">
        <v>68</v>
      </c>
      <c r="E81" s="50">
        <f>Source!CA31</f>
        <v>41</v>
      </c>
      <c r="F81" s="50"/>
      <c r="G81" s="50">
        <f>Source!AU31</f>
        <v>41</v>
      </c>
      <c r="H81" s="51"/>
      <c r="I81" s="52"/>
      <c r="J81" s="51"/>
      <c r="K81" s="52"/>
      <c r="L81" s="51">
        <f>SUM(BA65:BA82)</f>
        <v>133793.89000000001</v>
      </c>
    </row>
    <row r="82" spans="1:101" ht="15" x14ac:dyDescent="0.2">
      <c r="C82" s="102" t="s">
        <v>1081</v>
      </c>
      <c r="D82" s="102"/>
      <c r="E82" s="102"/>
      <c r="F82" s="102"/>
      <c r="G82" s="102"/>
      <c r="H82" s="102"/>
      <c r="I82" s="103">
        <f>IF(E65&lt;&gt;0,K82/E65, 0)</f>
        <v>111389.51792791963</v>
      </c>
      <c r="J82" s="103"/>
      <c r="K82" s="103">
        <f>L67+L69+L75+L80+L81+L70+SUM(L78:L78)</f>
        <v>2416929.7600000002</v>
      </c>
      <c r="L82" s="103"/>
      <c r="AD82">
        <f>ROUND((Source!AT31/100)*((ROUND(SUMIF(SmtRes!AQ10:'SmtRes'!AQ15,"=1",SmtRes!AD10:'SmtRes'!AD15)*Source!I31, 2)+ROUND(SUMIF(SmtRes!AQ10:'SmtRes'!AQ15,"=1",SmtRes!AC10:'SmtRes'!AC15)*Source!I31, 2))), 2)</f>
        <v>50030.16</v>
      </c>
      <c r="AE82">
        <f>ROUND((Source!AU31/100)*((ROUND(SUMIF(SmtRes!AQ10:'SmtRes'!AQ15,"=1",SmtRes!AD10:'SmtRes'!AD15)*Source!I31, 2)+ROUND(SUMIF(SmtRes!AQ10:'SmtRes'!AQ15,"=1",SmtRes!AC10:'SmtRes'!AC15)*Source!I31, 2))), 2)</f>
        <v>23047.599999999999</v>
      </c>
      <c r="AN82" s="53">
        <f>L67+L69+L75+L80+L81+L70</f>
        <v>800992.91</v>
      </c>
      <c r="AO82" s="53">
        <f>L69</f>
        <v>16016.800000000003</v>
      </c>
      <c r="AQ82" t="s">
        <v>1082</v>
      </c>
      <c r="AR82" s="53">
        <f>L67</f>
        <v>312069.32</v>
      </c>
      <c r="AT82" s="53">
        <f>L70</f>
        <v>14257.25</v>
      </c>
      <c r="AV82" t="s">
        <v>1082</v>
      </c>
      <c r="AW82" s="53">
        <f>L75</f>
        <v>34425</v>
      </c>
      <c r="AZ82">
        <f>Source!X31</f>
        <v>290430.65000000002</v>
      </c>
      <c r="BA82">
        <f>Source!Y31</f>
        <v>133793.89000000001</v>
      </c>
      <c r="CD82">
        <v>1</v>
      </c>
    </row>
    <row r="83" spans="1:101" ht="42.75" x14ac:dyDescent="0.2">
      <c r="A83" s="38" t="s">
        <v>49</v>
      </c>
      <c r="B83" s="40" t="s">
        <v>1083</v>
      </c>
      <c r="C83" s="40" t="str">
        <f>Source!G33</f>
        <v>Крепление инвентарными щитами стенок траншей шириной до 2 м в грунтах: устойчивых// демонтаж</v>
      </c>
      <c r="D83" s="41" t="str">
        <f>Source!H33</f>
        <v>100 м2</v>
      </c>
      <c r="E83" s="42">
        <f>Source!K33</f>
        <v>21.698</v>
      </c>
      <c r="F83" s="42"/>
      <c r="G83" s="42">
        <f>Source!I33</f>
        <v>21.698</v>
      </c>
      <c r="H83" s="44"/>
      <c r="I83" s="43"/>
      <c r="J83" s="44"/>
      <c r="K83" s="43"/>
      <c r="L83" s="44"/>
    </row>
    <row r="84" spans="1:101" ht="25.5" x14ac:dyDescent="0.2">
      <c r="B84" s="56" t="s">
        <v>1024</v>
      </c>
      <c r="C84" s="116" t="s">
        <v>1090</v>
      </c>
      <c r="D84" s="116"/>
      <c r="E84" s="116"/>
      <c r="F84" s="116"/>
      <c r="G84" s="116"/>
      <c r="H84" s="116"/>
      <c r="I84" s="116"/>
      <c r="J84" s="116"/>
      <c r="K84" s="116"/>
      <c r="L84" s="116"/>
      <c r="CW84" s="57" t="s">
        <v>1090</v>
      </c>
    </row>
    <row r="85" spans="1:101" ht="15" x14ac:dyDescent="0.2">
      <c r="A85" s="39"/>
      <c r="B85" s="42">
        <v>1</v>
      </c>
      <c r="C85" s="39" t="s">
        <v>1084</v>
      </c>
      <c r="D85" s="41" t="s">
        <v>631</v>
      </c>
      <c r="E85" s="46"/>
      <c r="F85" s="42"/>
      <c r="G85" s="42">
        <f>Source!U33</f>
        <v>350.63968</v>
      </c>
      <c r="H85" s="42"/>
      <c r="I85" s="42"/>
      <c r="J85" s="42"/>
      <c r="K85" s="42"/>
      <c r="L85" s="47">
        <f>SUM(L86:L86)-SUMIF(CE86:CE86, 1, L86:L86)</f>
        <v>249655.45</v>
      </c>
    </row>
    <row r="86" spans="1:101" ht="14.25" x14ac:dyDescent="0.2">
      <c r="A86" s="40"/>
      <c r="B86" s="40" t="s">
        <v>648</v>
      </c>
      <c r="C86" s="40" t="s">
        <v>649</v>
      </c>
      <c r="D86" s="41" t="s">
        <v>631</v>
      </c>
      <c r="E86" s="42">
        <v>20.2</v>
      </c>
      <c r="F86" s="42">
        <f>ROUND(0.8,7)</f>
        <v>0.8</v>
      </c>
      <c r="G86" s="42">
        <f>SmtRes!CX16</f>
        <v>350.63968</v>
      </c>
      <c r="H86" s="44"/>
      <c r="I86" s="43"/>
      <c r="J86" s="44">
        <f>SmtRes!CZ16</f>
        <v>712</v>
      </c>
      <c r="K86" s="43"/>
      <c r="L86" s="44">
        <f>SmtRes!DI16</f>
        <v>249655.45</v>
      </c>
    </row>
    <row r="87" spans="1:101" ht="15" x14ac:dyDescent="0.2">
      <c r="A87" s="39"/>
      <c r="B87" s="42">
        <v>2</v>
      </c>
      <c r="C87" s="39" t="s">
        <v>1074</v>
      </c>
      <c r="D87" s="41"/>
      <c r="E87" s="46"/>
      <c r="F87" s="42"/>
      <c r="G87" s="42"/>
      <c r="H87" s="42"/>
      <c r="I87" s="42"/>
      <c r="J87" s="42"/>
      <c r="K87" s="42"/>
      <c r="L87" s="47">
        <f>SUM(L88:L92)-SUMIF(CE88:CE92, 1, L88:L92)</f>
        <v>12813.43</v>
      </c>
    </row>
    <row r="88" spans="1:101" ht="15" x14ac:dyDescent="0.2">
      <c r="A88" s="39"/>
      <c r="B88" s="42"/>
      <c r="C88" s="39" t="s">
        <v>1076</v>
      </c>
      <c r="D88" s="41" t="s">
        <v>631</v>
      </c>
      <c r="E88" s="46"/>
      <c r="F88" s="42"/>
      <c r="G88" s="42">
        <f>Source!V33</f>
        <v>12.498048000000001</v>
      </c>
      <c r="H88" s="42"/>
      <c r="I88" s="42"/>
      <c r="J88" s="42"/>
      <c r="K88" s="42"/>
      <c r="L88" s="47">
        <f>SUMIF(CE89:CE92, 1, L89:L92)</f>
        <v>11405.8</v>
      </c>
      <c r="CE88">
        <v>1</v>
      </c>
    </row>
    <row r="89" spans="1:101" ht="28.5" x14ac:dyDescent="0.2">
      <c r="A89" s="40"/>
      <c r="B89" s="40" t="s">
        <v>650</v>
      </c>
      <c r="C89" s="40" t="s">
        <v>652</v>
      </c>
      <c r="D89" s="41" t="s">
        <v>635</v>
      </c>
      <c r="E89" s="42">
        <v>0.28999999999999998</v>
      </c>
      <c r="F89" s="42">
        <f>ROUND(0.8,7)</f>
        <v>0.8</v>
      </c>
      <c r="G89" s="42">
        <f>SmtRes!CX18</f>
        <v>5.0339359999999997</v>
      </c>
      <c r="H89" s="44"/>
      <c r="I89" s="43"/>
      <c r="J89" s="44">
        <f>SmtRes!CZ18</f>
        <v>1595.2</v>
      </c>
      <c r="K89" s="43"/>
      <c r="L89" s="44">
        <f>SmtRes!DG18</f>
        <v>8030.13</v>
      </c>
    </row>
    <row r="90" spans="1:101" ht="28.5" x14ac:dyDescent="0.2">
      <c r="A90" s="40"/>
      <c r="B90" s="40" t="s">
        <v>636</v>
      </c>
      <c r="C90" s="40" t="s">
        <v>1075</v>
      </c>
      <c r="D90" s="41" t="s">
        <v>631</v>
      </c>
      <c r="E90" s="42">
        <f>SmtRes!DO18*SmtRes!AT18</f>
        <v>0.28999999999999998</v>
      </c>
      <c r="F90" s="42">
        <f>ROUND(0.8,7)</f>
        <v>0.8</v>
      </c>
      <c r="G90" s="42">
        <f>ROUND(E90*F90*G83, 7)</f>
        <v>5.0339359999999997</v>
      </c>
      <c r="H90" s="44"/>
      <c r="I90" s="43"/>
      <c r="J90" s="44">
        <f>ROUND(SmtRes!AG18/SmtRes!DO18, 2)</f>
        <v>1076.98</v>
      </c>
      <c r="K90" s="43"/>
      <c r="L90" s="44">
        <f>SmtRes!DH18</f>
        <v>5421.45</v>
      </c>
      <c r="CE90">
        <v>1</v>
      </c>
    </row>
    <row r="91" spans="1:101" ht="28.5" x14ac:dyDescent="0.2">
      <c r="A91" s="40"/>
      <c r="B91" s="40" t="s">
        <v>653</v>
      </c>
      <c r="C91" s="40" t="s">
        <v>655</v>
      </c>
      <c r="D91" s="41" t="s">
        <v>635</v>
      </c>
      <c r="E91" s="42">
        <v>0.43</v>
      </c>
      <c r="F91" s="42">
        <f>ROUND(0.8,7)</f>
        <v>0.8</v>
      </c>
      <c r="G91" s="42">
        <f>SmtRes!CX19</f>
        <v>7.4641120000000001</v>
      </c>
      <c r="H91" s="44"/>
      <c r="I91" s="43"/>
      <c r="J91" s="44">
        <f>SmtRes!CZ19</f>
        <v>640.84</v>
      </c>
      <c r="K91" s="43"/>
      <c r="L91" s="44">
        <f>SmtRes!DG19</f>
        <v>4783.3</v>
      </c>
    </row>
    <row r="92" spans="1:101" ht="28.5" x14ac:dyDescent="0.2">
      <c r="A92" s="40"/>
      <c r="B92" s="40" t="s">
        <v>656</v>
      </c>
      <c r="C92" s="40" t="s">
        <v>1085</v>
      </c>
      <c r="D92" s="41" t="s">
        <v>631</v>
      </c>
      <c r="E92" s="42">
        <f>SmtRes!DO19*SmtRes!AT19</f>
        <v>0.43</v>
      </c>
      <c r="F92" s="42">
        <f>ROUND(0.8,7)</f>
        <v>0.8</v>
      </c>
      <c r="G92" s="42">
        <f>ROUND(E92*F92*G83, 7)</f>
        <v>7.4641120000000001</v>
      </c>
      <c r="H92" s="44"/>
      <c r="I92" s="43"/>
      <c r="J92" s="44">
        <f>ROUND(SmtRes!AG19/SmtRes!DO19, 2)</f>
        <v>801.75</v>
      </c>
      <c r="K92" s="43"/>
      <c r="L92" s="44">
        <f>SmtRes!DH19</f>
        <v>5984.35</v>
      </c>
      <c r="CE92">
        <v>1</v>
      </c>
    </row>
    <row r="93" spans="1:101" ht="15" hidden="1" x14ac:dyDescent="0.2">
      <c r="A93" s="39"/>
      <c r="B93" s="42">
        <v>4</v>
      </c>
      <c r="C93" s="39" t="s">
        <v>1086</v>
      </c>
      <c r="D93" s="41"/>
      <c r="E93" s="46"/>
      <c r="F93" s="42"/>
      <c r="G93" s="42"/>
      <c r="H93" s="42"/>
      <c r="I93" s="42"/>
      <c r="J93" s="42"/>
      <c r="K93" s="42"/>
      <c r="L93" s="47">
        <f>SUM(L94:L94)-SUMIF(CE94:CE94, 1, L94:L94)</f>
        <v>0</v>
      </c>
    </row>
    <row r="94" spans="1:101" ht="42.75" x14ac:dyDescent="0.2">
      <c r="A94" s="40"/>
      <c r="B94" s="40" t="s">
        <v>657</v>
      </c>
      <c r="C94" s="48" t="s">
        <v>659</v>
      </c>
      <c r="D94" s="49" t="s">
        <v>310</v>
      </c>
      <c r="E94" s="50">
        <v>1.0999999999999999E-2</v>
      </c>
      <c r="F94" s="50">
        <f>ROUND(0,7)</f>
        <v>0</v>
      </c>
      <c r="G94" s="50">
        <f>SmtRes!CX20</f>
        <v>0</v>
      </c>
      <c r="H94" s="51">
        <f>SmtRes!CZ20</f>
        <v>105278.81</v>
      </c>
      <c r="I94" s="52">
        <f>SmtRes!AI20</f>
        <v>1.37</v>
      </c>
      <c r="J94" s="51">
        <f>ROUND(H94*I94, 2)</f>
        <v>144231.97</v>
      </c>
      <c r="K94" s="52"/>
      <c r="L94" s="51">
        <f>SmtRes!DF20</f>
        <v>0</v>
      </c>
    </row>
    <row r="95" spans="1:101" ht="15" x14ac:dyDescent="0.2">
      <c r="A95" s="40"/>
      <c r="B95" s="40"/>
      <c r="C95" s="54" t="s">
        <v>1077</v>
      </c>
      <c r="D95" s="41"/>
      <c r="E95" s="42"/>
      <c r="F95" s="42"/>
      <c r="G95" s="42"/>
      <c r="H95" s="44"/>
      <c r="I95" s="43"/>
      <c r="J95" s="44"/>
      <c r="K95" s="43"/>
      <c r="L95" s="44">
        <f>L85+L87+L88+L93</f>
        <v>273874.68</v>
      </c>
    </row>
    <row r="96" spans="1:101" ht="14.25" x14ac:dyDescent="0.2">
      <c r="A96" s="40"/>
      <c r="B96" s="40"/>
      <c r="C96" s="40" t="s">
        <v>1078</v>
      </c>
      <c r="D96" s="41"/>
      <c r="E96" s="42"/>
      <c r="F96" s="42"/>
      <c r="G96" s="42"/>
      <c r="H96" s="44"/>
      <c r="I96" s="43"/>
      <c r="J96" s="44"/>
      <c r="K96" s="43"/>
      <c r="L96" s="44">
        <f>SUM(AR83:AR99)+SUM(AS83:AS99)+SUM(AT83:AT99)+SUM(AU83:AU99)+SUM(AV83:AV99)</f>
        <v>261061.25</v>
      </c>
    </row>
    <row r="97" spans="1:83" ht="57" x14ac:dyDescent="0.2">
      <c r="A97" s="40"/>
      <c r="B97" s="40" t="s">
        <v>41</v>
      </c>
      <c r="C97" s="40" t="s">
        <v>1088</v>
      </c>
      <c r="D97" s="41" t="s">
        <v>68</v>
      </c>
      <c r="E97" s="42">
        <f>Source!BZ33</f>
        <v>89</v>
      </c>
      <c r="F97" s="42"/>
      <c r="G97" s="42">
        <f>Source!AT33</f>
        <v>89</v>
      </c>
      <c r="H97" s="44"/>
      <c r="I97" s="43"/>
      <c r="J97" s="44"/>
      <c r="K97" s="43"/>
      <c r="L97" s="44">
        <f>SUM(AZ83:AZ99)</f>
        <v>232344.51</v>
      </c>
    </row>
    <row r="98" spans="1:83" ht="57" x14ac:dyDescent="0.2">
      <c r="A98" s="48"/>
      <c r="B98" s="48" t="s">
        <v>42</v>
      </c>
      <c r="C98" s="48" t="s">
        <v>1089</v>
      </c>
      <c r="D98" s="49" t="s">
        <v>68</v>
      </c>
      <c r="E98" s="50">
        <f>Source!CA33</f>
        <v>41</v>
      </c>
      <c r="F98" s="50"/>
      <c r="G98" s="50">
        <f>Source!AU33</f>
        <v>41</v>
      </c>
      <c r="H98" s="51"/>
      <c r="I98" s="52"/>
      <c r="J98" s="51"/>
      <c r="K98" s="52"/>
      <c r="L98" s="51">
        <f>SUM(BA83:BA99)</f>
        <v>107035.11</v>
      </c>
    </row>
    <row r="99" spans="1:83" ht="15" x14ac:dyDescent="0.2">
      <c r="C99" s="102" t="s">
        <v>1081</v>
      </c>
      <c r="D99" s="102"/>
      <c r="E99" s="102"/>
      <c r="F99" s="102"/>
      <c r="G99" s="102"/>
      <c r="H99" s="102"/>
      <c r="I99" s="103">
        <f>IF(E83&lt;&gt;0,K99/E83, 0)</f>
        <v>28263.171720895938</v>
      </c>
      <c r="J99" s="103"/>
      <c r="K99" s="103">
        <f>L85+L87+L93+L97+L98+L88</f>
        <v>613254.30000000005</v>
      </c>
      <c r="L99" s="103"/>
      <c r="AD99">
        <f>ROUND((Source!AT33/100)*((ROUND(SUMIF(SmtRes!AQ16:'SmtRes'!AQ20,"=1",SmtRes!AD16:'SmtRes'!AD20)*Source!I33, 2)+ROUND(SUMIF(SmtRes!AQ16:'SmtRes'!AQ20,"=1",SmtRes!AC16:'SmtRes'!AC20)*Source!I33, 2))), 2)</f>
        <v>50030.16</v>
      </c>
      <c r="AE99">
        <f>ROUND((Source!AU33/100)*((ROUND(SUMIF(SmtRes!AQ16:'SmtRes'!AQ20,"=1",SmtRes!AD16:'SmtRes'!AD20)*Source!I33, 2)+ROUND(SUMIF(SmtRes!AQ16:'SmtRes'!AQ20,"=1",SmtRes!AC16:'SmtRes'!AC20)*Source!I33, 2))), 2)</f>
        <v>23047.599999999999</v>
      </c>
      <c r="AN99" s="53">
        <f>L85+L87+L93+L97+L98+L88</f>
        <v>613254.30000000005</v>
      </c>
      <c r="AO99" s="53">
        <f>L87</f>
        <v>12813.43</v>
      </c>
      <c r="AQ99" t="s">
        <v>1082</v>
      </c>
      <c r="AR99" s="53">
        <f>L85</f>
        <v>249655.45</v>
      </c>
      <c r="AT99" s="53">
        <f>L88</f>
        <v>11405.8</v>
      </c>
      <c r="AV99" t="s">
        <v>1082</v>
      </c>
      <c r="AW99" s="53">
        <f>L93</f>
        <v>0</v>
      </c>
      <c r="AZ99">
        <f>Source!X33</f>
        <v>232344.51</v>
      </c>
      <c r="BA99">
        <f>Source!Y33</f>
        <v>107035.11</v>
      </c>
      <c r="CD99">
        <v>1</v>
      </c>
    </row>
    <row r="100" spans="1:83" ht="28.5" x14ac:dyDescent="0.2">
      <c r="A100" s="38" t="s">
        <v>55</v>
      </c>
      <c r="B100" s="40" t="s">
        <v>1091</v>
      </c>
      <c r="C100" s="40" t="str">
        <f>Source!G34</f>
        <v>Устройство постели при одном кабеле в траншее</v>
      </c>
      <c r="D100" s="41" t="str">
        <f>Source!H34</f>
        <v>100 м</v>
      </c>
      <c r="E100" s="42">
        <f>Source!K34</f>
        <v>13.06</v>
      </c>
      <c r="F100" s="42"/>
      <c r="G100" s="42">
        <f>Source!I34</f>
        <v>13.06</v>
      </c>
      <c r="H100" s="44"/>
      <c r="I100" s="43"/>
      <c r="J100" s="44"/>
      <c r="K100" s="43"/>
      <c r="L100" s="44"/>
    </row>
    <row r="101" spans="1:83" x14ac:dyDescent="0.2">
      <c r="C101" s="45" t="str">
        <f>"Объем: "&amp;Source!I34&amp;"=(1306)/"&amp;"100"</f>
        <v>Объем: 13,06=(1306)/100</v>
      </c>
    </row>
    <row r="102" spans="1:83" ht="15" x14ac:dyDescent="0.2">
      <c r="A102" s="39"/>
      <c r="B102" s="42">
        <v>1</v>
      </c>
      <c r="C102" s="39" t="s">
        <v>1084</v>
      </c>
      <c r="D102" s="41" t="s">
        <v>631</v>
      </c>
      <c r="E102" s="46"/>
      <c r="F102" s="42"/>
      <c r="G102" s="42">
        <f>Source!U34</f>
        <v>69.218000000000004</v>
      </c>
      <c r="H102" s="42"/>
      <c r="I102" s="42"/>
      <c r="J102" s="42"/>
      <c r="K102" s="42"/>
      <c r="L102" s="47">
        <f>SUM(L103:L103)-SUMIF(CE103:CE103, 1, L103:L103)</f>
        <v>54253.07</v>
      </c>
    </row>
    <row r="103" spans="1:83" ht="14.25" x14ac:dyDescent="0.2">
      <c r="A103" s="40"/>
      <c r="B103" s="40" t="s">
        <v>660</v>
      </c>
      <c r="C103" s="40" t="s">
        <v>661</v>
      </c>
      <c r="D103" s="41" t="s">
        <v>631</v>
      </c>
      <c r="E103" s="42">
        <v>5.3</v>
      </c>
      <c r="F103" s="42"/>
      <c r="G103" s="42">
        <f>SmtRes!CX21</f>
        <v>69.218000000000004</v>
      </c>
      <c r="H103" s="44"/>
      <c r="I103" s="43"/>
      <c r="J103" s="44">
        <f>SmtRes!CZ21</f>
        <v>783.8</v>
      </c>
      <c r="K103" s="43"/>
      <c r="L103" s="44">
        <f>SmtRes!DI21</f>
        <v>54253.07</v>
      </c>
    </row>
    <row r="104" spans="1:83" ht="15" x14ac:dyDescent="0.2">
      <c r="A104" s="39"/>
      <c r="B104" s="42">
        <v>2</v>
      </c>
      <c r="C104" s="39" t="s">
        <v>1074</v>
      </c>
      <c r="D104" s="41"/>
      <c r="E104" s="46"/>
      <c r="F104" s="42"/>
      <c r="G104" s="42"/>
      <c r="H104" s="42"/>
      <c r="I104" s="42"/>
      <c r="J104" s="42"/>
      <c r="K104" s="42"/>
      <c r="L104" s="47">
        <f>SUM(L105:L107)-SUMIF(CE105:CE107, 1, L105:L107)</f>
        <v>32640.539999999994</v>
      </c>
    </row>
    <row r="105" spans="1:83" ht="15" x14ac:dyDescent="0.2">
      <c r="A105" s="39"/>
      <c r="B105" s="42"/>
      <c r="C105" s="39" t="s">
        <v>1076</v>
      </c>
      <c r="D105" s="41" t="s">
        <v>631</v>
      </c>
      <c r="E105" s="46"/>
      <c r="F105" s="42"/>
      <c r="G105" s="42">
        <f>Source!V34</f>
        <v>50.933999999999997</v>
      </c>
      <c r="H105" s="42"/>
      <c r="I105" s="42"/>
      <c r="J105" s="42"/>
      <c r="K105" s="42"/>
      <c r="L105" s="47">
        <f>SUMIF(CE106:CE107, 1, L106:L107)</f>
        <v>40836.33</v>
      </c>
      <c r="CE105">
        <v>1</v>
      </c>
    </row>
    <row r="106" spans="1:83" ht="28.5" x14ac:dyDescent="0.2">
      <c r="A106" s="40"/>
      <c r="B106" s="40" t="s">
        <v>653</v>
      </c>
      <c r="C106" s="40" t="s">
        <v>655</v>
      </c>
      <c r="D106" s="41" t="s">
        <v>635</v>
      </c>
      <c r="E106" s="42">
        <v>3.9</v>
      </c>
      <c r="F106" s="42"/>
      <c r="G106" s="42">
        <f>SmtRes!CX23</f>
        <v>50.933999999999997</v>
      </c>
      <c r="H106" s="44"/>
      <c r="I106" s="43"/>
      <c r="J106" s="44">
        <f>SmtRes!CZ23</f>
        <v>640.84</v>
      </c>
      <c r="K106" s="43"/>
      <c r="L106" s="44">
        <f>SmtRes!DG23</f>
        <v>32640.54</v>
      </c>
    </row>
    <row r="107" spans="1:83" ht="28.5" x14ac:dyDescent="0.2">
      <c r="A107" s="40"/>
      <c r="B107" s="40" t="s">
        <v>656</v>
      </c>
      <c r="C107" s="48" t="s">
        <v>1085</v>
      </c>
      <c r="D107" s="49" t="s">
        <v>631</v>
      </c>
      <c r="E107" s="50">
        <f>SmtRes!DO23*SmtRes!AT23</f>
        <v>3.9</v>
      </c>
      <c r="F107" s="50"/>
      <c r="G107" s="50">
        <f>ROUND(E107*G100, 7)</f>
        <v>50.933999999999997</v>
      </c>
      <c r="H107" s="51"/>
      <c r="I107" s="52"/>
      <c r="J107" s="51">
        <f>ROUND(SmtRes!AG23/SmtRes!DO23, 2)</f>
        <v>801.75</v>
      </c>
      <c r="K107" s="52"/>
      <c r="L107" s="51">
        <f>SmtRes!DH23</f>
        <v>40836.33</v>
      </c>
      <c r="CE107">
        <v>1</v>
      </c>
    </row>
    <row r="108" spans="1:83" ht="15" x14ac:dyDescent="0.2">
      <c r="A108" s="40"/>
      <c r="B108" s="40"/>
      <c r="C108" s="54" t="s">
        <v>1077</v>
      </c>
      <c r="D108" s="41"/>
      <c r="E108" s="42"/>
      <c r="F108" s="42"/>
      <c r="G108" s="42"/>
      <c r="H108" s="44"/>
      <c r="I108" s="43"/>
      <c r="J108" s="44"/>
      <c r="K108" s="43"/>
      <c r="L108" s="44">
        <f>L102+L104+L105</f>
        <v>127729.93999999999</v>
      </c>
    </row>
    <row r="109" spans="1:83" ht="57" x14ac:dyDescent="0.2">
      <c r="A109" s="38" t="s">
        <v>1092</v>
      </c>
      <c r="B109" s="40" t="str">
        <f>Source!F35</f>
        <v>421/пр_2020_п.75_пп.а</v>
      </c>
      <c r="C109" s="40" t="str">
        <f>Source!G35</f>
        <v>Сметная стоимость вспомогательных ненормируемых материальных ресурсов, не учтенная в сметной норме, 2%</v>
      </c>
      <c r="D109" s="41" t="str">
        <f>Source!H35</f>
        <v>%</v>
      </c>
      <c r="E109" s="42">
        <f>SmtRes!AT24</f>
        <v>2</v>
      </c>
      <c r="F109" s="42"/>
      <c r="G109" s="42">
        <f>Source!I35</f>
        <v>2</v>
      </c>
      <c r="H109" s="44"/>
      <c r="I109" s="43"/>
      <c r="J109" s="44"/>
      <c r="K109" s="43"/>
      <c r="L109" s="44">
        <f>Source!P35</f>
        <v>1085.06</v>
      </c>
      <c r="AD109">
        <f>ROUND((Source!AT35/100)*((ROUND(0*Source!I35, 2)+ROUND(0*Source!I35, 2))), 2)</f>
        <v>0</v>
      </c>
      <c r="AE109">
        <f>ROUND((Source!AU35/100)*((ROUND(0*Source!I35, 2)+ROUND(0*Source!I35, 2))), 2)</f>
        <v>0</v>
      </c>
      <c r="AN109">
        <f>L109</f>
        <v>1085.06</v>
      </c>
      <c r="AW109">
        <f>L109</f>
        <v>1085.06</v>
      </c>
      <c r="AZ109">
        <f>Source!X35</f>
        <v>0</v>
      </c>
      <c r="BA109">
        <f>Source!Y35</f>
        <v>0</v>
      </c>
      <c r="CD109">
        <v>2</v>
      </c>
    </row>
    <row r="110" spans="1:83" ht="14.25" x14ac:dyDescent="0.2">
      <c r="A110" s="40"/>
      <c r="B110" s="40"/>
      <c r="C110" s="40" t="s">
        <v>1078</v>
      </c>
      <c r="D110" s="41"/>
      <c r="E110" s="42"/>
      <c r="F110" s="42"/>
      <c r="G110" s="42"/>
      <c r="H110" s="44"/>
      <c r="I110" s="43"/>
      <c r="J110" s="44"/>
      <c r="K110" s="43"/>
      <c r="L110" s="44">
        <f>SUM(AR100:AR113)+SUM(AS100:AS113)+SUM(AT100:AT113)+SUM(AU100:AU113)+SUM(AV100:AV113)</f>
        <v>95089.4</v>
      </c>
    </row>
    <row r="111" spans="1:83" ht="28.5" x14ac:dyDescent="0.2">
      <c r="A111" s="40"/>
      <c r="B111" s="40" t="s">
        <v>63</v>
      </c>
      <c r="C111" s="40" t="s">
        <v>1093</v>
      </c>
      <c r="D111" s="41" t="s">
        <v>68</v>
      </c>
      <c r="E111" s="42">
        <f>Source!BZ34</f>
        <v>97</v>
      </c>
      <c r="F111" s="42"/>
      <c r="G111" s="42">
        <f>Source!AT34</f>
        <v>97</v>
      </c>
      <c r="H111" s="44"/>
      <c r="I111" s="43"/>
      <c r="J111" s="44"/>
      <c r="K111" s="43"/>
      <c r="L111" s="44">
        <f>SUM(AZ100:AZ113)</f>
        <v>92236.72</v>
      </c>
    </row>
    <row r="112" spans="1:83" ht="28.5" x14ac:dyDescent="0.2">
      <c r="A112" s="48"/>
      <c r="B112" s="48" t="s">
        <v>64</v>
      </c>
      <c r="C112" s="48" t="s">
        <v>1094</v>
      </c>
      <c r="D112" s="49" t="s">
        <v>68</v>
      </c>
      <c r="E112" s="50">
        <f>Source!CA34</f>
        <v>51</v>
      </c>
      <c r="F112" s="50"/>
      <c r="G112" s="50">
        <f>Source!AU34</f>
        <v>51</v>
      </c>
      <c r="H112" s="51"/>
      <c r="I112" s="52"/>
      <c r="J112" s="51"/>
      <c r="K112" s="52"/>
      <c r="L112" s="51">
        <f>SUM(BA100:BA113)</f>
        <v>48495.59</v>
      </c>
    </row>
    <row r="113" spans="1:83" ht="15" x14ac:dyDescent="0.2">
      <c r="C113" s="102" t="s">
        <v>1081</v>
      </c>
      <c r="D113" s="102"/>
      <c r="E113" s="102"/>
      <c r="F113" s="102"/>
      <c r="G113" s="102"/>
      <c r="H113" s="102"/>
      <c r="I113" s="103">
        <f>IF(E100&lt;&gt;0,K113/E100, 0)</f>
        <v>20639.150842266463</v>
      </c>
      <c r="J113" s="103"/>
      <c r="K113" s="103">
        <f>L102+L104+L111+L112+L105+SUM(L109:L109)</f>
        <v>269547.31</v>
      </c>
      <c r="L113" s="103"/>
      <c r="AD113">
        <f>ROUND((Source!AT34/100)*((ROUND(SUMIF(SmtRes!AQ21:'SmtRes'!AQ24,"=1",SmtRes!AD21:'SmtRes'!AD24)*Source!I34, 2)+ROUND(SUMIF(SmtRes!AQ21:'SmtRes'!AQ24,"=1",SmtRes!AC21:'SmtRes'!AC24)*Source!I34, 2))), 2)</f>
        <v>20086.07</v>
      </c>
      <c r="AE113">
        <f>ROUND((Source!AU34/100)*((ROUND(SUMIF(SmtRes!AQ21:'SmtRes'!AQ24,"=1",SmtRes!AD21:'SmtRes'!AD24)*Source!I34, 2)+ROUND(SUMIF(SmtRes!AQ21:'SmtRes'!AQ24,"=1",SmtRes!AC21:'SmtRes'!AC24)*Source!I34, 2))), 2)</f>
        <v>10560.72</v>
      </c>
      <c r="AN113" s="53">
        <f>L102+L104+L111+L112+L105</f>
        <v>268462.25</v>
      </c>
      <c r="AO113" s="53">
        <f>L104</f>
        <v>32640.539999999994</v>
      </c>
      <c r="AQ113" t="s">
        <v>1082</v>
      </c>
      <c r="AR113" s="53">
        <f>L102</f>
        <v>54253.07</v>
      </c>
      <c r="AT113" s="53">
        <f>L105</f>
        <v>40836.33</v>
      </c>
      <c r="AV113" t="s">
        <v>1082</v>
      </c>
      <c r="AW113">
        <f>0</f>
        <v>0</v>
      </c>
      <c r="AZ113">
        <f>Source!X34</f>
        <v>92236.72</v>
      </c>
      <c r="BA113">
        <f>Source!Y34</f>
        <v>48495.59</v>
      </c>
      <c r="CD113">
        <v>2</v>
      </c>
    </row>
    <row r="114" spans="1:83" ht="14.25" x14ac:dyDescent="0.2">
      <c r="A114" s="58" t="s">
        <v>69</v>
      </c>
      <c r="B114" s="48" t="str">
        <f>Source!F36</f>
        <v>02.2.04.03-0003</v>
      </c>
      <c r="C114" s="48" t="str">
        <f>Source!G36</f>
        <v>Смесь песчано-гравийная природная</v>
      </c>
      <c r="D114" s="49" t="str">
        <f>Source!H36</f>
        <v>м3</v>
      </c>
      <c r="E114" s="50">
        <f>Source!K36</f>
        <v>569.01</v>
      </c>
      <c r="F114" s="50"/>
      <c r="G114" s="50">
        <f>Source!I36</f>
        <v>569.01</v>
      </c>
      <c r="H114" s="51"/>
      <c r="I114" s="52"/>
      <c r="J114" s="51">
        <f>Source!AL36</f>
        <v>1210.03</v>
      </c>
      <c r="K114" s="52"/>
      <c r="L114" s="51">
        <f>Source!P36</f>
        <v>688519.17</v>
      </c>
    </row>
    <row r="115" spans="1:83" ht="15" x14ac:dyDescent="0.2">
      <c r="C115" s="102" t="s">
        <v>1081</v>
      </c>
      <c r="D115" s="102"/>
      <c r="E115" s="102"/>
      <c r="F115" s="102"/>
      <c r="G115" s="102"/>
      <c r="H115" s="102"/>
      <c r="I115" s="103">
        <f>IF(E114&lt;&gt;0,K115/E114, 0)</f>
        <v>1210.0299994727686</v>
      </c>
      <c r="J115" s="103"/>
      <c r="K115" s="103">
        <f>L114</f>
        <v>688519.17</v>
      </c>
      <c r="L115" s="103"/>
      <c r="AD115">
        <f>ROUND((Source!AT36/100)*((ROUND(ROUND(Source!AO36,2)*Source!I36, 2)+ROUND(ROUND(Source!AN36,2)*Source!I36, 2))), 2)</f>
        <v>0</v>
      </c>
      <c r="AE115">
        <f>ROUND((Source!AU36/100)*((ROUND(ROUND(Source!AO36,2)*Source!I36, 2)+ROUND(ROUND(Source!AN36,2)*Source!I36, 2))), 2)</f>
        <v>0</v>
      </c>
      <c r="AN115" s="53">
        <f>L114</f>
        <v>688519.17</v>
      </c>
      <c r="AO115">
        <f>0</f>
        <v>0</v>
      </c>
      <c r="AQ115" t="s">
        <v>1082</v>
      </c>
      <c r="AR115">
        <f>0</f>
        <v>0</v>
      </c>
      <c r="AT115">
        <f>0</f>
        <v>0</v>
      </c>
      <c r="AV115" t="s">
        <v>1082</v>
      </c>
      <c r="AW115" s="53">
        <f>L114</f>
        <v>688519.17</v>
      </c>
      <c r="AZ115">
        <f>Source!X36</f>
        <v>0</v>
      </c>
      <c r="BA115">
        <f>Source!Y36</f>
        <v>0</v>
      </c>
      <c r="CD115">
        <v>1</v>
      </c>
    </row>
    <row r="116" spans="1:83" ht="28.5" x14ac:dyDescent="0.2">
      <c r="A116" s="38" t="s">
        <v>77</v>
      </c>
      <c r="B116" s="40" t="s">
        <v>1091</v>
      </c>
      <c r="C116" s="40" t="str">
        <f>Source!G37</f>
        <v>Устройство постели при одном кабеле в траншее</v>
      </c>
      <c r="D116" s="41" t="str">
        <f>Source!H37</f>
        <v>100 м</v>
      </c>
      <c r="E116" s="42">
        <f>Source!K37</f>
        <v>13.06</v>
      </c>
      <c r="F116" s="42"/>
      <c r="G116" s="42">
        <f>Source!I37</f>
        <v>13.06</v>
      </c>
      <c r="H116" s="44"/>
      <c r="I116" s="43"/>
      <c r="J116" s="44"/>
      <c r="K116" s="43"/>
      <c r="L116" s="44"/>
    </row>
    <row r="117" spans="1:83" x14ac:dyDescent="0.2">
      <c r="C117" s="45" t="str">
        <f>"Объем: "&amp;Source!I37&amp;"=(1306)/"&amp;"100"</f>
        <v>Объем: 13,06=(1306)/100</v>
      </c>
    </row>
    <row r="118" spans="1:83" ht="15" x14ac:dyDescent="0.2">
      <c r="A118" s="39"/>
      <c r="B118" s="42">
        <v>1</v>
      </c>
      <c r="C118" s="39" t="s">
        <v>1084</v>
      </c>
      <c r="D118" s="41" t="s">
        <v>631</v>
      </c>
      <c r="E118" s="46"/>
      <c r="F118" s="42"/>
      <c r="G118" s="42">
        <f>Source!U37</f>
        <v>69.218000000000004</v>
      </c>
      <c r="H118" s="42"/>
      <c r="I118" s="42"/>
      <c r="J118" s="42"/>
      <c r="K118" s="42"/>
      <c r="L118" s="47">
        <f>SUM(L119:L119)-SUMIF(CE119:CE119, 1, L119:L119)</f>
        <v>54253.07</v>
      </c>
    </row>
    <row r="119" spans="1:83" ht="14.25" x14ac:dyDescent="0.2">
      <c r="A119" s="40"/>
      <c r="B119" s="40" t="s">
        <v>660</v>
      </c>
      <c r="C119" s="40" t="s">
        <v>661</v>
      </c>
      <c r="D119" s="41" t="s">
        <v>631</v>
      </c>
      <c r="E119" s="42">
        <v>5.3</v>
      </c>
      <c r="F119" s="42"/>
      <c r="G119" s="42">
        <f>SmtRes!CX25</f>
        <v>69.218000000000004</v>
      </c>
      <c r="H119" s="44"/>
      <c r="I119" s="43"/>
      <c r="J119" s="44">
        <f>SmtRes!CZ25</f>
        <v>783.8</v>
      </c>
      <c r="K119" s="43"/>
      <c r="L119" s="44">
        <f>SmtRes!DI25</f>
        <v>54253.07</v>
      </c>
    </row>
    <row r="120" spans="1:83" ht="15" x14ac:dyDescent="0.2">
      <c r="A120" s="39"/>
      <c r="B120" s="42">
        <v>2</v>
      </c>
      <c r="C120" s="39" t="s">
        <v>1074</v>
      </c>
      <c r="D120" s="41"/>
      <c r="E120" s="46"/>
      <c r="F120" s="42"/>
      <c r="G120" s="42"/>
      <c r="H120" s="42"/>
      <c r="I120" s="42"/>
      <c r="J120" s="42"/>
      <c r="K120" s="42"/>
      <c r="L120" s="47">
        <f>SUM(L121:L123)-SUMIF(CE121:CE123, 1, L121:L123)</f>
        <v>32640.539999999994</v>
      </c>
    </row>
    <row r="121" spans="1:83" ht="15" x14ac:dyDescent="0.2">
      <c r="A121" s="39"/>
      <c r="B121" s="42"/>
      <c r="C121" s="39" t="s">
        <v>1076</v>
      </c>
      <c r="D121" s="41" t="s">
        <v>631</v>
      </c>
      <c r="E121" s="46"/>
      <c r="F121" s="42"/>
      <c r="G121" s="42">
        <f>Source!V37</f>
        <v>50.933999999999997</v>
      </c>
      <c r="H121" s="42"/>
      <c r="I121" s="42"/>
      <c r="J121" s="42"/>
      <c r="K121" s="42"/>
      <c r="L121" s="47">
        <f>SUMIF(CE122:CE123, 1, L122:L123)</f>
        <v>40836.33</v>
      </c>
      <c r="CE121">
        <v>1</v>
      </c>
    </row>
    <row r="122" spans="1:83" ht="28.5" x14ac:dyDescent="0.2">
      <c r="A122" s="40"/>
      <c r="B122" s="40" t="s">
        <v>653</v>
      </c>
      <c r="C122" s="40" t="s">
        <v>655</v>
      </c>
      <c r="D122" s="41" t="s">
        <v>635</v>
      </c>
      <c r="E122" s="42">
        <v>3.9</v>
      </c>
      <c r="F122" s="42"/>
      <c r="G122" s="42">
        <f>SmtRes!CX27</f>
        <v>50.933999999999997</v>
      </c>
      <c r="H122" s="44"/>
      <c r="I122" s="43"/>
      <c r="J122" s="44">
        <f>SmtRes!CZ27</f>
        <v>640.84</v>
      </c>
      <c r="K122" s="43"/>
      <c r="L122" s="44">
        <f>SmtRes!DG27</f>
        <v>32640.54</v>
      </c>
    </row>
    <row r="123" spans="1:83" ht="28.5" x14ac:dyDescent="0.2">
      <c r="A123" s="40"/>
      <c r="B123" s="40" t="s">
        <v>656</v>
      </c>
      <c r="C123" s="48" t="s">
        <v>1085</v>
      </c>
      <c r="D123" s="49" t="s">
        <v>631</v>
      </c>
      <c r="E123" s="50">
        <f>SmtRes!DO27*SmtRes!AT27</f>
        <v>3.9</v>
      </c>
      <c r="F123" s="50"/>
      <c r="G123" s="50">
        <f>ROUND(E123*G116, 7)</f>
        <v>50.933999999999997</v>
      </c>
      <c r="H123" s="51"/>
      <c r="I123" s="52"/>
      <c r="J123" s="51">
        <f>ROUND(SmtRes!AG27/SmtRes!DO27, 2)</f>
        <v>801.75</v>
      </c>
      <c r="K123" s="52"/>
      <c r="L123" s="51">
        <f>SmtRes!DH27</f>
        <v>40836.33</v>
      </c>
      <c r="CE123">
        <v>1</v>
      </c>
    </row>
    <row r="124" spans="1:83" ht="15" x14ac:dyDescent="0.2">
      <c r="A124" s="40"/>
      <c r="B124" s="40"/>
      <c r="C124" s="54" t="s">
        <v>1077</v>
      </c>
      <c r="D124" s="41"/>
      <c r="E124" s="42"/>
      <c r="F124" s="42"/>
      <c r="G124" s="42"/>
      <c r="H124" s="44"/>
      <c r="I124" s="43"/>
      <c r="J124" s="44"/>
      <c r="K124" s="43"/>
      <c r="L124" s="44">
        <f>L118+L120+L121</f>
        <v>127729.93999999999</v>
      </c>
    </row>
    <row r="125" spans="1:83" ht="57" x14ac:dyDescent="0.2">
      <c r="A125" s="38" t="s">
        <v>1095</v>
      </c>
      <c r="B125" s="40" t="str">
        <f>Source!F38</f>
        <v>421/пр_2020_п.75_пп.а</v>
      </c>
      <c r="C125" s="40" t="str">
        <f>Source!G38</f>
        <v>Сметная стоимость вспомогательных ненормируемых материальных ресурсов, не учтенная в сметной норме, 2%</v>
      </c>
      <c r="D125" s="41" t="str">
        <f>Source!H38</f>
        <v>%</v>
      </c>
      <c r="E125" s="42">
        <f>SmtRes!AT28</f>
        <v>2</v>
      </c>
      <c r="F125" s="42"/>
      <c r="G125" s="42">
        <f>Source!I38</f>
        <v>2</v>
      </c>
      <c r="H125" s="44"/>
      <c r="I125" s="43"/>
      <c r="J125" s="44"/>
      <c r="K125" s="43"/>
      <c r="L125" s="44">
        <f>Source!P38</f>
        <v>1085.06</v>
      </c>
      <c r="AD125">
        <f>ROUND((Source!AT38/100)*((ROUND(0*Source!I38, 2)+ROUND(0*Source!I38, 2))), 2)</f>
        <v>0</v>
      </c>
      <c r="AE125">
        <f>ROUND((Source!AU38/100)*((ROUND(0*Source!I38, 2)+ROUND(0*Source!I38, 2))), 2)</f>
        <v>0</v>
      </c>
      <c r="AN125">
        <f>L125</f>
        <v>1085.06</v>
      </c>
      <c r="AW125">
        <f>L125</f>
        <v>1085.06</v>
      </c>
      <c r="AZ125">
        <f>Source!X38</f>
        <v>0</v>
      </c>
      <c r="BA125">
        <f>Source!Y38</f>
        <v>0</v>
      </c>
      <c r="CD125">
        <v>2</v>
      </c>
    </row>
    <row r="126" spans="1:83" ht="14.25" x14ac:dyDescent="0.2">
      <c r="A126" s="40"/>
      <c r="B126" s="40"/>
      <c r="C126" s="40" t="s">
        <v>1078</v>
      </c>
      <c r="D126" s="41"/>
      <c r="E126" s="42"/>
      <c r="F126" s="42"/>
      <c r="G126" s="42"/>
      <c r="H126" s="44"/>
      <c r="I126" s="43"/>
      <c r="J126" s="44"/>
      <c r="K126" s="43"/>
      <c r="L126" s="44">
        <f>SUM(AR116:AR129)+SUM(AS116:AS129)+SUM(AT116:AT129)+SUM(AU116:AU129)+SUM(AV116:AV129)</f>
        <v>95089.4</v>
      </c>
    </row>
    <row r="127" spans="1:83" ht="28.5" x14ac:dyDescent="0.2">
      <c r="A127" s="40"/>
      <c r="B127" s="40" t="s">
        <v>63</v>
      </c>
      <c r="C127" s="40" t="s">
        <v>1093</v>
      </c>
      <c r="D127" s="41" t="s">
        <v>68</v>
      </c>
      <c r="E127" s="42">
        <f>Source!BZ37</f>
        <v>97</v>
      </c>
      <c r="F127" s="42"/>
      <c r="G127" s="42">
        <f>Source!AT37</f>
        <v>97</v>
      </c>
      <c r="H127" s="44"/>
      <c r="I127" s="43"/>
      <c r="J127" s="44"/>
      <c r="K127" s="43"/>
      <c r="L127" s="44">
        <f>SUM(AZ116:AZ129)</f>
        <v>92236.72</v>
      </c>
    </row>
    <row r="128" spans="1:83" ht="28.5" x14ac:dyDescent="0.2">
      <c r="A128" s="48"/>
      <c r="B128" s="48" t="s">
        <v>64</v>
      </c>
      <c r="C128" s="48" t="s">
        <v>1094</v>
      </c>
      <c r="D128" s="49" t="s">
        <v>68</v>
      </c>
      <c r="E128" s="50">
        <f>Source!CA37</f>
        <v>51</v>
      </c>
      <c r="F128" s="50"/>
      <c r="G128" s="50">
        <f>Source!AU37</f>
        <v>51</v>
      </c>
      <c r="H128" s="51"/>
      <c r="I128" s="52"/>
      <c r="J128" s="51"/>
      <c r="K128" s="52"/>
      <c r="L128" s="51">
        <f>SUM(BA116:BA129)</f>
        <v>48495.59</v>
      </c>
    </row>
    <row r="129" spans="1:83" ht="15" x14ac:dyDescent="0.2">
      <c r="C129" s="102" t="s">
        <v>1081</v>
      </c>
      <c r="D129" s="102"/>
      <c r="E129" s="102"/>
      <c r="F129" s="102"/>
      <c r="G129" s="102"/>
      <c r="H129" s="102"/>
      <c r="I129" s="103">
        <f>IF(E116&lt;&gt;0,K129/E116, 0)</f>
        <v>20639.150842266463</v>
      </c>
      <c r="J129" s="103"/>
      <c r="K129" s="103">
        <f>L118+L120+L127+L128+L121+SUM(L125:L125)</f>
        <v>269547.31</v>
      </c>
      <c r="L129" s="103"/>
      <c r="AD129">
        <f>ROUND((Source!AT37/100)*((ROUND(SUMIF(SmtRes!AQ25:'SmtRes'!AQ28,"=1",SmtRes!AD25:'SmtRes'!AD28)*Source!I37, 2)+ROUND(SUMIF(SmtRes!AQ25:'SmtRes'!AQ28,"=1",SmtRes!AC25:'SmtRes'!AC28)*Source!I37, 2))), 2)</f>
        <v>20086.07</v>
      </c>
      <c r="AE129">
        <f>ROUND((Source!AU37/100)*((ROUND(SUMIF(SmtRes!AQ25:'SmtRes'!AQ28,"=1",SmtRes!AD25:'SmtRes'!AD28)*Source!I37, 2)+ROUND(SUMIF(SmtRes!AQ25:'SmtRes'!AQ28,"=1",SmtRes!AC25:'SmtRes'!AC28)*Source!I37, 2))), 2)</f>
        <v>10560.72</v>
      </c>
      <c r="AN129" s="53">
        <f>L118+L120+L127+L128+L121</f>
        <v>268462.25</v>
      </c>
      <c r="AO129" s="53">
        <f>L120</f>
        <v>32640.539999999994</v>
      </c>
      <c r="AQ129" t="s">
        <v>1082</v>
      </c>
      <c r="AR129" s="53">
        <f>L118</f>
        <v>54253.07</v>
      </c>
      <c r="AT129" s="53">
        <f>L121</f>
        <v>40836.33</v>
      </c>
      <c r="AV129" t="s">
        <v>1082</v>
      </c>
      <c r="AW129">
        <f>0</f>
        <v>0</v>
      </c>
      <c r="AZ129">
        <f>Source!X37</f>
        <v>92236.72</v>
      </c>
      <c r="BA129">
        <f>Source!Y37</f>
        <v>48495.59</v>
      </c>
      <c r="CD129">
        <v>2</v>
      </c>
    </row>
    <row r="130" spans="1:83" ht="28.5" x14ac:dyDescent="0.2">
      <c r="A130" s="58" t="s">
        <v>79</v>
      </c>
      <c r="B130" s="48" t="str">
        <f>Source!F39</f>
        <v>02.3.01.02-1104</v>
      </c>
      <c r="C130" s="48" t="str">
        <f>Source!G39</f>
        <v>Песок природный для строительных работ I класс, средний</v>
      </c>
      <c r="D130" s="49" t="str">
        <f>Source!H39</f>
        <v>м3</v>
      </c>
      <c r="E130" s="50">
        <f>Source!K39</f>
        <v>220.84</v>
      </c>
      <c r="F130" s="50"/>
      <c r="G130" s="50">
        <f>Source!I39</f>
        <v>220.84</v>
      </c>
      <c r="H130" s="51"/>
      <c r="I130" s="52"/>
      <c r="J130" s="51">
        <f>Source!AL39</f>
        <v>958.33</v>
      </c>
      <c r="K130" s="52"/>
      <c r="L130" s="51">
        <f>Source!P39</f>
        <v>211637.6</v>
      </c>
    </row>
    <row r="131" spans="1:83" ht="15" x14ac:dyDescent="0.2">
      <c r="C131" s="102" t="s">
        <v>1081</v>
      </c>
      <c r="D131" s="102"/>
      <c r="E131" s="102"/>
      <c r="F131" s="102"/>
      <c r="G131" s="102"/>
      <c r="H131" s="102"/>
      <c r="I131" s="103">
        <f>IF(E130&lt;&gt;0,K131/E130, 0)</f>
        <v>958.33001267886254</v>
      </c>
      <c r="J131" s="103"/>
      <c r="K131" s="103">
        <f>L130</f>
        <v>211637.6</v>
      </c>
      <c r="L131" s="103"/>
      <c r="AD131">
        <f>ROUND((Source!AT39/100)*((ROUND(ROUND(Source!AO39,2)*Source!I39, 2)+ROUND(ROUND(Source!AN39,2)*Source!I39, 2))), 2)</f>
        <v>0</v>
      </c>
      <c r="AE131">
        <f>ROUND((Source!AU39/100)*((ROUND(ROUND(Source!AO39,2)*Source!I39, 2)+ROUND(ROUND(Source!AN39,2)*Source!I39, 2))), 2)</f>
        <v>0</v>
      </c>
      <c r="AN131" s="53">
        <f>L130</f>
        <v>211637.6</v>
      </c>
      <c r="AO131">
        <f>0</f>
        <v>0</v>
      </c>
      <c r="AQ131" t="s">
        <v>1082</v>
      </c>
      <c r="AR131">
        <f>0</f>
        <v>0</v>
      </c>
      <c r="AT131">
        <f>0</f>
        <v>0</v>
      </c>
      <c r="AV131" t="s">
        <v>1082</v>
      </c>
      <c r="AW131" s="53">
        <f>L130</f>
        <v>211637.6</v>
      </c>
      <c r="AZ131">
        <f>Source!X39</f>
        <v>0</v>
      </c>
      <c r="BA131">
        <f>Source!Y39</f>
        <v>0</v>
      </c>
      <c r="CD131">
        <v>1</v>
      </c>
    </row>
    <row r="132" spans="1:83" ht="57" x14ac:dyDescent="0.2">
      <c r="A132" s="38" t="s">
        <v>83</v>
      </c>
      <c r="B132" s="40" t="s">
        <v>1096</v>
      </c>
      <c r="C132" s="40" t="str">
        <f>Source!G40</f>
        <v>Засыпка траншей и котлованов с перемещением грунта до 5 м бульдозерами мощностью: 59 кВт (80 л.с.), группа грунтов 2</v>
      </c>
      <c r="D132" s="41" t="str">
        <f>Source!H40</f>
        <v>1000 м3</v>
      </c>
      <c r="E132" s="42">
        <f>Source!K40</f>
        <v>1.8461399999999999</v>
      </c>
      <c r="F132" s="42"/>
      <c r="G132" s="42">
        <f>Source!I40</f>
        <v>1.8461399999999999</v>
      </c>
      <c r="H132" s="44"/>
      <c r="I132" s="43"/>
      <c r="J132" s="44"/>
      <c r="K132" s="43"/>
      <c r="L132" s="44"/>
    </row>
    <row r="133" spans="1:83" ht="25.5" x14ac:dyDescent="0.2">
      <c r="C133" s="45" t="str">
        <f>"Объем: "&amp;Source!I40&amp;"=(("&amp;Source!I30&amp;"*"&amp;"1000)-"&amp;""&amp;Source!I36&amp;"-"&amp;""&amp;Source!I39&amp;")/"&amp;"1000"</f>
        <v>Объем: 1,84614=((2,63599*1000)-569,01-220,84)/1000</v>
      </c>
    </row>
    <row r="134" spans="1:83" ht="15" x14ac:dyDescent="0.2">
      <c r="A134" s="39"/>
      <c r="B134" s="42">
        <v>2</v>
      </c>
      <c r="C134" s="39" t="s">
        <v>1074</v>
      </c>
      <c r="D134" s="41"/>
      <c r="E134" s="46"/>
      <c r="F134" s="42"/>
      <c r="G134" s="42"/>
      <c r="H134" s="42"/>
      <c r="I134" s="42"/>
      <c r="J134" s="42"/>
      <c r="K134" s="42"/>
      <c r="L134" s="47">
        <f>SUM(L135:L137)-SUMIF(CE135:CE137, 1, L135:L137)</f>
        <v>16759.22</v>
      </c>
    </row>
    <row r="135" spans="1:83" ht="15" x14ac:dyDescent="0.2">
      <c r="A135" s="39"/>
      <c r="B135" s="42"/>
      <c r="C135" s="39" t="s">
        <v>1076</v>
      </c>
      <c r="D135" s="41" t="s">
        <v>631</v>
      </c>
      <c r="E135" s="46"/>
      <c r="F135" s="42"/>
      <c r="G135" s="42">
        <f>Source!V40</f>
        <v>14.8798884</v>
      </c>
      <c r="H135" s="42"/>
      <c r="I135" s="42"/>
      <c r="J135" s="42"/>
      <c r="K135" s="42"/>
      <c r="L135" s="47">
        <f>SUMIF(CE136:CE137, 1, L136:L137)</f>
        <v>13710.48</v>
      </c>
      <c r="CE135">
        <v>1</v>
      </c>
    </row>
    <row r="136" spans="1:83" ht="14.25" x14ac:dyDescent="0.2">
      <c r="A136" s="40"/>
      <c r="B136" s="40" t="s">
        <v>662</v>
      </c>
      <c r="C136" s="40" t="s">
        <v>664</v>
      </c>
      <c r="D136" s="41" t="s">
        <v>635</v>
      </c>
      <c r="E136" s="42">
        <v>8.06</v>
      </c>
      <c r="F136" s="42"/>
      <c r="G136" s="42">
        <f>SmtRes!CX30</f>
        <v>14.8798884</v>
      </c>
      <c r="H136" s="44">
        <f>SmtRes!CZ30</f>
        <v>828.16</v>
      </c>
      <c r="I136" s="43">
        <f>SmtRes!AJ30</f>
        <v>1.36</v>
      </c>
      <c r="J136" s="44">
        <f>ROUND(H136*I136, 2)</f>
        <v>1126.3</v>
      </c>
      <c r="K136" s="43"/>
      <c r="L136" s="44">
        <f>SmtRes!DG30</f>
        <v>16759.22</v>
      </c>
    </row>
    <row r="137" spans="1:83" ht="28.5" x14ac:dyDescent="0.2">
      <c r="A137" s="40"/>
      <c r="B137" s="40" t="s">
        <v>665</v>
      </c>
      <c r="C137" s="48" t="s">
        <v>1097</v>
      </c>
      <c r="D137" s="49" t="s">
        <v>631</v>
      </c>
      <c r="E137" s="50">
        <f>SmtRes!DO30*SmtRes!AT30</f>
        <v>8.06</v>
      </c>
      <c r="F137" s="50"/>
      <c r="G137" s="50">
        <f>ROUND(E137*G132, 7)</f>
        <v>14.8798884</v>
      </c>
      <c r="H137" s="51"/>
      <c r="I137" s="52"/>
      <c r="J137" s="51">
        <f>ROUND(SmtRes!AG30/SmtRes!DO30, 2)</f>
        <v>921.41</v>
      </c>
      <c r="K137" s="52"/>
      <c r="L137" s="51">
        <f>SmtRes!DH30</f>
        <v>13710.48</v>
      </c>
      <c r="CE137">
        <v>1</v>
      </c>
    </row>
    <row r="138" spans="1:83" ht="15" x14ac:dyDescent="0.2">
      <c r="A138" s="40"/>
      <c r="B138" s="40"/>
      <c r="C138" s="54" t="s">
        <v>1077</v>
      </c>
      <c r="D138" s="41"/>
      <c r="E138" s="42"/>
      <c r="F138" s="42"/>
      <c r="G138" s="42"/>
      <c r="H138" s="44"/>
      <c r="I138" s="43"/>
      <c r="J138" s="44"/>
      <c r="K138" s="43"/>
      <c r="L138" s="44">
        <f>L134+L135</f>
        <v>30469.7</v>
      </c>
    </row>
    <row r="139" spans="1:83" ht="14.25" x14ac:dyDescent="0.2">
      <c r="A139" s="40"/>
      <c r="B139" s="40"/>
      <c r="C139" s="40" t="s">
        <v>1078</v>
      </c>
      <c r="D139" s="41"/>
      <c r="E139" s="42"/>
      <c r="F139" s="42"/>
      <c r="G139" s="42"/>
      <c r="H139" s="44"/>
      <c r="I139" s="43"/>
      <c r="J139" s="44"/>
      <c r="K139" s="43"/>
      <c r="L139" s="44">
        <f>SUM(AR132:AR142)+SUM(AS132:AS142)+SUM(AT132:AT142)+SUM(AU132:AU142)+SUM(AV132:AV142)</f>
        <v>13710.48</v>
      </c>
    </row>
    <row r="140" spans="1:83" ht="28.5" x14ac:dyDescent="0.2">
      <c r="A140" s="40"/>
      <c r="B140" s="40" t="s">
        <v>26</v>
      </c>
      <c r="C140" s="40" t="s">
        <v>1079</v>
      </c>
      <c r="D140" s="41" t="s">
        <v>68</v>
      </c>
      <c r="E140" s="42">
        <f>Source!BZ40</f>
        <v>92</v>
      </c>
      <c r="F140" s="42"/>
      <c r="G140" s="42">
        <f>Source!AT40</f>
        <v>92</v>
      </c>
      <c r="H140" s="44"/>
      <c r="I140" s="43"/>
      <c r="J140" s="44"/>
      <c r="K140" s="43"/>
      <c r="L140" s="44">
        <f>SUM(AZ132:AZ142)</f>
        <v>12613.64</v>
      </c>
    </row>
    <row r="141" spans="1:83" ht="28.5" x14ac:dyDescent="0.2">
      <c r="A141" s="48"/>
      <c r="B141" s="48" t="s">
        <v>27</v>
      </c>
      <c r="C141" s="48" t="s">
        <v>1080</v>
      </c>
      <c r="D141" s="49" t="s">
        <v>68</v>
      </c>
      <c r="E141" s="50">
        <f>Source!CA40</f>
        <v>46</v>
      </c>
      <c r="F141" s="50"/>
      <c r="G141" s="50">
        <f>Source!AU40</f>
        <v>46</v>
      </c>
      <c r="H141" s="51"/>
      <c r="I141" s="52"/>
      <c r="J141" s="51"/>
      <c r="K141" s="52"/>
      <c r="L141" s="51">
        <f>SUM(BA132:BA142)</f>
        <v>6306.82</v>
      </c>
    </row>
    <row r="142" spans="1:83" ht="15" x14ac:dyDescent="0.2">
      <c r="C142" s="102" t="s">
        <v>1081</v>
      </c>
      <c r="D142" s="102"/>
      <c r="E142" s="102"/>
      <c r="F142" s="102"/>
      <c r="G142" s="102"/>
      <c r="H142" s="102"/>
      <c r="I142" s="103">
        <f>IF(E132&lt;&gt;0,K142/E132, 0)</f>
        <v>26753.203982363204</v>
      </c>
      <c r="J142" s="103"/>
      <c r="K142" s="103">
        <f>L134+L140+L141+L135</f>
        <v>49390.16</v>
      </c>
      <c r="L142" s="103"/>
      <c r="AD142">
        <f>ROUND((Source!AT40/100)*((ROUND(SUMIF(SmtRes!AQ29:'SmtRes'!AQ30,"=1",SmtRes!AD29:'SmtRes'!AD30)*Source!I40, 2)+ROUND(SUMIF(SmtRes!AQ29:'SmtRes'!AQ30,"=1",SmtRes!AC29:'SmtRes'!AC30)*Source!I40, 2))), 2)</f>
        <v>1564.97</v>
      </c>
      <c r="AE142">
        <f>ROUND((Source!AU40/100)*((ROUND(SUMIF(SmtRes!AQ29:'SmtRes'!AQ30,"=1",SmtRes!AD29:'SmtRes'!AD30)*Source!I40, 2)+ROUND(SUMIF(SmtRes!AQ29:'SmtRes'!AQ30,"=1",SmtRes!AC29:'SmtRes'!AC30)*Source!I40, 2))), 2)</f>
        <v>782.48</v>
      </c>
      <c r="AN142" s="53">
        <f>L134+L140+L141+L135</f>
        <v>49390.16</v>
      </c>
      <c r="AO142" s="53">
        <f>L134</f>
        <v>16759.22</v>
      </c>
      <c r="AQ142" t="s">
        <v>1082</v>
      </c>
      <c r="AR142">
        <f>0</f>
        <v>0</v>
      </c>
      <c r="AT142" s="53">
        <f>L135</f>
        <v>13710.48</v>
      </c>
      <c r="AV142" t="s">
        <v>1082</v>
      </c>
      <c r="AW142">
        <f>0</f>
        <v>0</v>
      </c>
      <c r="AZ142">
        <f>Source!X40</f>
        <v>12613.64</v>
      </c>
      <c r="BA142">
        <f>Source!Y40</f>
        <v>6306.82</v>
      </c>
      <c r="CD142">
        <v>1</v>
      </c>
    </row>
    <row r="143" spans="1:83" ht="128.25" x14ac:dyDescent="0.2">
      <c r="A143" s="38" t="s">
        <v>87</v>
      </c>
      <c r="B143" s="40" t="s">
        <v>88</v>
      </c>
      <c r="C143" s="40" t="str">
        <f>Source!G41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v>
      </c>
      <c r="D143" s="41" t="str">
        <f>Source!H41</f>
        <v>1т груза</v>
      </c>
      <c r="E143" s="42">
        <f>Source!K41</f>
        <v>1342.7449999999999</v>
      </c>
      <c r="F143" s="42"/>
      <c r="G143" s="42">
        <f>Source!I41</f>
        <v>1342.7449999999999</v>
      </c>
      <c r="H143" s="44"/>
      <c r="I143" s="43"/>
      <c r="J143" s="44">
        <f>Source!AK41</f>
        <v>307.58</v>
      </c>
      <c r="K143" s="43"/>
      <c r="L143" s="44">
        <f>Source!HD41</f>
        <v>413001.51</v>
      </c>
    </row>
    <row r="144" spans="1:83" x14ac:dyDescent="0.2">
      <c r="A144" s="59"/>
      <c r="B144" s="59"/>
      <c r="C144" s="60" t="str">
        <f>"Объем: "&amp;Source!I41&amp;"=("&amp;Source!I36&amp;"+"&amp;""&amp;Source!I39&amp;")*"&amp;"1,7"</f>
        <v>Объем: 1342,745=(569,01+220,84)*1,7</v>
      </c>
      <c r="D144" s="59"/>
      <c r="E144" s="59"/>
      <c r="F144" s="59"/>
      <c r="G144" s="59"/>
      <c r="H144" s="59"/>
      <c r="I144" s="59"/>
      <c r="J144" s="59"/>
      <c r="K144" s="59"/>
      <c r="L144" s="59"/>
    </row>
    <row r="145" spans="1:83" ht="15" x14ac:dyDescent="0.2">
      <c r="C145" s="102" t="s">
        <v>1081</v>
      </c>
      <c r="D145" s="102"/>
      <c r="E145" s="102"/>
      <c r="F145" s="102"/>
      <c r="G145" s="102"/>
      <c r="H145" s="102"/>
      <c r="I145" s="103">
        <f>IF(E143&lt;&gt;0,K145/E143, 0)</f>
        <v>307.58000215975488</v>
      </c>
      <c r="J145" s="103"/>
      <c r="K145" s="103">
        <f>L143</f>
        <v>413001.51</v>
      </c>
      <c r="L145" s="103"/>
      <c r="AD145">
        <f>ROUND((Source!AT41/100)*((ROUND(0*Source!I41, 2)+ROUND(0*Source!I41, 2))), 2)</f>
        <v>0</v>
      </c>
      <c r="AE145">
        <f>ROUND((Source!AU41/100)*((ROUND(0*Source!I41, 2)+ROUND(0*Source!I41, 2))), 2)</f>
        <v>0</v>
      </c>
      <c r="AN145" s="53">
        <f>L143</f>
        <v>413001.51</v>
      </c>
      <c r="AP145">
        <f>0</f>
        <v>0</v>
      </c>
      <c r="AQ145" t="s">
        <v>1082</v>
      </c>
      <c r="AS145">
        <f>0</f>
        <v>0</v>
      </c>
      <c r="AU145">
        <f>0</f>
        <v>0</v>
      </c>
      <c r="AV145" t="s">
        <v>1082</v>
      </c>
      <c r="AZ145">
        <f>Source!X41</f>
        <v>0</v>
      </c>
      <c r="BA145">
        <f>Source!Y41</f>
        <v>0</v>
      </c>
      <c r="BB145" s="53">
        <f>L143</f>
        <v>413001.51</v>
      </c>
      <c r="CD145">
        <v>1</v>
      </c>
    </row>
    <row r="146" spans="1:83" ht="28.5" x14ac:dyDescent="0.2">
      <c r="A146" s="38" t="s">
        <v>97</v>
      </c>
      <c r="B146" s="40" t="s">
        <v>1098</v>
      </c>
      <c r="C146" s="40" t="str">
        <f>Source!G42</f>
        <v>Покрытие кабеля, проложенного в траншее: плитами одного кабеля</v>
      </c>
      <c r="D146" s="41" t="str">
        <f>Source!H42</f>
        <v>100 м</v>
      </c>
      <c r="E146" s="42">
        <f>Source!K42</f>
        <v>4.6399999999999997</v>
      </c>
      <c r="F146" s="42"/>
      <c r="G146" s="42">
        <f>Source!I42</f>
        <v>4.6399999999999997</v>
      </c>
      <c r="H146" s="44"/>
      <c r="I146" s="43"/>
      <c r="J146" s="44"/>
      <c r="K146" s="43"/>
      <c r="L146" s="44"/>
    </row>
    <row r="147" spans="1:83" x14ac:dyDescent="0.2">
      <c r="C147" s="45" t="str">
        <f>"Объем: "&amp;Source!I42&amp;"=464/"&amp;"100"</f>
        <v>Объем: 4,64=464/100</v>
      </c>
    </row>
    <row r="148" spans="1:83" ht="15" x14ac:dyDescent="0.2">
      <c r="A148" s="39"/>
      <c r="B148" s="42">
        <v>1</v>
      </c>
      <c r="C148" s="39" t="s">
        <v>1084</v>
      </c>
      <c r="D148" s="41" t="s">
        <v>631</v>
      </c>
      <c r="E148" s="46"/>
      <c r="F148" s="42"/>
      <c r="G148" s="42">
        <f>Source!U42</f>
        <v>26.633600000000001</v>
      </c>
      <c r="H148" s="42"/>
      <c r="I148" s="42"/>
      <c r="J148" s="42"/>
      <c r="K148" s="42"/>
      <c r="L148" s="47">
        <f>SUM(L149:L149)-SUMIF(CE149:CE149, 1, L149:L149)</f>
        <v>20875.419999999998</v>
      </c>
    </row>
    <row r="149" spans="1:83" ht="14.25" x14ac:dyDescent="0.2">
      <c r="A149" s="40"/>
      <c r="B149" s="40" t="s">
        <v>660</v>
      </c>
      <c r="C149" s="40" t="s">
        <v>661</v>
      </c>
      <c r="D149" s="41" t="s">
        <v>631</v>
      </c>
      <c r="E149" s="42">
        <v>5.74</v>
      </c>
      <c r="F149" s="42"/>
      <c r="G149" s="42">
        <f>SmtRes!CX31</f>
        <v>26.633600000000001</v>
      </c>
      <c r="H149" s="44"/>
      <c r="I149" s="43"/>
      <c r="J149" s="44">
        <f>SmtRes!CZ31</f>
        <v>783.8</v>
      </c>
      <c r="K149" s="43"/>
      <c r="L149" s="44">
        <f>SmtRes!DI31</f>
        <v>20875.419999999998</v>
      </c>
    </row>
    <row r="150" spans="1:83" ht="15" x14ac:dyDescent="0.2">
      <c r="A150" s="39"/>
      <c r="B150" s="42">
        <v>2</v>
      </c>
      <c r="C150" s="39" t="s">
        <v>1074</v>
      </c>
      <c r="D150" s="41"/>
      <c r="E150" s="46"/>
      <c r="F150" s="42"/>
      <c r="G150" s="42"/>
      <c r="H150" s="42"/>
      <c r="I150" s="42"/>
      <c r="J150" s="42"/>
      <c r="K150" s="42"/>
      <c r="L150" s="47">
        <f>SUM(L151:L155)-SUMIF(CE151:CE155, 1, L151:L155)</f>
        <v>19920.440000000002</v>
      </c>
    </row>
    <row r="151" spans="1:83" ht="15" x14ac:dyDescent="0.2">
      <c r="A151" s="39"/>
      <c r="B151" s="42"/>
      <c r="C151" s="39" t="s">
        <v>1076</v>
      </c>
      <c r="D151" s="41" t="s">
        <v>631</v>
      </c>
      <c r="E151" s="46"/>
      <c r="F151" s="42"/>
      <c r="G151" s="42">
        <f>Source!V42</f>
        <v>17.817599999999999</v>
      </c>
      <c r="H151" s="42"/>
      <c r="I151" s="42"/>
      <c r="J151" s="42"/>
      <c r="K151" s="42"/>
      <c r="L151" s="47">
        <f>SUMIF(CE152:CE155, 1, L152:L155)</f>
        <v>16737.23</v>
      </c>
      <c r="CE151">
        <v>1</v>
      </c>
    </row>
    <row r="152" spans="1:83" ht="28.5" x14ac:dyDescent="0.2">
      <c r="A152" s="40"/>
      <c r="B152" s="40" t="s">
        <v>650</v>
      </c>
      <c r="C152" s="40" t="s">
        <v>652</v>
      </c>
      <c r="D152" s="41" t="s">
        <v>635</v>
      </c>
      <c r="E152" s="42">
        <v>1.92</v>
      </c>
      <c r="F152" s="42"/>
      <c r="G152" s="42">
        <f>SmtRes!CX33</f>
        <v>8.9087999999999994</v>
      </c>
      <c r="H152" s="44"/>
      <c r="I152" s="43"/>
      <c r="J152" s="44">
        <f>SmtRes!CZ33</f>
        <v>1595.2</v>
      </c>
      <c r="K152" s="43"/>
      <c r="L152" s="44">
        <f>SmtRes!DG33</f>
        <v>14211.32</v>
      </c>
    </row>
    <row r="153" spans="1:83" ht="28.5" x14ac:dyDescent="0.2">
      <c r="A153" s="40"/>
      <c r="B153" s="40" t="s">
        <v>636</v>
      </c>
      <c r="C153" s="40" t="s">
        <v>1075</v>
      </c>
      <c r="D153" s="41" t="s">
        <v>631</v>
      </c>
      <c r="E153" s="42">
        <f>SmtRes!DO33*SmtRes!AT33</f>
        <v>1.92</v>
      </c>
      <c r="F153" s="42"/>
      <c r="G153" s="42">
        <f>ROUND(E153*G146, 7)</f>
        <v>8.9087999999999994</v>
      </c>
      <c r="H153" s="44"/>
      <c r="I153" s="43"/>
      <c r="J153" s="44">
        <f>ROUND(SmtRes!AG33/SmtRes!DO33, 2)</f>
        <v>1076.98</v>
      </c>
      <c r="K153" s="43"/>
      <c r="L153" s="44">
        <f>SmtRes!DH33</f>
        <v>9594.6</v>
      </c>
      <c r="CE153">
        <v>1</v>
      </c>
    </row>
    <row r="154" spans="1:83" ht="28.5" x14ac:dyDescent="0.2">
      <c r="A154" s="40"/>
      <c r="B154" s="40" t="s">
        <v>653</v>
      </c>
      <c r="C154" s="40" t="s">
        <v>655</v>
      </c>
      <c r="D154" s="41" t="s">
        <v>635</v>
      </c>
      <c r="E154" s="42">
        <v>1.92</v>
      </c>
      <c r="F154" s="42"/>
      <c r="G154" s="42">
        <f>SmtRes!CX34</f>
        <v>8.9087999999999994</v>
      </c>
      <c r="H154" s="44"/>
      <c r="I154" s="43"/>
      <c r="J154" s="44">
        <f>SmtRes!CZ34</f>
        <v>640.84</v>
      </c>
      <c r="K154" s="43"/>
      <c r="L154" s="44">
        <f>SmtRes!DG34</f>
        <v>5709.12</v>
      </c>
    </row>
    <row r="155" spans="1:83" ht="28.5" x14ac:dyDescent="0.2">
      <c r="A155" s="40"/>
      <c r="B155" s="40" t="s">
        <v>656</v>
      </c>
      <c r="C155" s="48" t="s">
        <v>1085</v>
      </c>
      <c r="D155" s="49" t="s">
        <v>631</v>
      </c>
      <c r="E155" s="50">
        <f>SmtRes!DO34*SmtRes!AT34</f>
        <v>1.92</v>
      </c>
      <c r="F155" s="50"/>
      <c r="G155" s="50">
        <f>ROUND(E155*G146, 7)</f>
        <v>8.9087999999999994</v>
      </c>
      <c r="H155" s="51"/>
      <c r="I155" s="52"/>
      <c r="J155" s="51">
        <f>ROUND(SmtRes!AG34/SmtRes!DO34, 2)</f>
        <v>801.75</v>
      </c>
      <c r="K155" s="52"/>
      <c r="L155" s="51">
        <f>SmtRes!DH34</f>
        <v>7142.63</v>
      </c>
      <c r="CE155">
        <v>1</v>
      </c>
    </row>
    <row r="156" spans="1:83" ht="15" x14ac:dyDescent="0.2">
      <c r="A156" s="40"/>
      <c r="B156" s="40"/>
      <c r="C156" s="54" t="s">
        <v>1077</v>
      </c>
      <c r="D156" s="41"/>
      <c r="E156" s="42"/>
      <c r="F156" s="42"/>
      <c r="G156" s="42"/>
      <c r="H156" s="44"/>
      <c r="I156" s="43"/>
      <c r="J156" s="44"/>
      <c r="K156" s="43"/>
      <c r="L156" s="44">
        <f>L148+L150+L151</f>
        <v>57533.09</v>
      </c>
    </row>
    <row r="157" spans="1:83" ht="57" x14ac:dyDescent="0.2">
      <c r="A157" s="38" t="s">
        <v>1099</v>
      </c>
      <c r="B157" s="40" t="str">
        <f>Source!F43</f>
        <v>421/пр_2020_п.75_пп.а</v>
      </c>
      <c r="C157" s="40" t="str">
        <f>Source!G43</f>
        <v>Сметная стоимость вспомогательных ненормируемых материальных ресурсов, не учтенная в сметной норме, 2%</v>
      </c>
      <c r="D157" s="41" t="str">
        <f>Source!H43</f>
        <v>%</v>
      </c>
      <c r="E157" s="42">
        <f>SmtRes!AT35</f>
        <v>2</v>
      </c>
      <c r="F157" s="42"/>
      <c r="G157" s="42">
        <f>Source!I43</f>
        <v>2</v>
      </c>
      <c r="H157" s="44"/>
      <c r="I157" s="43"/>
      <c r="J157" s="44"/>
      <c r="K157" s="43"/>
      <c r="L157" s="44">
        <f>Source!P43</f>
        <v>417.51</v>
      </c>
      <c r="AD157">
        <f>ROUND((Source!AT43/100)*((ROUND(0*Source!I43, 2)+ROUND(0*Source!I43, 2))), 2)</f>
        <v>0</v>
      </c>
      <c r="AE157">
        <f>ROUND((Source!AU43/100)*((ROUND(0*Source!I43, 2)+ROUND(0*Source!I43, 2))), 2)</f>
        <v>0</v>
      </c>
      <c r="AN157">
        <f>L157</f>
        <v>417.51</v>
      </c>
      <c r="AW157">
        <f>L157</f>
        <v>417.51</v>
      </c>
      <c r="AZ157">
        <f>Source!X43</f>
        <v>0</v>
      </c>
      <c r="BA157">
        <f>Source!Y43</f>
        <v>0</v>
      </c>
      <c r="CD157">
        <v>2</v>
      </c>
    </row>
    <row r="158" spans="1:83" ht="14.25" x14ac:dyDescent="0.2">
      <c r="A158" s="40"/>
      <c r="B158" s="40"/>
      <c r="C158" s="40" t="s">
        <v>1078</v>
      </c>
      <c r="D158" s="41"/>
      <c r="E158" s="42"/>
      <c r="F158" s="42"/>
      <c r="G158" s="42"/>
      <c r="H158" s="44"/>
      <c r="I158" s="43"/>
      <c r="J158" s="44"/>
      <c r="K158" s="43"/>
      <c r="L158" s="44">
        <f>SUM(AR146:AR161)+SUM(AS146:AS161)+SUM(AT146:AT161)+SUM(AU146:AU161)+SUM(AV146:AV161)</f>
        <v>37612.649999999994</v>
      </c>
    </row>
    <row r="159" spans="1:83" ht="28.5" x14ac:dyDescent="0.2">
      <c r="A159" s="40"/>
      <c r="B159" s="40" t="s">
        <v>63</v>
      </c>
      <c r="C159" s="40" t="s">
        <v>1093</v>
      </c>
      <c r="D159" s="41" t="s">
        <v>68</v>
      </c>
      <c r="E159" s="42">
        <f>Source!BZ42</f>
        <v>97</v>
      </c>
      <c r="F159" s="42"/>
      <c r="G159" s="42">
        <f>Source!AT42</f>
        <v>97</v>
      </c>
      <c r="H159" s="44"/>
      <c r="I159" s="43"/>
      <c r="J159" s="44"/>
      <c r="K159" s="43"/>
      <c r="L159" s="44">
        <f>SUM(AZ146:AZ161)</f>
        <v>36484.269999999997</v>
      </c>
    </row>
    <row r="160" spans="1:83" ht="28.5" x14ac:dyDescent="0.2">
      <c r="A160" s="48"/>
      <c r="B160" s="48" t="s">
        <v>64</v>
      </c>
      <c r="C160" s="48" t="s">
        <v>1094</v>
      </c>
      <c r="D160" s="49" t="s">
        <v>68</v>
      </c>
      <c r="E160" s="50">
        <f>Source!CA42</f>
        <v>51</v>
      </c>
      <c r="F160" s="50"/>
      <c r="G160" s="50">
        <f>Source!AU42</f>
        <v>51</v>
      </c>
      <c r="H160" s="51"/>
      <c r="I160" s="52"/>
      <c r="J160" s="51"/>
      <c r="K160" s="52"/>
      <c r="L160" s="51">
        <f>SUM(BA146:BA161)</f>
        <v>19182.45</v>
      </c>
    </row>
    <row r="161" spans="1:83" ht="15" x14ac:dyDescent="0.2">
      <c r="C161" s="102" t="s">
        <v>1081</v>
      </c>
      <c r="D161" s="102"/>
      <c r="E161" s="102"/>
      <c r="F161" s="102"/>
      <c r="G161" s="102"/>
      <c r="H161" s="102"/>
      <c r="I161" s="103">
        <f>IF(E146&lt;&gt;0,K161/E146, 0)</f>
        <v>24486.491379310344</v>
      </c>
      <c r="J161" s="103"/>
      <c r="K161" s="103">
        <f>L148+L150+L159+L160+L151+SUM(L157:L157)</f>
        <v>113617.31999999999</v>
      </c>
      <c r="L161" s="103"/>
      <c r="AD161">
        <f>ROUND((Source!AT42/100)*((ROUND(SUMIF(SmtRes!AQ31:'SmtRes'!AQ35,"=1",SmtRes!AD31:'SmtRes'!AD35)*Source!I42, 2)+ROUND(SUMIF(SmtRes!AQ31:'SmtRes'!AQ35,"=1",SmtRes!AC31:'SmtRes'!AC35)*Source!I42, 2))), 2)</f>
        <v>11983.52</v>
      </c>
      <c r="AE161">
        <f>ROUND((Source!AU42/100)*((ROUND(SUMIF(SmtRes!AQ31:'SmtRes'!AQ35,"=1",SmtRes!AD31:'SmtRes'!AD35)*Source!I42, 2)+ROUND(SUMIF(SmtRes!AQ31:'SmtRes'!AQ35,"=1",SmtRes!AC31:'SmtRes'!AC35)*Source!I42, 2))), 2)</f>
        <v>6300.61</v>
      </c>
      <c r="AN161" s="53">
        <f>L148+L150+L159+L160+L151</f>
        <v>113199.81</v>
      </c>
      <c r="AO161" s="53">
        <f>L150</f>
        <v>19920.440000000002</v>
      </c>
      <c r="AQ161" t="s">
        <v>1082</v>
      </c>
      <c r="AR161" s="53">
        <f>L148</f>
        <v>20875.419999999998</v>
      </c>
      <c r="AT161" s="53">
        <f>L151</f>
        <v>16737.23</v>
      </c>
      <c r="AV161" t="s">
        <v>1082</v>
      </c>
      <c r="AW161">
        <f>0</f>
        <v>0</v>
      </c>
      <c r="AZ161">
        <f>Source!X42</f>
        <v>36484.269999999997</v>
      </c>
      <c r="BA161">
        <f>Source!Y42</f>
        <v>19182.45</v>
      </c>
      <c r="CD161">
        <v>2</v>
      </c>
    </row>
    <row r="162" spans="1:83" ht="42.75" x14ac:dyDescent="0.2">
      <c r="A162" s="38" t="s">
        <v>102</v>
      </c>
      <c r="B162" s="40" t="s">
        <v>1100</v>
      </c>
      <c r="C162" s="40" t="str">
        <f>Source!G44</f>
        <v>Покрытие кабеля, проложенного в траншее: плитами каждого последующего</v>
      </c>
      <c r="D162" s="41" t="str">
        <f>Source!H44</f>
        <v>100 м</v>
      </c>
      <c r="E162" s="42">
        <f>Source!K44</f>
        <v>4.6399999999999997</v>
      </c>
      <c r="F162" s="42"/>
      <c r="G162" s="42">
        <f>Source!I44</f>
        <v>4.6399999999999997</v>
      </c>
      <c r="H162" s="44"/>
      <c r="I162" s="43"/>
      <c r="J162" s="44"/>
      <c r="K162" s="43"/>
      <c r="L162" s="44"/>
    </row>
    <row r="163" spans="1:83" ht="15" x14ac:dyDescent="0.2">
      <c r="A163" s="39"/>
      <c r="B163" s="42">
        <v>1</v>
      </c>
      <c r="C163" s="39" t="s">
        <v>1084</v>
      </c>
      <c r="D163" s="41" t="s">
        <v>631</v>
      </c>
      <c r="E163" s="46"/>
      <c r="F163" s="42"/>
      <c r="G163" s="42">
        <f>Source!U44</f>
        <v>12.8992</v>
      </c>
      <c r="H163" s="42"/>
      <c r="I163" s="42"/>
      <c r="J163" s="42"/>
      <c r="K163" s="42"/>
      <c r="L163" s="47">
        <f>SUM(L164:L164)-SUMIF(CE164:CE164, 1, L164:L164)</f>
        <v>10110.39</v>
      </c>
    </row>
    <row r="164" spans="1:83" ht="14.25" x14ac:dyDescent="0.2">
      <c r="A164" s="40"/>
      <c r="B164" s="40" t="s">
        <v>660</v>
      </c>
      <c r="C164" s="40" t="s">
        <v>661</v>
      </c>
      <c r="D164" s="41" t="s">
        <v>631</v>
      </c>
      <c r="E164" s="42">
        <v>2.78</v>
      </c>
      <c r="F164" s="42"/>
      <c r="G164" s="42">
        <f>SmtRes!CX36</f>
        <v>12.8992</v>
      </c>
      <c r="H164" s="44"/>
      <c r="I164" s="43"/>
      <c r="J164" s="44">
        <f>SmtRes!CZ36</f>
        <v>783.8</v>
      </c>
      <c r="K164" s="43"/>
      <c r="L164" s="44">
        <f>SmtRes!DI36</f>
        <v>10110.39</v>
      </c>
    </row>
    <row r="165" spans="1:83" ht="15" x14ac:dyDescent="0.2">
      <c r="A165" s="39"/>
      <c r="B165" s="42">
        <v>2</v>
      </c>
      <c r="C165" s="39" t="s">
        <v>1074</v>
      </c>
      <c r="D165" s="41"/>
      <c r="E165" s="46"/>
      <c r="F165" s="42"/>
      <c r="G165" s="42"/>
      <c r="H165" s="42"/>
      <c r="I165" s="42"/>
      <c r="J165" s="42"/>
      <c r="K165" s="42"/>
      <c r="L165" s="47">
        <f>SUM(L166:L170)-SUMIF(CE166:CE170, 1, L166:L170)</f>
        <v>9545.2099999999955</v>
      </c>
    </row>
    <row r="166" spans="1:83" ht="15" x14ac:dyDescent="0.2">
      <c r="A166" s="39"/>
      <c r="B166" s="42"/>
      <c r="C166" s="39" t="s">
        <v>1076</v>
      </c>
      <c r="D166" s="41" t="s">
        <v>631</v>
      </c>
      <c r="E166" s="46"/>
      <c r="F166" s="42"/>
      <c r="G166" s="42">
        <f>Source!V44</f>
        <v>8.5375999999999994</v>
      </c>
      <c r="H166" s="42"/>
      <c r="I166" s="42"/>
      <c r="J166" s="42"/>
      <c r="K166" s="42"/>
      <c r="L166" s="47">
        <f>SUMIF(CE167:CE170, 1, L167:L170)</f>
        <v>8019.92</v>
      </c>
      <c r="CE166">
        <v>1</v>
      </c>
    </row>
    <row r="167" spans="1:83" ht="28.5" x14ac:dyDescent="0.2">
      <c r="A167" s="40"/>
      <c r="B167" s="40" t="s">
        <v>650</v>
      </c>
      <c r="C167" s="40" t="s">
        <v>652</v>
      </c>
      <c r="D167" s="41" t="s">
        <v>635</v>
      </c>
      <c r="E167" s="42">
        <v>0.92</v>
      </c>
      <c r="F167" s="42"/>
      <c r="G167" s="42">
        <f>SmtRes!CX38</f>
        <v>4.2687999999999997</v>
      </c>
      <c r="H167" s="44"/>
      <c r="I167" s="43"/>
      <c r="J167" s="44">
        <f>SmtRes!CZ38</f>
        <v>1595.2</v>
      </c>
      <c r="K167" s="43"/>
      <c r="L167" s="44">
        <f>SmtRes!DG38</f>
        <v>6809.59</v>
      </c>
    </row>
    <row r="168" spans="1:83" ht="28.5" x14ac:dyDescent="0.2">
      <c r="A168" s="40"/>
      <c r="B168" s="40" t="s">
        <v>636</v>
      </c>
      <c r="C168" s="40" t="s">
        <v>1075</v>
      </c>
      <c r="D168" s="41" t="s">
        <v>631</v>
      </c>
      <c r="E168" s="42">
        <f>SmtRes!DO38*SmtRes!AT38</f>
        <v>0.92</v>
      </c>
      <c r="F168" s="42"/>
      <c r="G168" s="42">
        <f>ROUND(E168*G162, 7)</f>
        <v>4.2687999999999997</v>
      </c>
      <c r="H168" s="44"/>
      <c r="I168" s="43"/>
      <c r="J168" s="44">
        <f>ROUND(SmtRes!AG38/SmtRes!DO38, 2)</f>
        <v>1076.98</v>
      </c>
      <c r="K168" s="43"/>
      <c r="L168" s="44">
        <f>SmtRes!DH38</f>
        <v>4597.41</v>
      </c>
      <c r="CE168">
        <v>1</v>
      </c>
    </row>
    <row r="169" spans="1:83" ht="28.5" x14ac:dyDescent="0.2">
      <c r="A169" s="40"/>
      <c r="B169" s="40" t="s">
        <v>653</v>
      </c>
      <c r="C169" s="40" t="s">
        <v>655</v>
      </c>
      <c r="D169" s="41" t="s">
        <v>635</v>
      </c>
      <c r="E169" s="42">
        <v>0.92</v>
      </c>
      <c r="F169" s="42"/>
      <c r="G169" s="42">
        <f>SmtRes!CX39</f>
        <v>4.2687999999999997</v>
      </c>
      <c r="H169" s="44"/>
      <c r="I169" s="43"/>
      <c r="J169" s="44">
        <f>SmtRes!CZ39</f>
        <v>640.84</v>
      </c>
      <c r="K169" s="43"/>
      <c r="L169" s="44">
        <f>SmtRes!DG39</f>
        <v>2735.62</v>
      </c>
    </row>
    <row r="170" spans="1:83" ht="28.5" x14ac:dyDescent="0.2">
      <c r="A170" s="40"/>
      <c r="B170" s="40" t="s">
        <v>656</v>
      </c>
      <c r="C170" s="48" t="s">
        <v>1085</v>
      </c>
      <c r="D170" s="49" t="s">
        <v>631</v>
      </c>
      <c r="E170" s="50">
        <f>SmtRes!DO39*SmtRes!AT39</f>
        <v>0.92</v>
      </c>
      <c r="F170" s="50"/>
      <c r="G170" s="50">
        <f>ROUND(E170*G162, 7)</f>
        <v>4.2687999999999997</v>
      </c>
      <c r="H170" s="51"/>
      <c r="I170" s="52"/>
      <c r="J170" s="51">
        <f>ROUND(SmtRes!AG39/SmtRes!DO39, 2)</f>
        <v>801.75</v>
      </c>
      <c r="K170" s="52"/>
      <c r="L170" s="51">
        <f>SmtRes!DH39</f>
        <v>3422.51</v>
      </c>
      <c r="CE170">
        <v>1</v>
      </c>
    </row>
    <row r="171" spans="1:83" ht="15" x14ac:dyDescent="0.2">
      <c r="A171" s="40"/>
      <c r="B171" s="40"/>
      <c r="C171" s="54" t="s">
        <v>1077</v>
      </c>
      <c r="D171" s="41"/>
      <c r="E171" s="42"/>
      <c r="F171" s="42"/>
      <c r="G171" s="42"/>
      <c r="H171" s="44"/>
      <c r="I171" s="43"/>
      <c r="J171" s="44"/>
      <c r="K171" s="43"/>
      <c r="L171" s="44">
        <f>L163+L165+L166</f>
        <v>27675.519999999997</v>
      </c>
    </row>
    <row r="172" spans="1:83" ht="57" x14ac:dyDescent="0.2">
      <c r="A172" s="38" t="s">
        <v>1101</v>
      </c>
      <c r="B172" s="40" t="str">
        <f>Source!F45</f>
        <v>421/пр_2020_п.75_пп.а</v>
      </c>
      <c r="C172" s="40" t="str">
        <f>Source!G45</f>
        <v>Сметная стоимость вспомогательных ненормируемых материальных ресурсов, не учтенная в сметной норме, 2%</v>
      </c>
      <c r="D172" s="41" t="str">
        <f>Source!H45</f>
        <v>%</v>
      </c>
      <c r="E172" s="42">
        <f>SmtRes!AT40</f>
        <v>2</v>
      </c>
      <c r="F172" s="42"/>
      <c r="G172" s="42">
        <f>Source!I45</f>
        <v>2</v>
      </c>
      <c r="H172" s="44"/>
      <c r="I172" s="43"/>
      <c r="J172" s="44"/>
      <c r="K172" s="43"/>
      <c r="L172" s="44">
        <f>Source!P45</f>
        <v>202.21</v>
      </c>
      <c r="AD172">
        <f>ROUND((Source!AT45/100)*((ROUND(0*Source!I45, 2)+ROUND(0*Source!I45, 2))), 2)</f>
        <v>0</v>
      </c>
      <c r="AE172">
        <f>ROUND((Source!AU45/100)*((ROUND(0*Source!I45, 2)+ROUND(0*Source!I45, 2))), 2)</f>
        <v>0</v>
      </c>
      <c r="AN172">
        <f>L172</f>
        <v>202.21</v>
      </c>
      <c r="AW172">
        <f>L172</f>
        <v>202.21</v>
      </c>
      <c r="AZ172">
        <f>Source!X45</f>
        <v>0</v>
      </c>
      <c r="BA172">
        <f>Source!Y45</f>
        <v>0</v>
      </c>
      <c r="CD172">
        <v>2</v>
      </c>
    </row>
    <row r="173" spans="1:83" ht="14.25" x14ac:dyDescent="0.2">
      <c r="A173" s="40"/>
      <c r="B173" s="40"/>
      <c r="C173" s="40" t="s">
        <v>1078</v>
      </c>
      <c r="D173" s="41"/>
      <c r="E173" s="42"/>
      <c r="F173" s="42"/>
      <c r="G173" s="42"/>
      <c r="H173" s="44"/>
      <c r="I173" s="43"/>
      <c r="J173" s="44"/>
      <c r="K173" s="43"/>
      <c r="L173" s="44">
        <f>SUM(AR162:AR176)+SUM(AS162:AS176)+SUM(AT162:AT176)+SUM(AU162:AU176)+SUM(AV162:AV176)</f>
        <v>18130.309999999998</v>
      </c>
    </row>
    <row r="174" spans="1:83" ht="28.5" x14ac:dyDescent="0.2">
      <c r="A174" s="40"/>
      <c r="B174" s="40" t="s">
        <v>63</v>
      </c>
      <c r="C174" s="40" t="s">
        <v>1093</v>
      </c>
      <c r="D174" s="41" t="s">
        <v>68</v>
      </c>
      <c r="E174" s="42">
        <f>Source!BZ44</f>
        <v>97</v>
      </c>
      <c r="F174" s="42"/>
      <c r="G174" s="42">
        <f>Source!AT44</f>
        <v>97</v>
      </c>
      <c r="H174" s="44"/>
      <c r="I174" s="43"/>
      <c r="J174" s="44"/>
      <c r="K174" s="43"/>
      <c r="L174" s="44">
        <f>SUM(AZ162:AZ176)</f>
        <v>17586.400000000001</v>
      </c>
    </row>
    <row r="175" spans="1:83" ht="28.5" x14ac:dyDescent="0.2">
      <c r="A175" s="48"/>
      <c r="B175" s="48" t="s">
        <v>64</v>
      </c>
      <c r="C175" s="48" t="s">
        <v>1094</v>
      </c>
      <c r="D175" s="49" t="s">
        <v>68</v>
      </c>
      <c r="E175" s="50">
        <f>Source!CA44</f>
        <v>51</v>
      </c>
      <c r="F175" s="50"/>
      <c r="G175" s="50">
        <f>Source!AU44</f>
        <v>51</v>
      </c>
      <c r="H175" s="51"/>
      <c r="I175" s="52"/>
      <c r="J175" s="51"/>
      <c r="K175" s="52"/>
      <c r="L175" s="51">
        <f>SUM(BA162:BA176)</f>
        <v>9246.4599999999991</v>
      </c>
    </row>
    <row r="176" spans="1:83" ht="15" x14ac:dyDescent="0.2">
      <c r="C176" s="102" t="s">
        <v>1081</v>
      </c>
      <c r="D176" s="102"/>
      <c r="E176" s="102"/>
      <c r="F176" s="102"/>
      <c r="G176" s="102"/>
      <c r="H176" s="102"/>
      <c r="I176" s="103">
        <f>IF(E162&lt;&gt;0,K176/E162, 0)</f>
        <v>11791.075431034484</v>
      </c>
      <c r="J176" s="103"/>
      <c r="K176" s="103">
        <f>L163+L165+L174+L175+L166+SUM(L172:L172)</f>
        <v>54710.59</v>
      </c>
      <c r="L176" s="103"/>
      <c r="AD176">
        <f>ROUND((Source!AT44/100)*((ROUND(SUMIF(SmtRes!AQ36:'SmtRes'!AQ40,"=1",SmtRes!AD36:'SmtRes'!AD40)*Source!I44, 2)+ROUND(SUMIF(SmtRes!AQ36:'SmtRes'!AQ40,"=1",SmtRes!AC36:'SmtRes'!AC40)*Source!I44, 2))), 2)</f>
        <v>11983.52</v>
      </c>
      <c r="AE176">
        <f>ROUND((Source!AU44/100)*((ROUND(SUMIF(SmtRes!AQ36:'SmtRes'!AQ40,"=1",SmtRes!AD36:'SmtRes'!AD40)*Source!I44, 2)+ROUND(SUMIF(SmtRes!AQ36:'SmtRes'!AQ40,"=1",SmtRes!AC36:'SmtRes'!AC40)*Source!I44, 2))), 2)</f>
        <v>6300.61</v>
      </c>
      <c r="AN176" s="53">
        <f>L163+L165+L174+L175+L166</f>
        <v>54508.38</v>
      </c>
      <c r="AO176" s="53">
        <f>L165</f>
        <v>9545.2099999999955</v>
      </c>
      <c r="AQ176" t="s">
        <v>1082</v>
      </c>
      <c r="AR176" s="53">
        <f>L163</f>
        <v>10110.39</v>
      </c>
      <c r="AT176" s="53">
        <f>L166</f>
        <v>8019.92</v>
      </c>
      <c r="AV176" t="s">
        <v>1082</v>
      </c>
      <c r="AW176">
        <f>0</f>
        <v>0</v>
      </c>
      <c r="AZ176">
        <f>Source!X44</f>
        <v>17586.400000000001</v>
      </c>
      <c r="BA176">
        <f>Source!Y44</f>
        <v>9246.4599999999991</v>
      </c>
      <c r="CD176">
        <v>2</v>
      </c>
    </row>
    <row r="177" spans="1:82" ht="57" x14ac:dyDescent="0.2">
      <c r="A177" s="58" t="s">
        <v>107</v>
      </c>
      <c r="B177" s="48" t="str">
        <f>Source!F46</f>
        <v>05.1.06.09-0002</v>
      </c>
      <c r="C177" s="48" t="str">
        <f>Source!G46</f>
        <v>Плиты покрытий и перекрытий лотков и каналов железобетонные, объем до 0,6 м3, бетон В15, расход арматуры от 100 до 150 кг/м3</v>
      </c>
      <c r="D177" s="49" t="str">
        <f>Source!H46</f>
        <v>м3</v>
      </c>
      <c r="E177" s="50">
        <f>Source!K46</f>
        <v>74.099999999999994</v>
      </c>
      <c r="F177" s="50"/>
      <c r="G177" s="50">
        <f>Source!I46</f>
        <v>74.099999999999994</v>
      </c>
      <c r="H177" s="51">
        <f>Source!AL46</f>
        <v>14129.76</v>
      </c>
      <c r="I177" s="52">
        <f>IF(Source!BC46&lt;&gt; 0, Source!BC46, 1)</f>
        <v>1.19</v>
      </c>
      <c r="J177" s="51">
        <f>ROUND(H177*I177, 2)</f>
        <v>16814.41</v>
      </c>
      <c r="K177" s="52"/>
      <c r="L177" s="51">
        <f>Source!P46</f>
        <v>1245947.78</v>
      </c>
    </row>
    <row r="178" spans="1:82" ht="15" x14ac:dyDescent="0.2">
      <c r="C178" s="102" t="s">
        <v>1081</v>
      </c>
      <c r="D178" s="102"/>
      <c r="E178" s="102"/>
      <c r="F178" s="102"/>
      <c r="G178" s="102"/>
      <c r="H178" s="102"/>
      <c r="I178" s="103">
        <f>IF(E177&lt;&gt;0,K178/E177, 0)</f>
        <v>16814.409986504725</v>
      </c>
      <c r="J178" s="103"/>
      <c r="K178" s="103">
        <f>L177</f>
        <v>1245947.78</v>
      </c>
      <c r="L178" s="103"/>
      <c r="AD178">
        <f>ROUND((Source!AT46/100)*((ROUND(ROUND(Source!AO46,2)*Source!I46, 2)+ROUND(ROUND(Source!AN46,2)*Source!I46, 2))), 2)</f>
        <v>0</v>
      </c>
      <c r="AE178">
        <f>ROUND((Source!AU46/100)*((ROUND(ROUND(Source!AO46,2)*Source!I46, 2)+ROUND(ROUND(Source!AN46,2)*Source!I46, 2))), 2)</f>
        <v>0</v>
      </c>
      <c r="AN178" s="53">
        <f>L177</f>
        <v>1245947.78</v>
      </c>
      <c r="AO178">
        <f>0</f>
        <v>0</v>
      </c>
      <c r="AQ178" t="s">
        <v>1082</v>
      </c>
      <c r="AR178">
        <f>0</f>
        <v>0</v>
      </c>
      <c r="AT178">
        <f>0</f>
        <v>0</v>
      </c>
      <c r="AV178" t="s">
        <v>1082</v>
      </c>
      <c r="AW178" s="53">
        <f>L177</f>
        <v>1245947.78</v>
      </c>
      <c r="AZ178">
        <f>Source!X46</f>
        <v>0</v>
      </c>
      <c r="BA178">
        <f>Source!Y46</f>
        <v>0</v>
      </c>
      <c r="CD178">
        <v>1</v>
      </c>
    </row>
    <row r="179" spans="1:82" ht="28.5" x14ac:dyDescent="0.2">
      <c r="A179" s="38" t="s">
        <v>122</v>
      </c>
      <c r="B179" s="40" t="s">
        <v>1102</v>
      </c>
      <c r="C179" s="40" t="str">
        <f>Source!G50</f>
        <v>Указатель месторасположения трассы кабелей, проложенных в земле</v>
      </c>
      <c r="D179" s="41" t="str">
        <f>Source!H50</f>
        <v>ШТ</v>
      </c>
      <c r="E179" s="42">
        <f>Source!K50</f>
        <v>16</v>
      </c>
      <c r="F179" s="42"/>
      <c r="G179" s="42">
        <f>Source!I50</f>
        <v>16</v>
      </c>
      <c r="H179" s="44"/>
      <c r="I179" s="43"/>
      <c r="J179" s="44"/>
      <c r="K179" s="43"/>
      <c r="L179" s="44"/>
    </row>
    <row r="180" spans="1:82" ht="15" x14ac:dyDescent="0.2">
      <c r="A180" s="39"/>
      <c r="B180" s="42">
        <v>1</v>
      </c>
      <c r="C180" s="39" t="s">
        <v>1084</v>
      </c>
      <c r="D180" s="41" t="s">
        <v>631</v>
      </c>
      <c r="E180" s="46"/>
      <c r="F180" s="42"/>
      <c r="G180" s="42">
        <f>Source!U50</f>
        <v>8.16</v>
      </c>
      <c r="H180" s="42"/>
      <c r="I180" s="42"/>
      <c r="J180" s="42"/>
      <c r="K180" s="42"/>
      <c r="L180" s="47">
        <f>SUM(L181:L181)-SUMIF(CE181:CE181, 1, L181:L181)</f>
        <v>6395.81</v>
      </c>
    </row>
    <row r="181" spans="1:82" ht="14.25" x14ac:dyDescent="0.2">
      <c r="A181" s="40"/>
      <c r="B181" s="40" t="s">
        <v>660</v>
      </c>
      <c r="C181" s="40" t="s">
        <v>661</v>
      </c>
      <c r="D181" s="41" t="s">
        <v>631</v>
      </c>
      <c r="E181" s="42">
        <v>0.51</v>
      </c>
      <c r="F181" s="42"/>
      <c r="G181" s="42">
        <f>SmtRes!CX45</f>
        <v>8.16</v>
      </c>
      <c r="H181" s="44"/>
      <c r="I181" s="43"/>
      <c r="J181" s="44">
        <f>SmtRes!CZ45</f>
        <v>783.8</v>
      </c>
      <c r="K181" s="43"/>
      <c r="L181" s="44">
        <f>SmtRes!DI45</f>
        <v>6395.81</v>
      </c>
    </row>
    <row r="182" spans="1:82" ht="15" x14ac:dyDescent="0.2">
      <c r="A182" s="39"/>
      <c r="B182" s="42">
        <v>4</v>
      </c>
      <c r="C182" s="39" t="s">
        <v>1086</v>
      </c>
      <c r="D182" s="41"/>
      <c r="E182" s="46"/>
      <c r="F182" s="42"/>
      <c r="G182" s="42"/>
      <c r="H182" s="42"/>
      <c r="I182" s="42"/>
      <c r="J182" s="42"/>
      <c r="K182" s="42"/>
      <c r="L182" s="47">
        <f>SUM(L183:L185)-SUMIF(CE183:CE185, 1, L183:L185)</f>
        <v>6147.5599999999995</v>
      </c>
    </row>
    <row r="183" spans="1:82" ht="42.75" x14ac:dyDescent="0.2">
      <c r="A183" s="40"/>
      <c r="B183" s="40" t="s">
        <v>668</v>
      </c>
      <c r="C183" s="40" t="s">
        <v>670</v>
      </c>
      <c r="D183" s="41" t="s">
        <v>310</v>
      </c>
      <c r="E183" s="42">
        <v>1.06E-3</v>
      </c>
      <c r="F183" s="42"/>
      <c r="G183" s="42">
        <f>SmtRes!CX46</f>
        <v>1.6959999999999999E-2</v>
      </c>
      <c r="H183" s="44"/>
      <c r="I183" s="43"/>
      <c r="J183" s="44">
        <f>SmtRes!CZ46</f>
        <v>48543.27</v>
      </c>
      <c r="K183" s="43"/>
      <c r="L183" s="44">
        <f>SmtRes!DF46</f>
        <v>823.29</v>
      </c>
    </row>
    <row r="184" spans="1:82" ht="57" x14ac:dyDescent="0.2">
      <c r="A184" s="40"/>
      <c r="B184" s="40" t="s">
        <v>671</v>
      </c>
      <c r="C184" s="40" t="s">
        <v>673</v>
      </c>
      <c r="D184" s="41" t="s">
        <v>310</v>
      </c>
      <c r="E184" s="42">
        <v>5.0899999999999999E-3</v>
      </c>
      <c r="F184" s="42"/>
      <c r="G184" s="42">
        <f>SmtRes!CX47</f>
        <v>8.1439999999999999E-2</v>
      </c>
      <c r="H184" s="44"/>
      <c r="I184" s="43"/>
      <c r="J184" s="44">
        <f>SmtRes!CZ47</f>
        <v>46414.02</v>
      </c>
      <c r="K184" s="43"/>
      <c r="L184" s="44">
        <f>SmtRes!DF47</f>
        <v>3779.96</v>
      </c>
    </row>
    <row r="185" spans="1:82" ht="42.75" x14ac:dyDescent="0.2">
      <c r="A185" s="40"/>
      <c r="B185" s="40" t="s">
        <v>674</v>
      </c>
      <c r="C185" s="48" t="s">
        <v>676</v>
      </c>
      <c r="D185" s="49" t="s">
        <v>310</v>
      </c>
      <c r="E185" s="50">
        <v>2.0000000000000001E-4</v>
      </c>
      <c r="F185" s="50"/>
      <c r="G185" s="50">
        <f>SmtRes!CX48</f>
        <v>3.2000000000000002E-3</v>
      </c>
      <c r="H185" s="51">
        <f>SmtRes!CZ48</f>
        <v>360146.05</v>
      </c>
      <c r="I185" s="52">
        <f>SmtRes!AI48</f>
        <v>1.34</v>
      </c>
      <c r="J185" s="51">
        <f>ROUND(H185*I185, 2)</f>
        <v>482595.71</v>
      </c>
      <c r="K185" s="52"/>
      <c r="L185" s="51">
        <f>SmtRes!DF48</f>
        <v>1544.31</v>
      </c>
    </row>
    <row r="186" spans="1:82" ht="15" x14ac:dyDescent="0.2">
      <c r="A186" s="40"/>
      <c r="B186" s="40"/>
      <c r="C186" s="54" t="s">
        <v>1077</v>
      </c>
      <c r="D186" s="41"/>
      <c r="E186" s="42"/>
      <c r="F186" s="42"/>
      <c r="G186" s="42"/>
      <c r="H186" s="44"/>
      <c r="I186" s="43"/>
      <c r="J186" s="44"/>
      <c r="K186" s="43"/>
      <c r="L186" s="44">
        <f>L180+L182</f>
        <v>12543.369999999999</v>
      </c>
    </row>
    <row r="187" spans="1:82" ht="57" x14ac:dyDescent="0.2">
      <c r="A187" s="38" t="s">
        <v>1103</v>
      </c>
      <c r="B187" s="40" t="str">
        <f>Source!F51</f>
        <v>421/пр_2020_п.75_пп.а</v>
      </c>
      <c r="C187" s="40" t="str">
        <f>Source!G51</f>
        <v>Сметная стоимость вспомогательных ненормируемых материальных ресурсов, не учтенная в сметной норме, 2%</v>
      </c>
      <c r="D187" s="41" t="str">
        <f>Source!H51</f>
        <v>%</v>
      </c>
      <c r="E187" s="42">
        <f>SmtRes!AT49</f>
        <v>2</v>
      </c>
      <c r="F187" s="42"/>
      <c r="G187" s="42">
        <f>Source!I51</f>
        <v>2</v>
      </c>
      <c r="H187" s="44"/>
      <c r="I187" s="43"/>
      <c r="J187" s="44"/>
      <c r="K187" s="43"/>
      <c r="L187" s="44">
        <f>Source!P51</f>
        <v>127.92</v>
      </c>
      <c r="AD187">
        <f>ROUND((Source!AT51/100)*((ROUND(0*Source!I51, 2)+ROUND(0*Source!I51, 2))), 2)</f>
        <v>0</v>
      </c>
      <c r="AE187">
        <f>ROUND((Source!AU51/100)*((ROUND(0*Source!I51, 2)+ROUND(0*Source!I51, 2))), 2)</f>
        <v>0</v>
      </c>
      <c r="AN187">
        <f>L187</f>
        <v>127.92</v>
      </c>
      <c r="AW187">
        <f>L187</f>
        <v>127.92</v>
      </c>
      <c r="AZ187">
        <f>Source!X51</f>
        <v>0</v>
      </c>
      <c r="BA187">
        <f>Source!Y51</f>
        <v>0</v>
      </c>
      <c r="CD187">
        <v>2</v>
      </c>
    </row>
    <row r="188" spans="1:82" ht="14.25" x14ac:dyDescent="0.2">
      <c r="A188" s="40"/>
      <c r="B188" s="40"/>
      <c r="C188" s="40" t="s">
        <v>1078</v>
      </c>
      <c r="D188" s="41"/>
      <c r="E188" s="42"/>
      <c r="F188" s="42"/>
      <c r="G188" s="42"/>
      <c r="H188" s="44"/>
      <c r="I188" s="43"/>
      <c r="J188" s="44"/>
      <c r="K188" s="43"/>
      <c r="L188" s="44">
        <f>SUM(AR179:AR191)+SUM(AS179:AS191)+SUM(AT179:AT191)+SUM(AU179:AU191)+SUM(AV179:AV191)</f>
        <v>6395.81</v>
      </c>
    </row>
    <row r="189" spans="1:82" ht="28.5" x14ac:dyDescent="0.2">
      <c r="A189" s="40"/>
      <c r="B189" s="40" t="s">
        <v>63</v>
      </c>
      <c r="C189" s="40" t="s">
        <v>1093</v>
      </c>
      <c r="D189" s="41" t="s">
        <v>68</v>
      </c>
      <c r="E189" s="42">
        <f>Source!BZ50</f>
        <v>97</v>
      </c>
      <c r="F189" s="42"/>
      <c r="G189" s="42">
        <f>Source!AT50</f>
        <v>97</v>
      </c>
      <c r="H189" s="44"/>
      <c r="I189" s="43"/>
      <c r="J189" s="44"/>
      <c r="K189" s="43"/>
      <c r="L189" s="44">
        <f>SUM(AZ179:AZ191)</f>
        <v>6203.94</v>
      </c>
    </row>
    <row r="190" spans="1:82" ht="28.5" x14ac:dyDescent="0.2">
      <c r="A190" s="48"/>
      <c r="B190" s="48" t="s">
        <v>64</v>
      </c>
      <c r="C190" s="48" t="s">
        <v>1094</v>
      </c>
      <c r="D190" s="49" t="s">
        <v>68</v>
      </c>
      <c r="E190" s="50">
        <f>Source!CA50</f>
        <v>51</v>
      </c>
      <c r="F190" s="50"/>
      <c r="G190" s="50">
        <f>Source!AU50</f>
        <v>51</v>
      </c>
      <c r="H190" s="51"/>
      <c r="I190" s="52"/>
      <c r="J190" s="51"/>
      <c r="K190" s="52"/>
      <c r="L190" s="51">
        <f>SUM(BA179:BA191)</f>
        <v>3261.86</v>
      </c>
    </row>
    <row r="191" spans="1:82" ht="15" x14ac:dyDescent="0.2">
      <c r="C191" s="102" t="s">
        <v>1081</v>
      </c>
      <c r="D191" s="102"/>
      <c r="E191" s="102"/>
      <c r="F191" s="102"/>
      <c r="G191" s="102"/>
      <c r="H191" s="102"/>
      <c r="I191" s="103">
        <f>IF(E179&lt;&gt;0,K191/E179, 0)</f>
        <v>1383.5681249999998</v>
      </c>
      <c r="J191" s="103"/>
      <c r="K191" s="103">
        <f>L180+L182+L189+L190+SUM(L187:L187)</f>
        <v>22137.089999999997</v>
      </c>
      <c r="L191" s="103"/>
      <c r="AD191">
        <f>ROUND((Source!AT50/100)*((ROUND(SUMIF(SmtRes!AQ45:'SmtRes'!AQ49,"=1",SmtRes!AD45:'SmtRes'!AD49)*Source!I50, 2)+ROUND(SUMIF(SmtRes!AQ45:'SmtRes'!AQ49,"=1",SmtRes!AC45:'SmtRes'!AC49)*Source!I50, 2))), 2)</f>
        <v>12164.58</v>
      </c>
      <c r="AE191">
        <f>ROUND((Source!AU50/100)*((ROUND(SUMIF(SmtRes!AQ45:'SmtRes'!AQ49,"=1",SmtRes!AD45:'SmtRes'!AD49)*Source!I50, 2)+ROUND(SUMIF(SmtRes!AQ45:'SmtRes'!AQ49,"=1",SmtRes!AC45:'SmtRes'!AC49)*Source!I50, 2))), 2)</f>
        <v>6395.81</v>
      </c>
      <c r="AN191" s="53">
        <f>L180+L182+L189+L190</f>
        <v>22009.17</v>
      </c>
      <c r="AO191">
        <f>0</f>
        <v>0</v>
      </c>
      <c r="AQ191" t="s">
        <v>1082</v>
      </c>
      <c r="AR191" s="53">
        <f>L180</f>
        <v>6395.81</v>
      </c>
      <c r="AT191">
        <f>0</f>
        <v>0</v>
      </c>
      <c r="AV191" t="s">
        <v>1082</v>
      </c>
      <c r="AW191" s="53">
        <f>L182</f>
        <v>6147.5599999999995</v>
      </c>
      <c r="AZ191">
        <f>Source!X50</f>
        <v>6203.94</v>
      </c>
      <c r="BA191">
        <f>Source!Y50</f>
        <v>3261.86</v>
      </c>
      <c r="CD191">
        <v>2</v>
      </c>
    </row>
    <row r="193" spans="1:12" ht="15" x14ac:dyDescent="0.2">
      <c r="A193" s="62"/>
      <c r="B193" s="63"/>
      <c r="C193" s="117" t="s">
        <v>1104</v>
      </c>
      <c r="D193" s="117"/>
      <c r="E193" s="117"/>
      <c r="F193" s="117"/>
      <c r="G193" s="117"/>
      <c r="H193" s="117"/>
      <c r="I193" s="47"/>
      <c r="J193" s="62"/>
      <c r="K193" s="64"/>
      <c r="L193" s="47">
        <f>L195+L196+L202+L206</f>
        <v>5398663.29</v>
      </c>
    </row>
    <row r="194" spans="1:12" ht="14.25" x14ac:dyDescent="0.2">
      <c r="A194" s="55"/>
      <c r="B194" s="61"/>
      <c r="C194" s="118" t="s">
        <v>1105</v>
      </c>
      <c r="D194" s="119"/>
      <c r="E194" s="119"/>
      <c r="F194" s="119"/>
      <c r="G194" s="119"/>
      <c r="H194" s="119"/>
      <c r="I194" s="44"/>
      <c r="J194" s="55"/>
      <c r="K194" s="42"/>
      <c r="L194" s="44"/>
    </row>
    <row r="195" spans="1:12" ht="14.25" x14ac:dyDescent="0.2">
      <c r="A195" s="55"/>
      <c r="B195" s="61"/>
      <c r="C195" s="119" t="s">
        <v>1106</v>
      </c>
      <c r="D195" s="119"/>
      <c r="E195" s="119"/>
      <c r="F195" s="119"/>
      <c r="G195" s="119"/>
      <c r="H195" s="119"/>
      <c r="I195" s="44"/>
      <c r="J195" s="55"/>
      <c r="K195" s="42"/>
      <c r="L195" s="44">
        <f>SUM(AR53:AR191)</f>
        <v>707612.53</v>
      </c>
    </row>
    <row r="196" spans="1:12" ht="14.25" hidden="1" x14ac:dyDescent="0.2">
      <c r="A196" s="55"/>
      <c r="B196" s="61"/>
      <c r="C196" s="119" t="s">
        <v>1107</v>
      </c>
      <c r="D196" s="119"/>
      <c r="E196" s="119"/>
      <c r="F196" s="119"/>
      <c r="G196" s="119"/>
      <c r="H196" s="119"/>
      <c r="I196" s="44"/>
      <c r="J196" s="55"/>
      <c r="K196" s="42"/>
      <c r="L196" s="44">
        <f>L198+L201+L200</f>
        <v>472517.53</v>
      </c>
    </row>
    <row r="197" spans="1:12" ht="14.25" hidden="1" x14ac:dyDescent="0.2">
      <c r="A197" s="55"/>
      <c r="B197" s="61"/>
      <c r="C197" s="118" t="s">
        <v>1108</v>
      </c>
      <c r="D197" s="119"/>
      <c r="E197" s="119"/>
      <c r="F197" s="119"/>
      <c r="G197" s="119"/>
      <c r="H197" s="119"/>
      <c r="I197" s="44"/>
      <c r="J197" s="55"/>
      <c r="K197" s="42"/>
      <c r="L197" s="44"/>
    </row>
    <row r="198" spans="1:12" ht="14.25" x14ac:dyDescent="0.2">
      <c r="A198" s="55"/>
      <c r="B198" s="61"/>
      <c r="C198" s="119" t="s">
        <v>1107</v>
      </c>
      <c r="D198" s="119"/>
      <c r="E198" s="119"/>
      <c r="F198" s="119"/>
      <c r="G198" s="119"/>
      <c r="H198" s="119"/>
      <c r="I198" s="44"/>
      <c r="J198" s="55"/>
      <c r="K198" s="42"/>
      <c r="L198" s="44">
        <f>SUM(AO53:AO191)</f>
        <v>254322.01999999996</v>
      </c>
    </row>
    <row r="199" spans="1:12" ht="14.25" hidden="1" x14ac:dyDescent="0.2">
      <c r="A199" s="55"/>
      <c r="B199" s="61"/>
      <c r="C199" s="118" t="s">
        <v>1109</v>
      </c>
      <c r="D199" s="119"/>
      <c r="E199" s="119"/>
      <c r="F199" s="119"/>
      <c r="G199" s="119"/>
      <c r="H199" s="119"/>
      <c r="I199" s="44"/>
      <c r="J199" s="55"/>
      <c r="K199" s="42"/>
      <c r="L199" s="44"/>
    </row>
    <row r="200" spans="1:12" ht="14.25" x14ac:dyDescent="0.2">
      <c r="A200" s="55"/>
      <c r="B200" s="61"/>
      <c r="C200" s="119" t="s">
        <v>1129</v>
      </c>
      <c r="D200" s="119"/>
      <c r="E200" s="119"/>
      <c r="F200" s="119"/>
      <c r="G200" s="119"/>
      <c r="H200" s="119"/>
      <c r="I200" s="44"/>
      <c r="J200" s="55"/>
      <c r="K200" s="42"/>
      <c r="L200" s="44">
        <f>SUM(AT53:AT191)</f>
        <v>218195.51000000004</v>
      </c>
    </row>
    <row r="201" spans="1:12" ht="14.25" hidden="1" x14ac:dyDescent="0.2">
      <c r="A201" s="55"/>
      <c r="B201" s="61"/>
      <c r="C201" s="119" t="s">
        <v>1110</v>
      </c>
      <c r="D201" s="119"/>
      <c r="E201" s="119"/>
      <c r="F201" s="119"/>
      <c r="G201" s="119"/>
      <c r="H201" s="119"/>
      <c r="I201" s="44"/>
      <c r="J201" s="55"/>
      <c r="K201" s="42"/>
      <c r="L201" s="44">
        <f>SUM(AV53:AV191)</f>
        <v>0</v>
      </c>
    </row>
    <row r="202" spans="1:12" ht="14.25" x14ac:dyDescent="0.2">
      <c r="A202" s="55"/>
      <c r="B202" s="61"/>
      <c r="C202" s="119" t="s">
        <v>1111</v>
      </c>
      <c r="D202" s="119"/>
      <c r="E202" s="119"/>
      <c r="F202" s="119"/>
      <c r="G202" s="119"/>
      <c r="H202" s="119"/>
      <c r="I202" s="44"/>
      <c r="J202" s="55"/>
      <c r="K202" s="42"/>
      <c r="L202" s="44">
        <f>L204+L205</f>
        <v>3805531.72</v>
      </c>
    </row>
    <row r="203" spans="1:12" ht="14.25" x14ac:dyDescent="0.2">
      <c r="A203" s="55"/>
      <c r="B203" s="61"/>
      <c r="C203" s="118" t="s">
        <v>1108</v>
      </c>
      <c r="D203" s="119"/>
      <c r="E203" s="119"/>
      <c r="F203" s="119"/>
      <c r="G203" s="119"/>
      <c r="H203" s="119"/>
      <c r="I203" s="44"/>
      <c r="J203" s="55"/>
      <c r="K203" s="42"/>
      <c r="L203" s="44"/>
    </row>
    <row r="204" spans="1:12" ht="14.25" x14ac:dyDescent="0.2">
      <c r="A204" s="55"/>
      <c r="B204" s="61"/>
      <c r="C204" s="119" t="s">
        <v>1112</v>
      </c>
      <c r="D204" s="119"/>
      <c r="E204" s="119"/>
      <c r="F204" s="119"/>
      <c r="G204" s="119"/>
      <c r="H204" s="119"/>
      <c r="I204" s="44"/>
      <c r="J204" s="55"/>
      <c r="K204" s="42"/>
      <c r="L204" s="44">
        <f>SUM(AW53:AW191)-SUM(BK53:BK191)</f>
        <v>3805531.72</v>
      </c>
    </row>
    <row r="205" spans="1:12" ht="14.25" hidden="1" x14ac:dyDescent="0.2">
      <c r="A205" s="55"/>
      <c r="B205" s="61"/>
      <c r="C205" s="119" t="s">
        <v>1113</v>
      </c>
      <c r="D205" s="119"/>
      <c r="E205" s="119"/>
      <c r="F205" s="119"/>
      <c r="G205" s="119"/>
      <c r="H205" s="119"/>
      <c r="I205" s="44"/>
      <c r="J205" s="55"/>
      <c r="K205" s="42"/>
      <c r="L205" s="44">
        <f>SUM(BC53:BC191)</f>
        <v>0</v>
      </c>
    </row>
    <row r="206" spans="1:12" ht="14.25" x14ac:dyDescent="0.2">
      <c r="A206" s="55"/>
      <c r="B206" s="61"/>
      <c r="C206" s="119" t="s">
        <v>1114</v>
      </c>
      <c r="D206" s="119"/>
      <c r="E206" s="119"/>
      <c r="F206" s="119"/>
      <c r="G206" s="119"/>
      <c r="H206" s="119"/>
      <c r="I206" s="44"/>
      <c r="J206" s="55"/>
      <c r="K206" s="42"/>
      <c r="L206" s="44">
        <f>SUM(BB53:BB191)</f>
        <v>413001.51</v>
      </c>
    </row>
    <row r="207" spans="1:12" ht="14.25" x14ac:dyDescent="0.2">
      <c r="A207" s="55"/>
      <c r="B207" s="61"/>
      <c r="C207" s="119" t="s">
        <v>1115</v>
      </c>
      <c r="D207" s="119"/>
      <c r="E207" s="119"/>
      <c r="F207" s="119"/>
      <c r="G207" s="119"/>
      <c r="H207" s="119"/>
      <c r="I207" s="44"/>
      <c r="J207" s="55"/>
      <c r="K207" s="42"/>
      <c r="L207" s="44">
        <f>SUM(AR53:AR191)+SUM(AT53:AT191)+SUM(AV53:AV191)</f>
        <v>925808.04</v>
      </c>
    </row>
    <row r="208" spans="1:12" ht="14.25" x14ac:dyDescent="0.2">
      <c r="A208" s="55"/>
      <c r="B208" s="61"/>
      <c r="C208" s="119" t="s">
        <v>1116</v>
      </c>
      <c r="D208" s="119"/>
      <c r="E208" s="119"/>
      <c r="F208" s="119"/>
      <c r="G208" s="119"/>
      <c r="H208" s="119"/>
      <c r="I208" s="44"/>
      <c r="J208" s="55"/>
      <c r="K208" s="42"/>
      <c r="L208" s="44">
        <f>SUM(AZ53:AZ191)</f>
        <v>846737.64999999991</v>
      </c>
    </row>
    <row r="209" spans="1:12" ht="14.25" x14ac:dyDescent="0.2">
      <c r="A209" s="55"/>
      <c r="B209" s="61"/>
      <c r="C209" s="119" t="s">
        <v>1117</v>
      </c>
      <c r="D209" s="119"/>
      <c r="E209" s="119"/>
      <c r="F209" s="119"/>
      <c r="G209" s="119"/>
      <c r="H209" s="119"/>
      <c r="I209" s="44"/>
      <c r="J209" s="55"/>
      <c r="K209" s="42"/>
      <c r="L209" s="44">
        <f>SUM(BA53:BA191)</f>
        <v>409118.17</v>
      </c>
    </row>
    <row r="210" spans="1:12" ht="14.25" hidden="1" x14ac:dyDescent="0.2">
      <c r="A210" s="55"/>
      <c r="B210" s="61"/>
      <c r="C210" s="119" t="s">
        <v>1118</v>
      </c>
      <c r="D210" s="119"/>
      <c r="E210" s="119"/>
      <c r="F210" s="119"/>
      <c r="G210" s="119"/>
      <c r="H210" s="119"/>
      <c r="I210" s="44"/>
      <c r="J210" s="55"/>
      <c r="K210" s="42"/>
      <c r="L210" s="44">
        <f>L212+L213</f>
        <v>0</v>
      </c>
    </row>
    <row r="211" spans="1:12" ht="14.25" hidden="1" x14ac:dyDescent="0.2">
      <c r="A211" s="55"/>
      <c r="B211" s="61"/>
      <c r="C211" s="118" t="s">
        <v>1105</v>
      </c>
      <c r="D211" s="119"/>
      <c r="E211" s="119"/>
      <c r="F211" s="119"/>
      <c r="G211" s="119"/>
      <c r="H211" s="119"/>
      <c r="I211" s="44"/>
      <c r="J211" s="55"/>
      <c r="K211" s="42"/>
      <c r="L211" s="44"/>
    </row>
    <row r="212" spans="1:12" ht="14.25" hidden="1" x14ac:dyDescent="0.2">
      <c r="A212" s="55"/>
      <c r="B212" s="61"/>
      <c r="C212" s="119" t="s">
        <v>1119</v>
      </c>
      <c r="D212" s="119"/>
      <c r="E212" s="119"/>
      <c r="F212" s="119"/>
      <c r="G212" s="119"/>
      <c r="H212" s="119"/>
      <c r="I212" s="44"/>
      <c r="J212" s="55"/>
      <c r="K212" s="42"/>
      <c r="L212" s="44">
        <f>SUM(BK53:BK191)</f>
        <v>0</v>
      </c>
    </row>
    <row r="213" spans="1:12" ht="14.25" hidden="1" x14ac:dyDescent="0.2">
      <c r="A213" s="55"/>
      <c r="B213" s="61"/>
      <c r="C213" s="119" t="s">
        <v>1120</v>
      </c>
      <c r="D213" s="119"/>
      <c r="E213" s="119"/>
      <c r="F213" s="119"/>
      <c r="G213" s="119"/>
      <c r="H213" s="119"/>
      <c r="I213" s="44"/>
      <c r="J213" s="55"/>
      <c r="K213" s="42"/>
      <c r="L213" s="44">
        <f>SUM(BD53:BD191)</f>
        <v>0</v>
      </c>
    </row>
    <row r="214" spans="1:12" ht="14.25" hidden="1" x14ac:dyDescent="0.2">
      <c r="A214" s="55"/>
      <c r="B214" s="61"/>
      <c r="C214" s="119" t="s">
        <v>1121</v>
      </c>
      <c r="D214" s="119"/>
      <c r="E214" s="119"/>
      <c r="F214" s="119"/>
      <c r="G214" s="119"/>
      <c r="H214" s="119"/>
      <c r="I214" s="44"/>
      <c r="J214" s="55"/>
      <c r="K214" s="42"/>
      <c r="L214" s="44"/>
    </row>
    <row r="215" spans="1:12" ht="14.25" hidden="1" x14ac:dyDescent="0.2">
      <c r="A215" s="55"/>
      <c r="B215" s="61"/>
      <c r="C215" s="119" t="s">
        <v>1121</v>
      </c>
      <c r="D215" s="119"/>
      <c r="E215" s="119"/>
      <c r="F215" s="119"/>
      <c r="G215" s="119"/>
      <c r="H215" s="119"/>
      <c r="I215" s="44"/>
      <c r="J215" s="55"/>
      <c r="K215" s="42"/>
      <c r="L215" s="44">
        <f>SUM(BQ53:BQ191)</f>
        <v>0</v>
      </c>
    </row>
    <row r="216" spans="1:12" ht="14.25" hidden="1" x14ac:dyDescent="0.2">
      <c r="A216" s="55"/>
      <c r="B216" s="61"/>
      <c r="C216" s="119" t="s">
        <v>1122</v>
      </c>
      <c r="D216" s="119"/>
      <c r="E216" s="119"/>
      <c r="F216" s="119"/>
      <c r="G216" s="119"/>
      <c r="H216" s="119"/>
      <c r="I216" s="44"/>
      <c r="J216" s="55"/>
      <c r="K216" s="42"/>
      <c r="L216" s="44">
        <f>SUM(BO53:BO191)</f>
        <v>0</v>
      </c>
    </row>
    <row r="217" spans="1:12" ht="15" x14ac:dyDescent="0.2">
      <c r="A217" s="62"/>
      <c r="B217" s="63"/>
      <c r="C217" s="117" t="s">
        <v>1123</v>
      </c>
      <c r="D217" s="117"/>
      <c r="E217" s="117"/>
      <c r="F217" s="117"/>
      <c r="G217" s="117"/>
      <c r="H217" s="117"/>
      <c r="I217" s="47"/>
      <c r="J217" s="62"/>
      <c r="K217" s="64"/>
      <c r="L217" s="47">
        <f>L193+L208+L209+L210+L215+L216</f>
        <v>6654519.1099999994</v>
      </c>
    </row>
    <row r="218" spans="1:12" ht="14.25" x14ac:dyDescent="0.2">
      <c r="A218" s="55"/>
      <c r="B218" s="61"/>
      <c r="C218" s="118" t="s">
        <v>1124</v>
      </c>
      <c r="D218" s="119"/>
      <c r="E218" s="119"/>
      <c r="F218" s="119"/>
      <c r="G218" s="119"/>
      <c r="H218" s="119"/>
      <c r="I218" s="44"/>
      <c r="J218" s="55"/>
      <c r="K218" s="42"/>
      <c r="L218" s="44"/>
    </row>
    <row r="219" spans="1:12" ht="14.25" hidden="1" x14ac:dyDescent="0.2">
      <c r="A219" s="55"/>
      <c r="B219" s="61"/>
      <c r="C219" s="119" t="s">
        <v>1125</v>
      </c>
      <c r="D219" s="119"/>
      <c r="E219" s="119"/>
      <c r="F219" s="119"/>
      <c r="G219" s="119"/>
      <c r="H219" s="119"/>
      <c r="I219" s="44"/>
      <c r="J219" s="55"/>
      <c r="K219" s="42"/>
      <c r="L219" s="44">
        <f>SUM(AX53:AX191)</f>
        <v>0</v>
      </c>
    </row>
    <row r="220" spans="1:12" ht="14.25" hidden="1" x14ac:dyDescent="0.2">
      <c r="A220" s="55"/>
      <c r="B220" s="61"/>
      <c r="C220" s="119" t="s">
        <v>1126</v>
      </c>
      <c r="D220" s="119"/>
      <c r="E220" s="119"/>
      <c r="F220" s="119"/>
      <c r="G220" s="119"/>
      <c r="H220" s="119"/>
      <c r="I220" s="44"/>
      <c r="J220" s="55"/>
      <c r="K220" s="42"/>
      <c r="L220" s="44">
        <f>SUM(AY53:AY191)</f>
        <v>0</v>
      </c>
    </row>
    <row r="221" spans="1:12" ht="14.25" x14ac:dyDescent="0.2">
      <c r="A221" s="55"/>
      <c r="B221" s="61"/>
      <c r="C221" s="119" t="s">
        <v>1127</v>
      </c>
      <c r="D221" s="119"/>
      <c r="E221" s="119"/>
      <c r="F221" s="120"/>
      <c r="G221" s="46">
        <f>Source!F77</f>
        <v>975.06808000000001</v>
      </c>
      <c r="H221" s="55"/>
      <c r="I221" s="55"/>
      <c r="J221" s="55"/>
      <c r="K221" s="55"/>
      <c r="L221" s="55"/>
    </row>
    <row r="222" spans="1:12" ht="14.25" x14ac:dyDescent="0.2">
      <c r="A222" s="55"/>
      <c r="B222" s="61"/>
      <c r="C222" s="119" t="s">
        <v>1128</v>
      </c>
      <c r="D222" s="119"/>
      <c r="E222" s="119"/>
      <c r="F222" s="120"/>
      <c r="G222" s="46">
        <f>Source!F78</f>
        <v>238.4414414</v>
      </c>
      <c r="H222" s="55"/>
      <c r="I222" s="55"/>
      <c r="J222" s="55"/>
      <c r="K222" s="55"/>
      <c r="L222" s="55"/>
    </row>
    <row r="225" spans="1:83" ht="16.5" x14ac:dyDescent="0.2">
      <c r="A225" s="101" t="s">
        <v>1130</v>
      </c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</row>
    <row r="226" spans="1:83" ht="42.75" x14ac:dyDescent="0.2">
      <c r="A226" s="38" t="s">
        <v>190</v>
      </c>
      <c r="B226" s="40" t="s">
        <v>1131</v>
      </c>
      <c r="C226" s="40" t="str">
        <f>Source!G93</f>
        <v>Кабель до 35 кВ в готовых траншеях без покрытий, масса 1 м: свыше 23 до 30 кг</v>
      </c>
      <c r="D226" s="41" t="str">
        <f>Source!H93</f>
        <v>100 м</v>
      </c>
      <c r="E226" s="42">
        <f>Source!K93</f>
        <v>9.27</v>
      </c>
      <c r="F226" s="42"/>
      <c r="G226" s="42">
        <f>Source!I93</f>
        <v>9.27</v>
      </c>
      <c r="H226" s="44"/>
      <c r="I226" s="43"/>
      <c r="J226" s="44"/>
      <c r="K226" s="43"/>
      <c r="L226" s="44"/>
    </row>
    <row r="227" spans="1:83" x14ac:dyDescent="0.2">
      <c r="C227" s="45" t="str">
        <f>"Объем: "&amp;Source!I93&amp;"=2781/"&amp;"100/"&amp;"3"</f>
        <v>Объем: 9,27=2781/100/3</v>
      </c>
    </row>
    <row r="228" spans="1:83" ht="15" x14ac:dyDescent="0.2">
      <c r="A228" s="39"/>
      <c r="B228" s="42">
        <v>1</v>
      </c>
      <c r="C228" s="39" t="s">
        <v>1084</v>
      </c>
      <c r="D228" s="41" t="s">
        <v>631</v>
      </c>
      <c r="E228" s="46"/>
      <c r="F228" s="42"/>
      <c r="G228" s="42">
        <f>Source!U93</f>
        <v>269.20080000000002</v>
      </c>
      <c r="H228" s="42"/>
      <c r="I228" s="42"/>
      <c r="J228" s="42"/>
      <c r="K228" s="42"/>
      <c r="L228" s="47">
        <f>SUM(L229:L229)-SUMIF(CE229:CE229, 1, L229:L229)</f>
        <v>210999.59</v>
      </c>
    </row>
    <row r="229" spans="1:83" ht="14.25" x14ac:dyDescent="0.2">
      <c r="A229" s="40"/>
      <c r="B229" s="40" t="s">
        <v>660</v>
      </c>
      <c r="C229" s="40" t="s">
        <v>661</v>
      </c>
      <c r="D229" s="41" t="s">
        <v>631</v>
      </c>
      <c r="E229" s="42">
        <v>29.04</v>
      </c>
      <c r="F229" s="42"/>
      <c r="G229" s="42">
        <f>SmtRes!CX74</f>
        <v>269.20080000000002</v>
      </c>
      <c r="H229" s="44"/>
      <c r="I229" s="43"/>
      <c r="J229" s="44">
        <f>SmtRes!CZ74</f>
        <v>783.8</v>
      </c>
      <c r="K229" s="43"/>
      <c r="L229" s="44">
        <f>SmtRes!DI74</f>
        <v>210999.59</v>
      </c>
    </row>
    <row r="230" spans="1:83" ht="15" x14ac:dyDescent="0.2">
      <c r="A230" s="39"/>
      <c r="B230" s="42">
        <v>2</v>
      </c>
      <c r="C230" s="39" t="s">
        <v>1074</v>
      </c>
      <c r="D230" s="41"/>
      <c r="E230" s="46"/>
      <c r="F230" s="42"/>
      <c r="G230" s="42"/>
      <c r="H230" s="42"/>
      <c r="I230" s="42"/>
      <c r="J230" s="42"/>
      <c r="K230" s="42"/>
      <c r="L230" s="47">
        <f>SUM(L231:L237)-SUMIF(CE231:CE237, 1, L231:L237)</f>
        <v>109344.42000000004</v>
      </c>
    </row>
    <row r="231" spans="1:83" ht="15" x14ac:dyDescent="0.2">
      <c r="A231" s="39"/>
      <c r="B231" s="42"/>
      <c r="C231" s="39" t="s">
        <v>1076</v>
      </c>
      <c r="D231" s="41" t="s">
        <v>631</v>
      </c>
      <c r="E231" s="46"/>
      <c r="F231" s="42"/>
      <c r="G231" s="42">
        <f>Source!V93</f>
        <v>86.025599999999997</v>
      </c>
      <c r="H231" s="42"/>
      <c r="I231" s="42"/>
      <c r="J231" s="42"/>
      <c r="K231" s="42"/>
      <c r="L231" s="47">
        <f>SUMIF(CE232:CE237, 1, L232:L237)</f>
        <v>80809.440000000002</v>
      </c>
      <c r="CE231">
        <v>1</v>
      </c>
    </row>
    <row r="232" spans="1:83" ht="28.5" x14ac:dyDescent="0.2">
      <c r="A232" s="40"/>
      <c r="B232" s="40" t="s">
        <v>650</v>
      </c>
      <c r="C232" s="40" t="s">
        <v>652</v>
      </c>
      <c r="D232" s="41" t="s">
        <v>635</v>
      </c>
      <c r="E232" s="42">
        <v>4.6399999999999997</v>
      </c>
      <c r="F232" s="42"/>
      <c r="G232" s="42">
        <f>SmtRes!CX76</f>
        <v>43.012799999999999</v>
      </c>
      <c r="H232" s="44"/>
      <c r="I232" s="43"/>
      <c r="J232" s="44">
        <f>SmtRes!CZ76</f>
        <v>1595.2</v>
      </c>
      <c r="K232" s="43"/>
      <c r="L232" s="44">
        <f>SmtRes!DG76</f>
        <v>68614.02</v>
      </c>
    </row>
    <row r="233" spans="1:83" ht="28.5" x14ac:dyDescent="0.2">
      <c r="A233" s="40"/>
      <c r="B233" s="40" t="s">
        <v>636</v>
      </c>
      <c r="C233" s="40" t="s">
        <v>1075</v>
      </c>
      <c r="D233" s="41" t="s">
        <v>631</v>
      </c>
      <c r="E233" s="42">
        <f>SmtRes!DO76*SmtRes!AT76</f>
        <v>4.6399999999999997</v>
      </c>
      <c r="F233" s="42"/>
      <c r="G233" s="42">
        <f>ROUND(E233*G226, 7)</f>
        <v>43.012799999999999</v>
      </c>
      <c r="H233" s="44"/>
      <c r="I233" s="43"/>
      <c r="J233" s="44">
        <f>ROUND(SmtRes!AG76/SmtRes!DO76, 2)</f>
        <v>1076.98</v>
      </c>
      <c r="K233" s="43"/>
      <c r="L233" s="44">
        <f>SmtRes!DH76</f>
        <v>46323.93</v>
      </c>
      <c r="CE233">
        <v>1</v>
      </c>
    </row>
    <row r="234" spans="1:83" ht="28.5" x14ac:dyDescent="0.2">
      <c r="A234" s="40"/>
      <c r="B234" s="40" t="s">
        <v>714</v>
      </c>
      <c r="C234" s="40" t="s">
        <v>716</v>
      </c>
      <c r="D234" s="41" t="s">
        <v>635</v>
      </c>
      <c r="E234" s="42">
        <v>6.31</v>
      </c>
      <c r="F234" s="42"/>
      <c r="G234" s="42">
        <f>SmtRes!CX77</f>
        <v>58.493699999999997</v>
      </c>
      <c r="H234" s="44"/>
      <c r="I234" s="43"/>
      <c r="J234" s="44">
        <f>SmtRes!CZ77</f>
        <v>2.54</v>
      </c>
      <c r="K234" s="43"/>
      <c r="L234" s="44">
        <f>SmtRes!DG77</f>
        <v>148.57</v>
      </c>
    </row>
    <row r="235" spans="1:83" ht="28.5" x14ac:dyDescent="0.2">
      <c r="A235" s="40"/>
      <c r="B235" s="40" t="s">
        <v>733</v>
      </c>
      <c r="C235" s="40" t="s">
        <v>735</v>
      </c>
      <c r="D235" s="41" t="s">
        <v>635</v>
      </c>
      <c r="E235" s="42">
        <v>6.31</v>
      </c>
      <c r="F235" s="42"/>
      <c r="G235" s="42">
        <f>SmtRes!CX78</f>
        <v>58.493699999999997</v>
      </c>
      <c r="H235" s="44">
        <f>SmtRes!CZ78</f>
        <v>23.43</v>
      </c>
      <c r="I235" s="43">
        <f>SmtRes!AJ78</f>
        <v>1.46</v>
      </c>
      <c r="J235" s="44">
        <f>ROUND(H235*I235, 2)</f>
        <v>34.21</v>
      </c>
      <c r="K235" s="43"/>
      <c r="L235" s="44">
        <f>SmtRes!DG78</f>
        <v>2001.07</v>
      </c>
    </row>
    <row r="236" spans="1:83" ht="28.5" x14ac:dyDescent="0.2">
      <c r="A236" s="40"/>
      <c r="B236" s="40" t="s">
        <v>720</v>
      </c>
      <c r="C236" s="40" t="s">
        <v>722</v>
      </c>
      <c r="D236" s="41" t="s">
        <v>635</v>
      </c>
      <c r="E236" s="42">
        <v>4.6399999999999997</v>
      </c>
      <c r="F236" s="42"/>
      <c r="G236" s="42">
        <f>SmtRes!CX79</f>
        <v>43.012799999999999</v>
      </c>
      <c r="H236" s="44"/>
      <c r="I236" s="43"/>
      <c r="J236" s="44">
        <f>SmtRes!CZ79</f>
        <v>896.96</v>
      </c>
      <c r="K236" s="43"/>
      <c r="L236" s="44">
        <f>SmtRes!DG79</f>
        <v>38580.76</v>
      </c>
    </row>
    <row r="237" spans="1:83" ht="28.5" x14ac:dyDescent="0.2">
      <c r="A237" s="40"/>
      <c r="B237" s="40" t="s">
        <v>656</v>
      </c>
      <c r="C237" s="40" t="s">
        <v>1085</v>
      </c>
      <c r="D237" s="41" t="s">
        <v>631</v>
      </c>
      <c r="E237" s="42">
        <f>SmtRes!DO79*SmtRes!AT79</f>
        <v>4.6399999999999997</v>
      </c>
      <c r="F237" s="42"/>
      <c r="G237" s="42">
        <f>ROUND(E237*G226, 7)</f>
        <v>43.012799999999999</v>
      </c>
      <c r="H237" s="44"/>
      <c r="I237" s="43"/>
      <c r="J237" s="44">
        <f>ROUND(SmtRes!AG79/SmtRes!DO79, 2)</f>
        <v>801.75</v>
      </c>
      <c r="K237" s="43"/>
      <c r="L237" s="44">
        <f>SmtRes!DH79</f>
        <v>34485.51</v>
      </c>
      <c r="CE237">
        <v>1</v>
      </c>
    </row>
    <row r="238" spans="1:83" ht="15" x14ac:dyDescent="0.2">
      <c r="A238" s="39"/>
      <c r="B238" s="42">
        <v>4</v>
      </c>
      <c r="C238" s="39" t="s">
        <v>1086</v>
      </c>
      <c r="D238" s="41"/>
      <c r="E238" s="46"/>
      <c r="F238" s="42"/>
      <c r="G238" s="42"/>
      <c r="H238" s="42"/>
      <c r="I238" s="42"/>
      <c r="J238" s="42"/>
      <c r="K238" s="42"/>
      <c r="L238" s="47">
        <f>SUM(L239:L243)-SUMIF(CE239:CE243, 1, L239:L243)</f>
        <v>5214.3100000000004</v>
      </c>
    </row>
    <row r="239" spans="1:83" ht="57" x14ac:dyDescent="0.2">
      <c r="A239" s="40"/>
      <c r="B239" s="40" t="s">
        <v>723</v>
      </c>
      <c r="C239" s="40" t="s">
        <v>725</v>
      </c>
      <c r="D239" s="41" t="s">
        <v>726</v>
      </c>
      <c r="E239" s="42">
        <v>9.6000000000000002E-2</v>
      </c>
      <c r="F239" s="42"/>
      <c r="G239" s="42">
        <f>SmtRes!CX80</f>
        <v>0.88992000000000004</v>
      </c>
      <c r="H239" s="44">
        <f>SmtRes!CZ80</f>
        <v>37.71</v>
      </c>
      <c r="I239" s="43">
        <f>SmtRes!AI80</f>
        <v>1.53</v>
      </c>
      <c r="J239" s="44">
        <f>ROUND(H239*I239, 2)</f>
        <v>57.7</v>
      </c>
      <c r="K239" s="43"/>
      <c r="L239" s="44">
        <f>SmtRes!DF80</f>
        <v>51.35</v>
      </c>
    </row>
    <row r="240" spans="1:83" ht="42.75" x14ac:dyDescent="0.2">
      <c r="A240" s="40"/>
      <c r="B240" s="40" t="s">
        <v>736</v>
      </c>
      <c r="C240" s="40" t="s">
        <v>738</v>
      </c>
      <c r="D240" s="41" t="s">
        <v>310</v>
      </c>
      <c r="E240" s="42">
        <v>1E-3</v>
      </c>
      <c r="F240" s="42"/>
      <c r="G240" s="42">
        <f>SmtRes!CX81</f>
        <v>9.2700000000000005E-3</v>
      </c>
      <c r="H240" s="44">
        <f>SmtRes!CZ81</f>
        <v>70310.45</v>
      </c>
      <c r="I240" s="43">
        <f>SmtRes!AI81</f>
        <v>0.82</v>
      </c>
      <c r="J240" s="44">
        <f>ROUND(H240*I240, 2)</f>
        <v>57654.57</v>
      </c>
      <c r="K240" s="43"/>
      <c r="L240" s="44">
        <f>SmtRes!DF81</f>
        <v>534.46</v>
      </c>
    </row>
    <row r="241" spans="1:82" ht="57" x14ac:dyDescent="0.2">
      <c r="A241" s="40"/>
      <c r="B241" s="40" t="s">
        <v>671</v>
      </c>
      <c r="C241" s="40" t="s">
        <v>673</v>
      </c>
      <c r="D241" s="41" t="s">
        <v>310</v>
      </c>
      <c r="E241" s="42">
        <v>0.01</v>
      </c>
      <c r="F241" s="42"/>
      <c r="G241" s="42">
        <f>SmtRes!CX82</f>
        <v>9.2700000000000005E-2</v>
      </c>
      <c r="H241" s="44"/>
      <c r="I241" s="43"/>
      <c r="J241" s="44">
        <f>SmtRes!CZ82</f>
        <v>46414.02</v>
      </c>
      <c r="K241" s="43"/>
      <c r="L241" s="44">
        <f>SmtRes!DF82</f>
        <v>4302.58</v>
      </c>
    </row>
    <row r="242" spans="1:82" ht="28.5" x14ac:dyDescent="0.2">
      <c r="A242" s="40"/>
      <c r="B242" s="40" t="s">
        <v>739</v>
      </c>
      <c r="C242" s="40" t="s">
        <v>741</v>
      </c>
      <c r="D242" s="41" t="s">
        <v>306</v>
      </c>
      <c r="E242" s="42">
        <v>0.25</v>
      </c>
      <c r="F242" s="42"/>
      <c r="G242" s="42">
        <f>SmtRes!CX83</f>
        <v>2.3174999999999999</v>
      </c>
      <c r="H242" s="44">
        <f>SmtRes!CZ83</f>
        <v>79.88</v>
      </c>
      <c r="I242" s="43">
        <f>SmtRes!AI83</f>
        <v>1.44</v>
      </c>
      <c r="J242" s="44">
        <f>ROUND(H242*I242, 2)</f>
        <v>115.03</v>
      </c>
      <c r="K242" s="43"/>
      <c r="L242" s="44">
        <f>SmtRes!DF83</f>
        <v>266.58</v>
      </c>
    </row>
    <row r="243" spans="1:82" ht="14.25" x14ac:dyDescent="0.2">
      <c r="A243" s="40"/>
      <c r="B243" s="40" t="s">
        <v>730</v>
      </c>
      <c r="C243" s="48" t="s">
        <v>732</v>
      </c>
      <c r="D243" s="49" t="s">
        <v>310</v>
      </c>
      <c r="E243" s="50">
        <v>6.0000000000000002E-5</v>
      </c>
      <c r="F243" s="50"/>
      <c r="G243" s="50">
        <f>SmtRes!CX84</f>
        <v>5.5619999999999997E-4</v>
      </c>
      <c r="H243" s="51">
        <f>SmtRes!CZ84</f>
        <v>82698.14</v>
      </c>
      <c r="I243" s="52">
        <f>SmtRes!AI84</f>
        <v>1.29</v>
      </c>
      <c r="J243" s="51">
        <f>ROUND(H243*I243, 2)</f>
        <v>106680.6</v>
      </c>
      <c r="K243" s="52"/>
      <c r="L243" s="51">
        <f>SmtRes!DF84</f>
        <v>59.34</v>
      </c>
    </row>
    <row r="244" spans="1:82" ht="15" x14ac:dyDescent="0.2">
      <c r="A244" s="40"/>
      <c r="B244" s="40"/>
      <c r="C244" s="54" t="s">
        <v>1077</v>
      </c>
      <c r="D244" s="41"/>
      <c r="E244" s="42"/>
      <c r="F244" s="42"/>
      <c r="G244" s="42"/>
      <c r="H244" s="44"/>
      <c r="I244" s="43"/>
      <c r="J244" s="44"/>
      <c r="K244" s="43"/>
      <c r="L244" s="44">
        <f>L228+L230+L231+L238</f>
        <v>406367.76</v>
      </c>
    </row>
    <row r="245" spans="1:82" ht="57" x14ac:dyDescent="0.2">
      <c r="A245" s="38" t="s">
        <v>1132</v>
      </c>
      <c r="B245" s="40" t="str">
        <f>Source!F94</f>
        <v>421/пр_2020_п.75_пп.а</v>
      </c>
      <c r="C245" s="40" t="str">
        <f>Source!G94</f>
        <v>Сметная стоимость вспомогательных ненормируемых материальных ресурсов, не учтенная в сметной норме, 2%</v>
      </c>
      <c r="D245" s="41" t="str">
        <f>Source!H94</f>
        <v>%</v>
      </c>
      <c r="E245" s="42">
        <f>SmtRes!AT85</f>
        <v>2</v>
      </c>
      <c r="F245" s="42"/>
      <c r="G245" s="42">
        <f>Source!I94</f>
        <v>2</v>
      </c>
      <c r="H245" s="44"/>
      <c r="I245" s="43"/>
      <c r="J245" s="44"/>
      <c r="K245" s="43"/>
      <c r="L245" s="44">
        <f>Source!P94</f>
        <v>4219.99</v>
      </c>
      <c r="AD245">
        <f>ROUND((Source!AT94/100)*((ROUND(0*Source!I94, 2)+ROUND(0*Source!I94, 2))), 2)</f>
        <v>0</v>
      </c>
      <c r="AE245">
        <f>ROUND((Source!AU94/100)*((ROUND(0*Source!I94, 2)+ROUND(0*Source!I94, 2))), 2)</f>
        <v>0</v>
      </c>
      <c r="AN245">
        <f>L245</f>
        <v>4219.99</v>
      </c>
      <c r="AW245">
        <f>L245</f>
        <v>4219.99</v>
      </c>
      <c r="AZ245">
        <f>Source!X94</f>
        <v>0</v>
      </c>
      <c r="BA245">
        <f>Source!Y94</f>
        <v>0</v>
      </c>
      <c r="CD245">
        <v>2</v>
      </c>
    </row>
    <row r="246" spans="1:82" ht="14.25" x14ac:dyDescent="0.2">
      <c r="A246" s="40"/>
      <c r="B246" s="40"/>
      <c r="C246" s="40" t="s">
        <v>1078</v>
      </c>
      <c r="D246" s="41"/>
      <c r="E246" s="42"/>
      <c r="F246" s="42"/>
      <c r="G246" s="42"/>
      <c r="H246" s="44"/>
      <c r="I246" s="43"/>
      <c r="J246" s="44"/>
      <c r="K246" s="43"/>
      <c r="L246" s="44">
        <f>SUM(AR226:AR249)+SUM(AS226:AS249)+SUM(AT226:AT249)+SUM(AU226:AU249)+SUM(AV226:AV249)</f>
        <v>291809.03000000003</v>
      </c>
    </row>
    <row r="247" spans="1:82" ht="28.5" x14ac:dyDescent="0.2">
      <c r="A247" s="40"/>
      <c r="B247" s="40" t="s">
        <v>63</v>
      </c>
      <c r="C247" s="40" t="s">
        <v>1093</v>
      </c>
      <c r="D247" s="41" t="s">
        <v>68</v>
      </c>
      <c r="E247" s="42">
        <f>Source!BZ93</f>
        <v>97</v>
      </c>
      <c r="F247" s="42"/>
      <c r="G247" s="42">
        <f>Source!AT93</f>
        <v>97</v>
      </c>
      <c r="H247" s="44"/>
      <c r="I247" s="43"/>
      <c r="J247" s="44"/>
      <c r="K247" s="43"/>
      <c r="L247" s="44">
        <f>SUM(AZ226:AZ249)</f>
        <v>283054.76</v>
      </c>
    </row>
    <row r="248" spans="1:82" ht="28.5" x14ac:dyDescent="0.2">
      <c r="A248" s="48"/>
      <c r="B248" s="48" t="s">
        <v>64</v>
      </c>
      <c r="C248" s="48" t="s">
        <v>1094</v>
      </c>
      <c r="D248" s="49" t="s">
        <v>68</v>
      </c>
      <c r="E248" s="50">
        <f>Source!CA93</f>
        <v>51</v>
      </c>
      <c r="F248" s="50"/>
      <c r="G248" s="50">
        <f>Source!AU93</f>
        <v>51</v>
      </c>
      <c r="H248" s="51"/>
      <c r="I248" s="52"/>
      <c r="J248" s="51"/>
      <c r="K248" s="52"/>
      <c r="L248" s="51">
        <f>SUM(BA226:BA249)</f>
        <v>148822.60999999999</v>
      </c>
    </row>
    <row r="249" spans="1:82" ht="15" x14ac:dyDescent="0.2">
      <c r="C249" s="102" t="s">
        <v>1081</v>
      </c>
      <c r="D249" s="102"/>
      <c r="E249" s="102"/>
      <c r="F249" s="102"/>
      <c r="G249" s="102"/>
      <c r="H249" s="102"/>
      <c r="I249" s="103">
        <f>IF(E226&lt;&gt;0,K249/E226, 0)</f>
        <v>90880.811218985997</v>
      </c>
      <c r="J249" s="103"/>
      <c r="K249" s="103">
        <f>L228+L230+L238+L247+L248+L231+SUM(L245:L245)</f>
        <v>842465.12000000011</v>
      </c>
      <c r="L249" s="103"/>
      <c r="AD249">
        <f>ROUND((Source!AT93/100)*((ROUND(SUMIF(SmtRes!AQ74:'SmtRes'!AQ85,"=1",SmtRes!AD74:'SmtRes'!AD85)*Source!I93, 2)+ROUND(SUMIF(SmtRes!AQ74:'SmtRes'!AQ85,"=1",SmtRes!AC74:'SmtRes'!AC85)*Source!I93, 2))), 2)</f>
        <v>23941.21</v>
      </c>
      <c r="AE249">
        <f>ROUND((Source!AU93/100)*((ROUND(SUMIF(SmtRes!AQ74:'SmtRes'!AQ85,"=1",SmtRes!AD74:'SmtRes'!AD85)*Source!I93, 2)+ROUND(SUMIF(SmtRes!AQ74:'SmtRes'!AQ85,"=1",SmtRes!AC74:'SmtRes'!AC85)*Source!I93, 2))), 2)</f>
        <v>12587.65</v>
      </c>
      <c r="AN249" s="53">
        <f>L228+L230+L238+L247+L248+L231</f>
        <v>838245.13000000012</v>
      </c>
      <c r="AO249" s="53">
        <f>L230</f>
        <v>109344.42000000004</v>
      </c>
      <c r="AQ249" t="s">
        <v>1082</v>
      </c>
      <c r="AR249" s="53">
        <f>L228</f>
        <v>210999.59</v>
      </c>
      <c r="AT249" s="53">
        <f>L231</f>
        <v>80809.440000000002</v>
      </c>
      <c r="AV249" t="s">
        <v>1082</v>
      </c>
      <c r="AW249" s="53">
        <f>L238</f>
        <v>5214.3100000000004</v>
      </c>
      <c r="AZ249">
        <f>Source!X93</f>
        <v>283054.76</v>
      </c>
      <c r="BA249">
        <f>Source!Y93</f>
        <v>148822.60999999999</v>
      </c>
      <c r="CD249">
        <v>2</v>
      </c>
    </row>
    <row r="250" spans="1:82" ht="156.75" x14ac:dyDescent="0.2">
      <c r="A250" s="38" t="s">
        <v>195</v>
      </c>
      <c r="B250" s="40" t="str">
        <f>Source!F95</f>
        <v>ТЦ__</v>
      </c>
      <c r="C250" s="40" t="s">
        <v>1133</v>
      </c>
      <c r="D250" s="41" t="str">
        <f>Source!H95</f>
        <v>м</v>
      </c>
      <c r="E250" s="42">
        <f>Source!K95</f>
        <v>2836.62</v>
      </c>
      <c r="F250" s="42"/>
      <c r="G250" s="42">
        <f>Source!I95</f>
        <v>2836.62</v>
      </c>
      <c r="H250" s="44"/>
      <c r="I250" s="43"/>
      <c r="J250" s="44">
        <f>Source!AL95</f>
        <v>14790</v>
      </c>
      <c r="K250" s="43"/>
      <c r="L250" s="44">
        <f>Source!HG95</f>
        <v>41953609.799999997</v>
      </c>
    </row>
    <row r="251" spans="1:82" x14ac:dyDescent="0.2">
      <c r="A251" s="59"/>
      <c r="B251" s="59"/>
      <c r="C251" s="60" t="str">
        <f>"Объем: "&amp;Source!I95&amp;"=2781*"&amp;"1,02"</f>
        <v>Объем: 2836,62=2781*1,02</v>
      </c>
      <c r="D251" s="59"/>
      <c r="E251" s="59"/>
      <c r="F251" s="59"/>
      <c r="G251" s="59"/>
      <c r="H251" s="59"/>
      <c r="I251" s="59"/>
      <c r="J251" s="59"/>
      <c r="K251" s="59"/>
      <c r="L251" s="59"/>
    </row>
    <row r="252" spans="1:82" ht="15" x14ac:dyDescent="0.2">
      <c r="C252" s="102" t="s">
        <v>1081</v>
      </c>
      <c r="D252" s="102"/>
      <c r="E252" s="102"/>
      <c r="F252" s="102"/>
      <c r="G252" s="102"/>
      <c r="H252" s="102"/>
      <c r="I252" s="103">
        <f>IF(E250&lt;&gt;0,K252/E250, 0)</f>
        <v>14790</v>
      </c>
      <c r="J252" s="103"/>
      <c r="K252" s="103">
        <f>L250</f>
        <v>41953609.799999997</v>
      </c>
      <c r="L252" s="103"/>
      <c r="AD252">
        <f>ROUND((Source!AT95/100)*((ROUND(ROUND(Source!AO95,2)*Source!I95, 2)+ROUND(ROUND(Source!AN95,2)*Source!I95, 2))), 2)</f>
        <v>0</v>
      </c>
      <c r="AE252">
        <f>ROUND((Source!AU95/100)*((ROUND(ROUND(Source!AO95,2)*Source!I95, 2)+ROUND(ROUND(Source!AN95,2)*Source!I95, 2))), 2)</f>
        <v>0</v>
      </c>
      <c r="AN252" s="53">
        <f>L250</f>
        <v>41953609.799999997</v>
      </c>
      <c r="AO252">
        <f>0</f>
        <v>0</v>
      </c>
      <c r="AQ252" t="s">
        <v>1082</v>
      </c>
      <c r="AR252">
        <f>0</f>
        <v>0</v>
      </c>
      <c r="AT252">
        <f>0</f>
        <v>0</v>
      </c>
      <c r="AV252" t="s">
        <v>1082</v>
      </c>
      <c r="AW252" s="53">
        <f>L250</f>
        <v>41953609.799999997</v>
      </c>
      <c r="AX252" s="53">
        <f>L250</f>
        <v>41953609.799999997</v>
      </c>
      <c r="AZ252">
        <f>Source!X95</f>
        <v>0</v>
      </c>
      <c r="BA252">
        <f>Source!Y95</f>
        <v>0</v>
      </c>
      <c r="CD252">
        <v>1</v>
      </c>
    </row>
    <row r="253" spans="1:82" ht="57" x14ac:dyDescent="0.2">
      <c r="A253" s="38" t="s">
        <v>200</v>
      </c>
      <c r="B253" s="40" t="s">
        <v>1134</v>
      </c>
      <c r="C253" s="40" t="str">
        <f>Source!G96</f>
        <v>Прокладка труб жестких гофрированных полиэтиленовых в траншее для защиты одного кабеля диаметром: 160 мм</v>
      </c>
      <c r="D253" s="41" t="str">
        <f>Source!H96</f>
        <v>100 м</v>
      </c>
      <c r="E253" s="42">
        <f>Source!K96</f>
        <v>8.6</v>
      </c>
      <c r="F253" s="42"/>
      <c r="G253" s="42">
        <f>Source!I96</f>
        <v>8.6</v>
      </c>
      <c r="H253" s="44"/>
      <c r="I253" s="43"/>
      <c r="J253" s="44"/>
      <c r="K253" s="43"/>
      <c r="L253" s="44"/>
    </row>
    <row r="254" spans="1:82" x14ac:dyDescent="0.2">
      <c r="C254" s="45" t="str">
        <f>"Объем: "&amp;Source!I96&amp;"=860/"&amp;"100"</f>
        <v>Объем: 8,6=860/100</v>
      </c>
    </row>
    <row r="255" spans="1:82" ht="15" x14ac:dyDescent="0.2">
      <c r="A255" s="39"/>
      <c r="B255" s="42">
        <v>1</v>
      </c>
      <c r="C255" s="39" t="s">
        <v>1084</v>
      </c>
      <c r="D255" s="41" t="s">
        <v>631</v>
      </c>
      <c r="E255" s="46"/>
      <c r="F255" s="42"/>
      <c r="G255" s="42">
        <f>Source!U96</f>
        <v>147.834</v>
      </c>
      <c r="H255" s="42"/>
      <c r="I255" s="42"/>
      <c r="J255" s="42"/>
      <c r="K255" s="42"/>
      <c r="L255" s="47">
        <f>SUM(L256:L258)-SUMIF(CE256:CE258, 1, L256:L258)</f>
        <v>109379.62</v>
      </c>
    </row>
    <row r="256" spans="1:82" ht="14.25" x14ac:dyDescent="0.2">
      <c r="A256" s="40"/>
      <c r="B256" s="40" t="s">
        <v>742</v>
      </c>
      <c r="C256" s="40" t="s">
        <v>743</v>
      </c>
      <c r="D256" s="41" t="s">
        <v>744</v>
      </c>
      <c r="E256" s="42">
        <v>4.59</v>
      </c>
      <c r="F256" s="42"/>
      <c r="G256" s="42">
        <f>SmtRes!CX86</f>
        <v>39.473999999999997</v>
      </c>
      <c r="H256" s="44"/>
      <c r="I256" s="43"/>
      <c r="J256" s="44">
        <f>SmtRes!CZ86</f>
        <v>652.16999999999996</v>
      </c>
      <c r="K256" s="43"/>
      <c r="L256" s="44">
        <f>SmtRes!DI86</f>
        <v>25743.759999999998</v>
      </c>
    </row>
    <row r="257" spans="1:83" ht="14.25" x14ac:dyDescent="0.2">
      <c r="A257" s="40"/>
      <c r="B257" s="40" t="s">
        <v>745</v>
      </c>
      <c r="C257" s="40" t="s">
        <v>746</v>
      </c>
      <c r="D257" s="41" t="s">
        <v>744</v>
      </c>
      <c r="E257" s="42">
        <v>4.2</v>
      </c>
      <c r="F257" s="42"/>
      <c r="G257" s="42">
        <f>SmtRes!CX87</f>
        <v>36.119999999999997</v>
      </c>
      <c r="H257" s="44"/>
      <c r="I257" s="43"/>
      <c r="J257" s="44">
        <f>SmtRes!CZ87</f>
        <v>712</v>
      </c>
      <c r="K257" s="43"/>
      <c r="L257" s="44">
        <f>SmtRes!DI87</f>
        <v>25717.439999999999</v>
      </c>
    </row>
    <row r="258" spans="1:83" ht="14.25" x14ac:dyDescent="0.2">
      <c r="A258" s="40"/>
      <c r="B258" s="40" t="s">
        <v>747</v>
      </c>
      <c r="C258" s="40" t="s">
        <v>748</v>
      </c>
      <c r="D258" s="41" t="s">
        <v>744</v>
      </c>
      <c r="E258" s="42">
        <v>8.4</v>
      </c>
      <c r="F258" s="42"/>
      <c r="G258" s="42">
        <f>SmtRes!CX88</f>
        <v>72.239999999999995</v>
      </c>
      <c r="H258" s="44"/>
      <c r="I258" s="43"/>
      <c r="J258" s="44">
        <f>SmtRes!CZ88</f>
        <v>801.75</v>
      </c>
      <c r="K258" s="43"/>
      <c r="L258" s="44">
        <f>SmtRes!DI88</f>
        <v>57918.42</v>
      </c>
    </row>
    <row r="259" spans="1:83" ht="15" x14ac:dyDescent="0.2">
      <c r="A259" s="39"/>
      <c r="B259" s="42">
        <v>2</v>
      </c>
      <c r="C259" s="39" t="s">
        <v>1074</v>
      </c>
      <c r="D259" s="41"/>
      <c r="E259" s="46"/>
      <c r="F259" s="42"/>
      <c r="G259" s="42"/>
      <c r="H259" s="42"/>
      <c r="I259" s="42"/>
      <c r="J259" s="42"/>
      <c r="K259" s="42"/>
      <c r="L259" s="47">
        <f>SUM(L260:L262)-SUMIF(CE260:CE262, 1, L260:L262)</f>
        <v>771.57000000000016</v>
      </c>
    </row>
    <row r="260" spans="1:83" ht="15" x14ac:dyDescent="0.2">
      <c r="A260" s="39"/>
      <c r="B260" s="42"/>
      <c r="C260" s="39" t="s">
        <v>1076</v>
      </c>
      <c r="D260" s="41" t="s">
        <v>631</v>
      </c>
      <c r="E260" s="46"/>
      <c r="F260" s="42"/>
      <c r="G260" s="42">
        <f>Source!V96</f>
        <v>1.204</v>
      </c>
      <c r="H260" s="42"/>
      <c r="I260" s="42"/>
      <c r="J260" s="42"/>
      <c r="K260" s="42"/>
      <c r="L260" s="47">
        <f>SUMIF(CE261:CE262, 1, L261:L262)</f>
        <v>965.31</v>
      </c>
      <c r="CE260">
        <v>1</v>
      </c>
    </row>
    <row r="261" spans="1:83" ht="28.5" x14ac:dyDescent="0.2">
      <c r="A261" s="40"/>
      <c r="B261" s="40" t="s">
        <v>653</v>
      </c>
      <c r="C261" s="40" t="s">
        <v>655</v>
      </c>
      <c r="D261" s="41" t="s">
        <v>635</v>
      </c>
      <c r="E261" s="42">
        <v>0.14000000000000001</v>
      </c>
      <c r="F261" s="42"/>
      <c r="G261" s="42">
        <f>SmtRes!CX90</f>
        <v>1.204</v>
      </c>
      <c r="H261" s="44"/>
      <c r="I261" s="43"/>
      <c r="J261" s="44">
        <f>SmtRes!CZ90</f>
        <v>640.84</v>
      </c>
      <c r="K261" s="43"/>
      <c r="L261" s="44">
        <f>SmtRes!DG90</f>
        <v>771.57</v>
      </c>
    </row>
    <row r="262" spans="1:83" ht="28.5" x14ac:dyDescent="0.2">
      <c r="A262" s="40"/>
      <c r="B262" s="40" t="s">
        <v>656</v>
      </c>
      <c r="C262" s="48" t="s">
        <v>1085</v>
      </c>
      <c r="D262" s="49" t="s">
        <v>631</v>
      </c>
      <c r="E262" s="50">
        <f>SmtRes!DO90*SmtRes!AT90</f>
        <v>0.14000000000000001</v>
      </c>
      <c r="F262" s="50"/>
      <c r="G262" s="50">
        <f>ROUND(E262*G253, 7)</f>
        <v>1.204</v>
      </c>
      <c r="H262" s="51"/>
      <c r="I262" s="52"/>
      <c r="J262" s="51">
        <f>ROUND(SmtRes!AG90/SmtRes!DO90, 2)</f>
        <v>801.75</v>
      </c>
      <c r="K262" s="52"/>
      <c r="L262" s="51">
        <f>SmtRes!DH90</f>
        <v>965.31</v>
      </c>
      <c r="CE262">
        <v>1</v>
      </c>
    </row>
    <row r="263" spans="1:83" ht="15" x14ac:dyDescent="0.2">
      <c r="A263" s="40"/>
      <c r="B263" s="40"/>
      <c r="C263" s="54" t="s">
        <v>1077</v>
      </c>
      <c r="D263" s="41"/>
      <c r="E263" s="42"/>
      <c r="F263" s="42"/>
      <c r="G263" s="42"/>
      <c r="H263" s="44"/>
      <c r="I263" s="43"/>
      <c r="J263" s="44"/>
      <c r="K263" s="43"/>
      <c r="L263" s="44">
        <f>L255+L259+L260</f>
        <v>111116.5</v>
      </c>
    </row>
    <row r="264" spans="1:83" ht="57" x14ac:dyDescent="0.2">
      <c r="A264" s="38" t="s">
        <v>1135</v>
      </c>
      <c r="B264" s="40" t="str">
        <f>Source!F97</f>
        <v>421/пр_2020_п.75_пп.а</v>
      </c>
      <c r="C264" s="40" t="str">
        <f>Source!G97</f>
        <v>Сметная стоимость вспомогательных ненормируемых материальных ресурсов, не учтенная в сметной норме, 2%</v>
      </c>
      <c r="D264" s="41" t="str">
        <f>Source!H97</f>
        <v>%</v>
      </c>
      <c r="E264" s="42">
        <f>SmtRes!AT91</f>
        <v>2</v>
      </c>
      <c r="F264" s="42"/>
      <c r="G264" s="42">
        <f>Source!I97</f>
        <v>2</v>
      </c>
      <c r="H264" s="44"/>
      <c r="I264" s="43"/>
      <c r="J264" s="44"/>
      <c r="K264" s="43"/>
      <c r="L264" s="44">
        <f>Source!P97</f>
        <v>2187.59</v>
      </c>
      <c r="AD264">
        <f>ROUND((Source!AT97/100)*((ROUND(0*Source!I97, 2)+ROUND(0*Source!I97, 2))), 2)</f>
        <v>0</v>
      </c>
      <c r="AE264">
        <f>ROUND((Source!AU97/100)*((ROUND(0*Source!I97, 2)+ROUND(0*Source!I97, 2))), 2)</f>
        <v>0</v>
      </c>
      <c r="AN264">
        <f>L264</f>
        <v>2187.59</v>
      </c>
      <c r="AW264">
        <f>L264</f>
        <v>2187.59</v>
      </c>
      <c r="AZ264">
        <f>Source!X97</f>
        <v>0</v>
      </c>
      <c r="BA264">
        <f>Source!Y97</f>
        <v>0</v>
      </c>
      <c r="CD264">
        <v>2</v>
      </c>
    </row>
    <row r="265" spans="1:83" ht="14.25" x14ac:dyDescent="0.2">
      <c r="A265" s="40"/>
      <c r="B265" s="40"/>
      <c r="C265" s="40" t="s">
        <v>1078</v>
      </c>
      <c r="D265" s="41"/>
      <c r="E265" s="42"/>
      <c r="F265" s="42"/>
      <c r="G265" s="42"/>
      <c r="H265" s="44"/>
      <c r="I265" s="43"/>
      <c r="J265" s="44"/>
      <c r="K265" s="43"/>
      <c r="L265" s="44">
        <f>SUM(AR253:AR268)+SUM(AS253:AS268)+SUM(AT253:AT268)+SUM(AU253:AU268)+SUM(AV253:AV268)</f>
        <v>110344.93</v>
      </c>
    </row>
    <row r="266" spans="1:83" ht="28.5" x14ac:dyDescent="0.2">
      <c r="A266" s="40"/>
      <c r="B266" s="40" t="s">
        <v>63</v>
      </c>
      <c r="C266" s="40" t="s">
        <v>1093</v>
      </c>
      <c r="D266" s="41" t="s">
        <v>68</v>
      </c>
      <c r="E266" s="42">
        <f>Source!BZ96</f>
        <v>97</v>
      </c>
      <c r="F266" s="42"/>
      <c r="G266" s="42">
        <f>Source!AT96</f>
        <v>97</v>
      </c>
      <c r="H266" s="44"/>
      <c r="I266" s="43"/>
      <c r="J266" s="44"/>
      <c r="K266" s="43"/>
      <c r="L266" s="44">
        <f>SUM(AZ253:AZ268)</f>
        <v>107034.58</v>
      </c>
    </row>
    <row r="267" spans="1:83" ht="28.5" x14ac:dyDescent="0.2">
      <c r="A267" s="48"/>
      <c r="B267" s="48" t="s">
        <v>64</v>
      </c>
      <c r="C267" s="48" t="s">
        <v>1094</v>
      </c>
      <c r="D267" s="49" t="s">
        <v>68</v>
      </c>
      <c r="E267" s="50">
        <f>Source!CA96</f>
        <v>51</v>
      </c>
      <c r="F267" s="50"/>
      <c r="G267" s="50">
        <f>Source!AU96</f>
        <v>51</v>
      </c>
      <c r="H267" s="51"/>
      <c r="I267" s="52"/>
      <c r="J267" s="51"/>
      <c r="K267" s="52"/>
      <c r="L267" s="51">
        <f>SUM(BA253:BA268)</f>
        <v>56275.91</v>
      </c>
    </row>
    <row r="268" spans="1:83" ht="15" x14ac:dyDescent="0.2">
      <c r="C268" s="102" t="s">
        <v>1081</v>
      </c>
      <c r="D268" s="102"/>
      <c r="E268" s="102"/>
      <c r="F268" s="102"/>
      <c r="G268" s="102"/>
      <c r="H268" s="102"/>
      <c r="I268" s="103">
        <f>IF(E253&lt;&gt;0,K268/E253, 0)</f>
        <v>32164.486046511636</v>
      </c>
      <c r="J268" s="103"/>
      <c r="K268" s="103">
        <f>L255+L259+L266+L267+L260+SUM(L264:L264)</f>
        <v>276614.58000000007</v>
      </c>
      <c r="L268" s="103"/>
      <c r="AD268">
        <f>ROUND((Source!AT96/100)*((ROUND(SUMIF(SmtRes!AQ86:'SmtRes'!AQ91,"=1",SmtRes!AD86:'SmtRes'!AD91)*Source!I96, 2)+ROUND(SUMIF(SmtRes!AQ86:'SmtRes'!AQ91,"=1",SmtRes!AC86:'SmtRes'!AC91)*Source!I96, 2))), 2)</f>
        <v>24756.3</v>
      </c>
      <c r="AE268">
        <f>ROUND((Source!AU96/100)*((ROUND(SUMIF(SmtRes!AQ86:'SmtRes'!AQ91,"=1",SmtRes!AD86:'SmtRes'!AD91)*Source!I96, 2)+ROUND(SUMIF(SmtRes!AQ86:'SmtRes'!AQ91,"=1",SmtRes!AC86:'SmtRes'!AC91)*Source!I96, 2))), 2)</f>
        <v>13016.2</v>
      </c>
      <c r="AN268" s="53">
        <f>L255+L259+L266+L267+L260</f>
        <v>274426.99000000005</v>
      </c>
      <c r="AO268" s="53">
        <f>L259</f>
        <v>771.57000000000016</v>
      </c>
      <c r="AQ268" t="s">
        <v>1082</v>
      </c>
      <c r="AR268" s="53">
        <f>L255</f>
        <v>109379.62</v>
      </c>
      <c r="AT268" s="53">
        <f>L260</f>
        <v>965.31</v>
      </c>
      <c r="AV268" t="s">
        <v>1082</v>
      </c>
      <c r="AW268">
        <f>0</f>
        <v>0</v>
      </c>
      <c r="AZ268">
        <f>Source!X96</f>
        <v>107034.58</v>
      </c>
      <c r="BA268">
        <f>Source!Y96</f>
        <v>56275.91</v>
      </c>
      <c r="CD268">
        <v>2</v>
      </c>
    </row>
    <row r="269" spans="1:83" ht="57" x14ac:dyDescent="0.2">
      <c r="A269" s="38" t="s">
        <v>205</v>
      </c>
      <c r="B269" s="40" t="str">
        <f>Source!F98</f>
        <v>ТЦ__</v>
      </c>
      <c r="C269" s="40" t="s">
        <v>1136</v>
      </c>
      <c r="D269" s="41" t="str">
        <f>Source!H98</f>
        <v>м</v>
      </c>
      <c r="E269" s="42">
        <f>Source!K98</f>
        <v>877.2</v>
      </c>
      <c r="F269" s="42"/>
      <c r="G269" s="42">
        <f>Source!I98</f>
        <v>877.2</v>
      </c>
      <c r="H269" s="44"/>
      <c r="I269" s="43"/>
      <c r="J269" s="44">
        <f>Source!AL98</f>
        <v>1899.72</v>
      </c>
      <c r="K269" s="43"/>
      <c r="L269" s="44">
        <f>Source!HG98</f>
        <v>1666434.38</v>
      </c>
    </row>
    <row r="270" spans="1:83" x14ac:dyDescent="0.2">
      <c r="A270" s="59"/>
      <c r="B270" s="59"/>
      <c r="C270" s="60" t="str">
        <f>"Объем: "&amp;Source!I98&amp;"="&amp;Source!I96&amp;"*"&amp;"102"</f>
        <v>Объем: 877,2=8,6*102</v>
      </c>
      <c r="D270" s="59"/>
      <c r="E270" s="59"/>
      <c r="F270" s="59"/>
      <c r="G270" s="59"/>
      <c r="H270" s="59"/>
      <c r="I270" s="59"/>
      <c r="J270" s="59"/>
      <c r="K270" s="59"/>
      <c r="L270" s="59"/>
    </row>
    <row r="271" spans="1:83" ht="15" x14ac:dyDescent="0.2">
      <c r="C271" s="102" t="s">
        <v>1081</v>
      </c>
      <c r="D271" s="102"/>
      <c r="E271" s="102"/>
      <c r="F271" s="102"/>
      <c r="G271" s="102"/>
      <c r="H271" s="102"/>
      <c r="I271" s="103">
        <f>IF(E269&lt;&gt;0,K271/E269, 0)</f>
        <v>1899.7199954400362</v>
      </c>
      <c r="J271" s="103"/>
      <c r="K271" s="103">
        <f>L269</f>
        <v>1666434.38</v>
      </c>
      <c r="L271" s="103"/>
      <c r="AD271">
        <f>ROUND((Source!AT98/100)*((ROUND(ROUND(Source!AO98,2)*Source!I98, 2)+ROUND(ROUND(Source!AN98,2)*Source!I98, 2))), 2)</f>
        <v>0</v>
      </c>
      <c r="AE271">
        <f>ROUND((Source!AU98/100)*((ROUND(ROUND(Source!AO98,2)*Source!I98, 2)+ROUND(ROUND(Source!AN98,2)*Source!I98, 2))), 2)</f>
        <v>0</v>
      </c>
      <c r="AN271" s="53">
        <f>L269</f>
        <v>1666434.38</v>
      </c>
      <c r="AO271">
        <f>0</f>
        <v>0</v>
      </c>
      <c r="AQ271" t="s">
        <v>1082</v>
      </c>
      <c r="AR271">
        <f>0</f>
        <v>0</v>
      </c>
      <c r="AT271">
        <f>0</f>
        <v>0</v>
      </c>
      <c r="AV271" t="s">
        <v>1082</v>
      </c>
      <c r="AW271" s="53">
        <f>L269</f>
        <v>1666434.38</v>
      </c>
      <c r="AX271" s="53">
        <f>L269</f>
        <v>1666434.38</v>
      </c>
      <c r="AZ271">
        <f>Source!X98</f>
        <v>0</v>
      </c>
      <c r="BA271">
        <f>Source!Y98</f>
        <v>0</v>
      </c>
      <c r="CD271">
        <v>1</v>
      </c>
    </row>
    <row r="272" spans="1:83" ht="57" x14ac:dyDescent="0.2">
      <c r="A272" s="38" t="s">
        <v>209</v>
      </c>
      <c r="B272" s="40" t="s">
        <v>1137</v>
      </c>
      <c r="C272" s="40" t="str">
        <f>Source!G99</f>
        <v>Прокладка труб жестких гофрированных полиэтиленовых в траншее для защиты одного кабеля диаметром: 110 мм</v>
      </c>
      <c r="D272" s="41" t="str">
        <f>Source!H99</f>
        <v>100 м</v>
      </c>
      <c r="E272" s="42">
        <f>Source!K99</f>
        <v>4.3</v>
      </c>
      <c r="F272" s="42"/>
      <c r="G272" s="42">
        <f>Source!I99</f>
        <v>4.3</v>
      </c>
      <c r="H272" s="44"/>
      <c r="I272" s="43"/>
      <c r="J272" s="44"/>
      <c r="K272" s="43"/>
      <c r="L272" s="44"/>
    </row>
    <row r="273" spans="1:83" x14ac:dyDescent="0.2">
      <c r="C273" s="45" t="str">
        <f>"Объем: "&amp;Source!I99&amp;"=430/"&amp;"100"</f>
        <v>Объем: 4,3=430/100</v>
      </c>
    </row>
    <row r="274" spans="1:83" ht="15" x14ac:dyDescent="0.2">
      <c r="A274" s="39"/>
      <c r="B274" s="42">
        <v>1</v>
      </c>
      <c r="C274" s="39" t="s">
        <v>1084</v>
      </c>
      <c r="D274" s="41" t="s">
        <v>631</v>
      </c>
      <c r="E274" s="46"/>
      <c r="F274" s="42"/>
      <c r="G274" s="42">
        <f>Source!U99</f>
        <v>69.745999999999995</v>
      </c>
      <c r="H274" s="42"/>
      <c r="I274" s="42"/>
      <c r="J274" s="42"/>
      <c r="K274" s="42"/>
      <c r="L274" s="47">
        <f>SUM(L275:L277)-SUMIF(CE275:CE277, 1, L275:L277)</f>
        <v>51159.17</v>
      </c>
    </row>
    <row r="275" spans="1:83" ht="14.25" x14ac:dyDescent="0.2">
      <c r="A275" s="40"/>
      <c r="B275" s="40" t="s">
        <v>742</v>
      </c>
      <c r="C275" s="40" t="s">
        <v>743</v>
      </c>
      <c r="D275" s="41" t="s">
        <v>744</v>
      </c>
      <c r="E275" s="42">
        <v>3.62</v>
      </c>
      <c r="F275" s="42"/>
      <c r="G275" s="42">
        <f>SmtRes!CX92</f>
        <v>15.566000000000001</v>
      </c>
      <c r="H275" s="44"/>
      <c r="I275" s="43"/>
      <c r="J275" s="44">
        <f>SmtRes!CZ92</f>
        <v>652.16999999999996</v>
      </c>
      <c r="K275" s="43"/>
      <c r="L275" s="44">
        <f>SmtRes!DI92</f>
        <v>10151.68</v>
      </c>
    </row>
    <row r="276" spans="1:83" ht="14.25" x14ac:dyDescent="0.2">
      <c r="A276" s="40"/>
      <c r="B276" s="40" t="s">
        <v>745</v>
      </c>
      <c r="C276" s="40" t="s">
        <v>746</v>
      </c>
      <c r="D276" s="41" t="s">
        <v>744</v>
      </c>
      <c r="E276" s="42">
        <v>6.3</v>
      </c>
      <c r="F276" s="42"/>
      <c r="G276" s="42">
        <f>SmtRes!CX93</f>
        <v>27.09</v>
      </c>
      <c r="H276" s="44"/>
      <c r="I276" s="43"/>
      <c r="J276" s="44">
        <f>SmtRes!CZ93</f>
        <v>712</v>
      </c>
      <c r="K276" s="43"/>
      <c r="L276" s="44">
        <f>SmtRes!DI93</f>
        <v>19288.080000000002</v>
      </c>
    </row>
    <row r="277" spans="1:83" ht="14.25" x14ac:dyDescent="0.2">
      <c r="A277" s="40"/>
      <c r="B277" s="40" t="s">
        <v>747</v>
      </c>
      <c r="C277" s="40" t="s">
        <v>748</v>
      </c>
      <c r="D277" s="41" t="s">
        <v>744</v>
      </c>
      <c r="E277" s="42">
        <v>6.3</v>
      </c>
      <c r="F277" s="42"/>
      <c r="G277" s="42">
        <f>SmtRes!CX94</f>
        <v>27.09</v>
      </c>
      <c r="H277" s="44"/>
      <c r="I277" s="43"/>
      <c r="J277" s="44">
        <f>SmtRes!CZ94</f>
        <v>801.75</v>
      </c>
      <c r="K277" s="43"/>
      <c r="L277" s="44">
        <f>SmtRes!DI94</f>
        <v>21719.41</v>
      </c>
    </row>
    <row r="278" spans="1:83" ht="15" x14ac:dyDescent="0.2">
      <c r="A278" s="39"/>
      <c r="B278" s="42">
        <v>2</v>
      </c>
      <c r="C278" s="39" t="s">
        <v>1074</v>
      </c>
      <c r="D278" s="41"/>
      <c r="E278" s="46"/>
      <c r="F278" s="42"/>
      <c r="G278" s="42"/>
      <c r="H278" s="42"/>
      <c r="I278" s="42"/>
      <c r="J278" s="42"/>
      <c r="K278" s="42"/>
      <c r="L278" s="47">
        <f>SUM(L279:L281)-SUMIF(CE279:CE281, 1, L279:L281)</f>
        <v>220.44999999999993</v>
      </c>
    </row>
    <row r="279" spans="1:83" ht="15" x14ac:dyDescent="0.2">
      <c r="A279" s="39"/>
      <c r="B279" s="42"/>
      <c r="C279" s="39" t="s">
        <v>1076</v>
      </c>
      <c r="D279" s="41" t="s">
        <v>631</v>
      </c>
      <c r="E279" s="46"/>
      <c r="F279" s="42"/>
      <c r="G279" s="42">
        <f>Source!V99</f>
        <v>0.34399999999999997</v>
      </c>
      <c r="H279" s="42"/>
      <c r="I279" s="42"/>
      <c r="J279" s="42"/>
      <c r="K279" s="42"/>
      <c r="L279" s="47">
        <f>SUMIF(CE280:CE281, 1, L280:L281)</f>
        <v>275.8</v>
      </c>
      <c r="CE279">
        <v>1</v>
      </c>
    </row>
    <row r="280" spans="1:83" ht="28.5" x14ac:dyDescent="0.2">
      <c r="A280" s="40"/>
      <c r="B280" s="40" t="s">
        <v>653</v>
      </c>
      <c r="C280" s="40" t="s">
        <v>655</v>
      </c>
      <c r="D280" s="41" t="s">
        <v>635</v>
      </c>
      <c r="E280" s="42">
        <v>0.08</v>
      </c>
      <c r="F280" s="42"/>
      <c r="G280" s="42">
        <f>SmtRes!CX96</f>
        <v>0.34399999999999997</v>
      </c>
      <c r="H280" s="44"/>
      <c r="I280" s="43"/>
      <c r="J280" s="44">
        <f>SmtRes!CZ96</f>
        <v>640.84</v>
      </c>
      <c r="K280" s="43"/>
      <c r="L280" s="44">
        <f>SmtRes!DG96</f>
        <v>220.45</v>
      </c>
    </row>
    <row r="281" spans="1:83" ht="28.5" x14ac:dyDescent="0.2">
      <c r="A281" s="40"/>
      <c r="B281" s="40" t="s">
        <v>656</v>
      </c>
      <c r="C281" s="48" t="s">
        <v>1085</v>
      </c>
      <c r="D281" s="49" t="s">
        <v>631</v>
      </c>
      <c r="E281" s="50">
        <f>SmtRes!DO96*SmtRes!AT96</f>
        <v>0.08</v>
      </c>
      <c r="F281" s="50"/>
      <c r="G281" s="50">
        <f>ROUND(E281*G272, 7)</f>
        <v>0.34399999999999997</v>
      </c>
      <c r="H281" s="51"/>
      <c r="I281" s="52"/>
      <c r="J281" s="51">
        <f>ROUND(SmtRes!AG96/SmtRes!DO96, 2)</f>
        <v>801.75</v>
      </c>
      <c r="K281" s="52"/>
      <c r="L281" s="51">
        <f>SmtRes!DH96</f>
        <v>275.8</v>
      </c>
      <c r="CE281">
        <v>1</v>
      </c>
    </row>
    <row r="282" spans="1:83" ht="15" x14ac:dyDescent="0.2">
      <c r="A282" s="40"/>
      <c r="B282" s="40"/>
      <c r="C282" s="54" t="s">
        <v>1077</v>
      </c>
      <c r="D282" s="41"/>
      <c r="E282" s="42"/>
      <c r="F282" s="42"/>
      <c r="G282" s="42"/>
      <c r="H282" s="44"/>
      <c r="I282" s="43"/>
      <c r="J282" s="44"/>
      <c r="K282" s="43"/>
      <c r="L282" s="44">
        <f>L274+L278+L279</f>
        <v>51655.42</v>
      </c>
    </row>
    <row r="283" spans="1:83" ht="57" x14ac:dyDescent="0.2">
      <c r="A283" s="38" t="s">
        <v>1138</v>
      </c>
      <c r="B283" s="40" t="str">
        <f>Source!F100</f>
        <v>421/пр_2020_п.75_пп.а</v>
      </c>
      <c r="C283" s="40" t="str">
        <f>Source!G100</f>
        <v>Сметная стоимость вспомогательных ненормируемых материальных ресурсов, не учтенная в сметной норме, 2%</v>
      </c>
      <c r="D283" s="41" t="str">
        <f>Source!H100</f>
        <v>%</v>
      </c>
      <c r="E283" s="42">
        <f>SmtRes!AT97</f>
        <v>2</v>
      </c>
      <c r="F283" s="42"/>
      <c r="G283" s="42">
        <f>Source!I100</f>
        <v>2</v>
      </c>
      <c r="H283" s="44"/>
      <c r="I283" s="43"/>
      <c r="J283" s="44"/>
      <c r="K283" s="43"/>
      <c r="L283" s="44">
        <f>Source!P100</f>
        <v>1023.18</v>
      </c>
      <c r="AD283">
        <f>ROUND((Source!AT100/100)*((ROUND(0*Source!I100, 2)+ROUND(0*Source!I100, 2))), 2)</f>
        <v>0</v>
      </c>
      <c r="AE283">
        <f>ROUND((Source!AU100/100)*((ROUND(0*Source!I100, 2)+ROUND(0*Source!I100, 2))), 2)</f>
        <v>0</v>
      </c>
      <c r="AN283">
        <f>L283</f>
        <v>1023.18</v>
      </c>
      <c r="AW283">
        <f>L283</f>
        <v>1023.18</v>
      </c>
      <c r="AZ283">
        <f>Source!X100</f>
        <v>0</v>
      </c>
      <c r="BA283">
        <f>Source!Y100</f>
        <v>0</v>
      </c>
      <c r="CD283">
        <v>2</v>
      </c>
    </row>
    <row r="284" spans="1:83" ht="14.25" x14ac:dyDescent="0.2">
      <c r="A284" s="40"/>
      <c r="B284" s="40"/>
      <c r="C284" s="40" t="s">
        <v>1078</v>
      </c>
      <c r="D284" s="41"/>
      <c r="E284" s="42"/>
      <c r="F284" s="42"/>
      <c r="G284" s="42"/>
      <c r="H284" s="44"/>
      <c r="I284" s="43"/>
      <c r="J284" s="44"/>
      <c r="K284" s="43"/>
      <c r="L284" s="44">
        <f>SUM(AR272:AR287)+SUM(AS272:AS287)+SUM(AT272:AT287)+SUM(AU272:AU287)+SUM(AV272:AV287)</f>
        <v>51434.97</v>
      </c>
    </row>
    <row r="285" spans="1:83" ht="28.5" x14ac:dyDescent="0.2">
      <c r="A285" s="40"/>
      <c r="B285" s="40" t="s">
        <v>63</v>
      </c>
      <c r="C285" s="40" t="s">
        <v>1093</v>
      </c>
      <c r="D285" s="41" t="s">
        <v>68</v>
      </c>
      <c r="E285" s="42">
        <f>Source!BZ99</f>
        <v>97</v>
      </c>
      <c r="F285" s="42"/>
      <c r="G285" s="42">
        <f>Source!AT99</f>
        <v>97</v>
      </c>
      <c r="H285" s="44"/>
      <c r="I285" s="43"/>
      <c r="J285" s="44"/>
      <c r="K285" s="43"/>
      <c r="L285" s="44">
        <f>SUM(AZ272:AZ287)</f>
        <v>49891.92</v>
      </c>
    </row>
    <row r="286" spans="1:83" ht="28.5" x14ac:dyDescent="0.2">
      <c r="A286" s="48"/>
      <c r="B286" s="48" t="s">
        <v>64</v>
      </c>
      <c r="C286" s="48" t="s">
        <v>1094</v>
      </c>
      <c r="D286" s="49" t="s">
        <v>68</v>
      </c>
      <c r="E286" s="50">
        <f>Source!CA99</f>
        <v>51</v>
      </c>
      <c r="F286" s="50"/>
      <c r="G286" s="50">
        <f>Source!AU99</f>
        <v>51</v>
      </c>
      <c r="H286" s="51"/>
      <c r="I286" s="52"/>
      <c r="J286" s="51"/>
      <c r="K286" s="52"/>
      <c r="L286" s="51">
        <f>SUM(BA272:BA287)</f>
        <v>26231.83</v>
      </c>
    </row>
    <row r="287" spans="1:83" ht="15" x14ac:dyDescent="0.2">
      <c r="C287" s="102" t="s">
        <v>1081</v>
      </c>
      <c r="D287" s="102"/>
      <c r="E287" s="102"/>
      <c r="F287" s="102"/>
      <c r="G287" s="102"/>
      <c r="H287" s="102"/>
      <c r="I287" s="103">
        <f>IF(E272&lt;&gt;0,K287/E272, 0)</f>
        <v>29954.034883720931</v>
      </c>
      <c r="J287" s="103"/>
      <c r="K287" s="103">
        <f>L274+L278+L285+L286+L279+SUM(L283:L283)</f>
        <v>128802.34999999999</v>
      </c>
      <c r="L287" s="103"/>
      <c r="AD287">
        <f>ROUND((Source!AT99/100)*((ROUND(SUMIF(SmtRes!AQ92:'SmtRes'!AQ97,"=1",SmtRes!AD92:'SmtRes'!AD97)*Source!I99, 2)+ROUND(SUMIF(SmtRes!AQ92:'SmtRes'!AQ97,"=1",SmtRes!AC92:'SmtRes'!AC97)*Source!I99, 2))), 2)</f>
        <v>12378.16</v>
      </c>
      <c r="AE287">
        <f>ROUND((Source!AU99/100)*((ROUND(SUMIF(SmtRes!AQ92:'SmtRes'!AQ97,"=1",SmtRes!AD92:'SmtRes'!AD97)*Source!I99, 2)+ROUND(SUMIF(SmtRes!AQ92:'SmtRes'!AQ97,"=1",SmtRes!AC92:'SmtRes'!AC97)*Source!I99, 2))), 2)</f>
        <v>6508.1</v>
      </c>
      <c r="AN287" s="53">
        <f>L274+L278+L285+L286+L279</f>
        <v>127779.17</v>
      </c>
      <c r="AO287" s="53">
        <f>L278</f>
        <v>220.44999999999993</v>
      </c>
      <c r="AQ287" t="s">
        <v>1082</v>
      </c>
      <c r="AR287" s="53">
        <f>L274</f>
        <v>51159.17</v>
      </c>
      <c r="AT287" s="53">
        <f>L279</f>
        <v>275.8</v>
      </c>
      <c r="AV287" t="s">
        <v>1082</v>
      </c>
      <c r="AW287">
        <f>0</f>
        <v>0</v>
      </c>
      <c r="AZ287">
        <f>Source!X99</f>
        <v>49891.92</v>
      </c>
      <c r="BA287">
        <f>Source!Y99</f>
        <v>26231.83</v>
      </c>
      <c r="CD287">
        <v>2</v>
      </c>
    </row>
    <row r="288" spans="1:83" ht="57" x14ac:dyDescent="0.2">
      <c r="A288" s="38" t="s">
        <v>214</v>
      </c>
      <c r="B288" s="40" t="str">
        <f>Source!F101</f>
        <v>ТЦ__</v>
      </c>
      <c r="C288" s="40" t="s">
        <v>1139</v>
      </c>
      <c r="D288" s="41" t="str">
        <f>Source!H101</f>
        <v>м</v>
      </c>
      <c r="E288" s="42">
        <f>Source!K101</f>
        <v>438.6</v>
      </c>
      <c r="F288" s="42"/>
      <c r="G288" s="42">
        <f>Source!I101</f>
        <v>438.6</v>
      </c>
      <c r="H288" s="44"/>
      <c r="I288" s="43"/>
      <c r="J288" s="44">
        <f>Source!AL101</f>
        <v>458.99</v>
      </c>
      <c r="K288" s="43"/>
      <c r="L288" s="44">
        <f>Source!HG101</f>
        <v>201313.01</v>
      </c>
    </row>
    <row r="289" spans="1:83" x14ac:dyDescent="0.2">
      <c r="A289" s="59"/>
      <c r="B289" s="59"/>
      <c r="C289" s="60" t="str">
        <f>"Объем: "&amp;Source!I101&amp;"="&amp;Source!I99&amp;"*"&amp;"102"</f>
        <v>Объем: 438,6=4,3*102</v>
      </c>
      <c r="D289" s="59"/>
      <c r="E289" s="59"/>
      <c r="F289" s="59"/>
      <c r="G289" s="59"/>
      <c r="H289" s="59"/>
      <c r="I289" s="59"/>
      <c r="J289" s="59"/>
      <c r="K289" s="59"/>
      <c r="L289" s="59"/>
    </row>
    <row r="290" spans="1:83" ht="15" x14ac:dyDescent="0.2">
      <c r="C290" s="102" t="s">
        <v>1081</v>
      </c>
      <c r="D290" s="102"/>
      <c r="E290" s="102"/>
      <c r="F290" s="102"/>
      <c r="G290" s="102"/>
      <c r="H290" s="102"/>
      <c r="I290" s="103">
        <f>IF(E288&lt;&gt;0,K290/E288, 0)</f>
        <v>458.98999088007298</v>
      </c>
      <c r="J290" s="103"/>
      <c r="K290" s="103">
        <f>L288</f>
        <v>201313.01</v>
      </c>
      <c r="L290" s="103"/>
      <c r="AD290">
        <f>ROUND((Source!AT101/100)*((ROUND(ROUND(Source!AO101,2)*Source!I101, 2)+ROUND(ROUND(Source!AN101,2)*Source!I101, 2))), 2)</f>
        <v>0</v>
      </c>
      <c r="AE290">
        <f>ROUND((Source!AU101/100)*((ROUND(ROUND(Source!AO101,2)*Source!I101, 2)+ROUND(ROUND(Source!AN101,2)*Source!I101, 2))), 2)</f>
        <v>0</v>
      </c>
      <c r="AN290" s="53">
        <f>L288</f>
        <v>201313.01</v>
      </c>
      <c r="AO290">
        <f>0</f>
        <v>0</v>
      </c>
      <c r="AQ290" t="s">
        <v>1082</v>
      </c>
      <c r="AR290">
        <f>0</f>
        <v>0</v>
      </c>
      <c r="AT290">
        <f>0</f>
        <v>0</v>
      </c>
      <c r="AV290" t="s">
        <v>1082</v>
      </c>
      <c r="AW290" s="53">
        <f>L288</f>
        <v>201313.01</v>
      </c>
      <c r="AX290" s="53">
        <f>L288</f>
        <v>201313.01</v>
      </c>
      <c r="AZ290">
        <f>Source!X101</f>
        <v>0</v>
      </c>
      <c r="BA290">
        <f>Source!Y101</f>
        <v>0</v>
      </c>
      <c r="CD290">
        <v>1</v>
      </c>
    </row>
    <row r="291" spans="1:83" ht="42.75" x14ac:dyDescent="0.2">
      <c r="A291" s="38" t="s">
        <v>217</v>
      </c>
      <c r="B291" s="40" t="s">
        <v>1140</v>
      </c>
      <c r="C291" s="40" t="str">
        <f>Source!G102</f>
        <v>Кабель до 35 кВ в проложенных трубах, блоках и коробах, масса 1 м кабеля: до 9 кг</v>
      </c>
      <c r="D291" s="41" t="str">
        <f>Source!H102</f>
        <v>100 м</v>
      </c>
      <c r="E291" s="42">
        <f>Source!K102</f>
        <v>6.45</v>
      </c>
      <c r="F291" s="42"/>
      <c r="G291" s="42">
        <f>Source!I102</f>
        <v>6.45</v>
      </c>
      <c r="H291" s="44"/>
      <c r="I291" s="43"/>
      <c r="J291" s="44"/>
      <c r="K291" s="43"/>
      <c r="L291" s="44"/>
    </row>
    <row r="292" spans="1:83" x14ac:dyDescent="0.2">
      <c r="C292" s="45" t="str">
        <f>"Объем: "&amp;Source!I102&amp;"=(860/"&amp;"4*"&amp;"3)/"&amp;"100"</f>
        <v>Объем: 6,45=(860/4*3)/100</v>
      </c>
    </row>
    <row r="293" spans="1:83" ht="15" x14ac:dyDescent="0.2">
      <c r="A293" s="39"/>
      <c r="B293" s="42">
        <v>1</v>
      </c>
      <c r="C293" s="39" t="s">
        <v>1084</v>
      </c>
      <c r="D293" s="41" t="s">
        <v>631</v>
      </c>
      <c r="E293" s="46"/>
      <c r="F293" s="42"/>
      <c r="G293" s="42">
        <f>Source!U102</f>
        <v>189.88800000000001</v>
      </c>
      <c r="H293" s="42"/>
      <c r="I293" s="42"/>
      <c r="J293" s="42"/>
      <c r="K293" s="42"/>
      <c r="L293" s="47">
        <f>SUM(L294:L294)-SUMIF(CE294:CE294, 1, L294:L294)</f>
        <v>148834.21</v>
      </c>
    </row>
    <row r="294" spans="1:83" ht="14.25" x14ac:dyDescent="0.2">
      <c r="A294" s="40"/>
      <c r="B294" s="40" t="s">
        <v>660</v>
      </c>
      <c r="C294" s="40" t="s">
        <v>661</v>
      </c>
      <c r="D294" s="41" t="s">
        <v>631</v>
      </c>
      <c r="E294" s="42">
        <v>29.44</v>
      </c>
      <c r="F294" s="42"/>
      <c r="G294" s="42">
        <f>SmtRes!CX98</f>
        <v>189.88800000000001</v>
      </c>
      <c r="H294" s="44"/>
      <c r="I294" s="43"/>
      <c r="J294" s="44">
        <f>SmtRes!CZ98</f>
        <v>783.8</v>
      </c>
      <c r="K294" s="43"/>
      <c r="L294" s="44">
        <f>SmtRes!DI98</f>
        <v>148834.21</v>
      </c>
    </row>
    <row r="295" spans="1:83" ht="15" x14ac:dyDescent="0.2">
      <c r="A295" s="39"/>
      <c r="B295" s="42">
        <v>2</v>
      </c>
      <c r="C295" s="39" t="s">
        <v>1074</v>
      </c>
      <c r="D295" s="41"/>
      <c r="E295" s="46"/>
      <c r="F295" s="42"/>
      <c r="G295" s="42"/>
      <c r="H295" s="42"/>
      <c r="I295" s="42"/>
      <c r="J295" s="42"/>
      <c r="K295" s="42"/>
      <c r="L295" s="47">
        <f>SUM(L296:L302)-SUMIF(CE296:CE302, 1, L296:L302)</f>
        <v>3830.7</v>
      </c>
    </row>
    <row r="296" spans="1:83" ht="15" x14ac:dyDescent="0.2">
      <c r="A296" s="39"/>
      <c r="B296" s="42"/>
      <c r="C296" s="39" t="s">
        <v>1076</v>
      </c>
      <c r="D296" s="41" t="s">
        <v>631</v>
      </c>
      <c r="E296" s="46"/>
      <c r="F296" s="42"/>
      <c r="G296" s="42">
        <f>Source!V102</f>
        <v>2.58</v>
      </c>
      <c r="H296" s="42"/>
      <c r="I296" s="42"/>
      <c r="J296" s="42"/>
      <c r="K296" s="42"/>
      <c r="L296" s="47">
        <f>SUMIF(CE297:CE302, 1, L297:L302)</f>
        <v>2423.56</v>
      </c>
      <c r="CE296">
        <v>1</v>
      </c>
    </row>
    <row r="297" spans="1:83" ht="28.5" x14ac:dyDescent="0.2">
      <c r="A297" s="40"/>
      <c r="B297" s="40" t="s">
        <v>650</v>
      </c>
      <c r="C297" s="40" t="s">
        <v>652</v>
      </c>
      <c r="D297" s="41" t="s">
        <v>635</v>
      </c>
      <c r="E297" s="42">
        <v>0.2</v>
      </c>
      <c r="F297" s="42"/>
      <c r="G297" s="42">
        <f>SmtRes!CX100</f>
        <v>1.29</v>
      </c>
      <c r="H297" s="44"/>
      <c r="I297" s="43"/>
      <c r="J297" s="44">
        <f>SmtRes!CZ100</f>
        <v>1595.2</v>
      </c>
      <c r="K297" s="43"/>
      <c r="L297" s="44">
        <f>SmtRes!DG100</f>
        <v>2057.81</v>
      </c>
    </row>
    <row r="298" spans="1:83" ht="28.5" x14ac:dyDescent="0.2">
      <c r="A298" s="40"/>
      <c r="B298" s="40" t="s">
        <v>636</v>
      </c>
      <c r="C298" s="40" t="s">
        <v>1075</v>
      </c>
      <c r="D298" s="41" t="s">
        <v>631</v>
      </c>
      <c r="E298" s="42">
        <f>SmtRes!DO100*SmtRes!AT100</f>
        <v>0.2</v>
      </c>
      <c r="F298" s="42"/>
      <c r="G298" s="42">
        <f>ROUND(E298*G291, 7)</f>
        <v>1.29</v>
      </c>
      <c r="H298" s="44"/>
      <c r="I298" s="43"/>
      <c r="J298" s="44">
        <f>ROUND(SmtRes!AG100/SmtRes!DO100, 2)</f>
        <v>1076.98</v>
      </c>
      <c r="K298" s="43"/>
      <c r="L298" s="44">
        <f>SmtRes!DH100</f>
        <v>1389.3</v>
      </c>
      <c r="CE298">
        <v>1</v>
      </c>
    </row>
    <row r="299" spans="1:83" ht="28.5" x14ac:dyDescent="0.2">
      <c r="A299" s="40"/>
      <c r="B299" s="40" t="s">
        <v>714</v>
      </c>
      <c r="C299" s="40" t="s">
        <v>716</v>
      </c>
      <c r="D299" s="41" t="s">
        <v>635</v>
      </c>
      <c r="E299" s="42">
        <v>6.62</v>
      </c>
      <c r="F299" s="42"/>
      <c r="G299" s="42">
        <f>SmtRes!CX101</f>
        <v>42.698999999999998</v>
      </c>
      <c r="H299" s="44"/>
      <c r="I299" s="43"/>
      <c r="J299" s="44">
        <f>SmtRes!CZ101</f>
        <v>2.54</v>
      </c>
      <c r="K299" s="43"/>
      <c r="L299" s="44">
        <f>SmtRes!DG101</f>
        <v>108.46</v>
      </c>
    </row>
    <row r="300" spans="1:83" ht="28.5" x14ac:dyDescent="0.2">
      <c r="A300" s="40"/>
      <c r="B300" s="40" t="s">
        <v>749</v>
      </c>
      <c r="C300" s="40" t="s">
        <v>751</v>
      </c>
      <c r="D300" s="41" t="s">
        <v>635</v>
      </c>
      <c r="E300" s="42">
        <v>6.62</v>
      </c>
      <c r="F300" s="42"/>
      <c r="G300" s="42">
        <f>SmtRes!CX102</f>
        <v>42.698999999999998</v>
      </c>
      <c r="H300" s="44">
        <f>SmtRes!CZ102</f>
        <v>13.44</v>
      </c>
      <c r="I300" s="43">
        <f>SmtRes!AJ102</f>
        <v>1.46</v>
      </c>
      <c r="J300" s="44">
        <f>ROUND(H300*I300, 2)</f>
        <v>19.62</v>
      </c>
      <c r="K300" s="43"/>
      <c r="L300" s="44">
        <f>SmtRes!DG102</f>
        <v>837.75</v>
      </c>
    </row>
    <row r="301" spans="1:83" ht="28.5" x14ac:dyDescent="0.2">
      <c r="A301" s="40"/>
      <c r="B301" s="40" t="s">
        <v>653</v>
      </c>
      <c r="C301" s="40" t="s">
        <v>655</v>
      </c>
      <c r="D301" s="41" t="s">
        <v>635</v>
      </c>
      <c r="E301" s="42">
        <v>0.2</v>
      </c>
      <c r="F301" s="42"/>
      <c r="G301" s="42">
        <f>SmtRes!CX103</f>
        <v>1.29</v>
      </c>
      <c r="H301" s="44"/>
      <c r="I301" s="43"/>
      <c r="J301" s="44">
        <f>SmtRes!CZ103</f>
        <v>640.84</v>
      </c>
      <c r="K301" s="43"/>
      <c r="L301" s="44">
        <f>SmtRes!DG103</f>
        <v>826.68</v>
      </c>
    </row>
    <row r="302" spans="1:83" ht="28.5" x14ac:dyDescent="0.2">
      <c r="A302" s="40"/>
      <c r="B302" s="40" t="s">
        <v>656</v>
      </c>
      <c r="C302" s="40" t="s">
        <v>1085</v>
      </c>
      <c r="D302" s="41" t="s">
        <v>631</v>
      </c>
      <c r="E302" s="42">
        <f>SmtRes!DO103*SmtRes!AT103</f>
        <v>0.2</v>
      </c>
      <c r="F302" s="42"/>
      <c r="G302" s="42">
        <f>ROUND(E302*G291, 7)</f>
        <v>1.29</v>
      </c>
      <c r="H302" s="44"/>
      <c r="I302" s="43"/>
      <c r="J302" s="44">
        <f>ROUND(SmtRes!AG103/SmtRes!DO103, 2)</f>
        <v>801.75</v>
      </c>
      <c r="K302" s="43"/>
      <c r="L302" s="44">
        <f>SmtRes!DH103</f>
        <v>1034.26</v>
      </c>
      <c r="CE302">
        <v>1</v>
      </c>
    </row>
    <row r="303" spans="1:83" ht="15" x14ac:dyDescent="0.2">
      <c r="A303" s="39"/>
      <c r="B303" s="42">
        <v>4</v>
      </c>
      <c r="C303" s="39" t="s">
        <v>1086</v>
      </c>
      <c r="D303" s="41"/>
      <c r="E303" s="46"/>
      <c r="F303" s="42"/>
      <c r="G303" s="42"/>
      <c r="H303" s="42"/>
      <c r="I303" s="42"/>
      <c r="J303" s="42"/>
      <c r="K303" s="42"/>
      <c r="L303" s="47">
        <f>SUM(L304:L306)-SUMIF(CE304:CE306, 1, L304:L306)</f>
        <v>4911.5899999999992</v>
      </c>
    </row>
    <row r="304" spans="1:83" ht="57" x14ac:dyDescent="0.2">
      <c r="A304" s="40"/>
      <c r="B304" s="40" t="s">
        <v>723</v>
      </c>
      <c r="C304" s="40" t="s">
        <v>725</v>
      </c>
      <c r="D304" s="41" t="s">
        <v>726</v>
      </c>
      <c r="E304" s="42">
        <v>9.6000000000000002E-2</v>
      </c>
      <c r="F304" s="42"/>
      <c r="G304" s="42">
        <f>SmtRes!CX104</f>
        <v>0.61919999999999997</v>
      </c>
      <c r="H304" s="44">
        <f>SmtRes!CZ104</f>
        <v>37.71</v>
      </c>
      <c r="I304" s="43">
        <f>SmtRes!AI104</f>
        <v>1.53</v>
      </c>
      <c r="J304" s="44">
        <f>ROUND(H304*I304, 2)</f>
        <v>57.7</v>
      </c>
      <c r="K304" s="43"/>
      <c r="L304" s="44">
        <f>SmtRes!DF104</f>
        <v>35.729999999999997</v>
      </c>
    </row>
    <row r="305" spans="1:82" ht="28.5" x14ac:dyDescent="0.2">
      <c r="A305" s="40"/>
      <c r="B305" s="40" t="s">
        <v>727</v>
      </c>
      <c r="C305" s="40" t="s">
        <v>729</v>
      </c>
      <c r="D305" s="41" t="s">
        <v>306</v>
      </c>
      <c r="E305" s="42">
        <v>0.5</v>
      </c>
      <c r="F305" s="42"/>
      <c r="G305" s="42">
        <f>SmtRes!CX105</f>
        <v>3.2250000000000001</v>
      </c>
      <c r="H305" s="44">
        <f>SmtRes!CZ105</f>
        <v>931.11</v>
      </c>
      <c r="I305" s="43">
        <f>SmtRes!AI105</f>
        <v>1.61</v>
      </c>
      <c r="J305" s="44">
        <f>ROUND(H305*I305, 2)</f>
        <v>1499.09</v>
      </c>
      <c r="K305" s="43"/>
      <c r="L305" s="44">
        <f>SmtRes!DF105</f>
        <v>4834.57</v>
      </c>
    </row>
    <row r="306" spans="1:82" ht="14.25" x14ac:dyDescent="0.2">
      <c r="A306" s="40"/>
      <c r="B306" s="40" t="s">
        <v>730</v>
      </c>
      <c r="C306" s="48" t="s">
        <v>732</v>
      </c>
      <c r="D306" s="49" t="s">
        <v>310</v>
      </c>
      <c r="E306" s="50">
        <v>6.0000000000000002E-5</v>
      </c>
      <c r="F306" s="50"/>
      <c r="G306" s="50">
        <f>SmtRes!CX106</f>
        <v>3.8699999999999997E-4</v>
      </c>
      <c r="H306" s="51">
        <f>SmtRes!CZ106</f>
        <v>82698.14</v>
      </c>
      <c r="I306" s="52">
        <f>SmtRes!AI106</f>
        <v>1.29</v>
      </c>
      <c r="J306" s="51">
        <f>ROUND(H306*I306, 2)</f>
        <v>106680.6</v>
      </c>
      <c r="K306" s="52"/>
      <c r="L306" s="51">
        <f>SmtRes!DF106</f>
        <v>41.29</v>
      </c>
    </row>
    <row r="307" spans="1:82" ht="15" x14ac:dyDescent="0.2">
      <c r="A307" s="40"/>
      <c r="B307" s="40"/>
      <c r="C307" s="54" t="s">
        <v>1077</v>
      </c>
      <c r="D307" s="41"/>
      <c r="E307" s="42"/>
      <c r="F307" s="42"/>
      <c r="G307" s="42"/>
      <c r="H307" s="44"/>
      <c r="I307" s="43"/>
      <c r="J307" s="44"/>
      <c r="K307" s="43"/>
      <c r="L307" s="44">
        <f>L293+L295+L296+L303</f>
        <v>160000.06</v>
      </c>
    </row>
    <row r="308" spans="1:82" ht="57" x14ac:dyDescent="0.2">
      <c r="A308" s="38" t="s">
        <v>1141</v>
      </c>
      <c r="B308" s="40" t="str">
        <f>Source!F103</f>
        <v>421/пр_2020_п.75_пп.а</v>
      </c>
      <c r="C308" s="40" t="str">
        <f>Source!G103</f>
        <v>Сметная стоимость вспомогательных ненормируемых материальных ресурсов, не учтенная в сметной норме, 2%</v>
      </c>
      <c r="D308" s="41" t="str">
        <f>Source!H103</f>
        <v>%</v>
      </c>
      <c r="E308" s="42">
        <f>SmtRes!AT107</f>
        <v>2</v>
      </c>
      <c r="F308" s="42"/>
      <c r="G308" s="42">
        <f>Source!I103</f>
        <v>2</v>
      </c>
      <c r="H308" s="44"/>
      <c r="I308" s="43"/>
      <c r="J308" s="44"/>
      <c r="K308" s="43"/>
      <c r="L308" s="44">
        <f>Source!P103</f>
        <v>2976.68</v>
      </c>
      <c r="AD308">
        <f>ROUND((Source!AT103/100)*((ROUND(0*Source!I103, 2)+ROUND(0*Source!I103, 2))), 2)</f>
        <v>0</v>
      </c>
      <c r="AE308">
        <f>ROUND((Source!AU103/100)*((ROUND(0*Source!I103, 2)+ROUND(0*Source!I103, 2))), 2)</f>
        <v>0</v>
      </c>
      <c r="AN308">
        <f>L308</f>
        <v>2976.68</v>
      </c>
      <c r="AW308">
        <f>L308</f>
        <v>2976.68</v>
      </c>
      <c r="AZ308">
        <f>Source!X103</f>
        <v>0</v>
      </c>
      <c r="BA308">
        <f>Source!Y103</f>
        <v>0</v>
      </c>
      <c r="CD308">
        <v>2</v>
      </c>
    </row>
    <row r="309" spans="1:82" ht="14.25" x14ac:dyDescent="0.2">
      <c r="A309" s="40"/>
      <c r="B309" s="40"/>
      <c r="C309" s="40" t="s">
        <v>1078</v>
      </c>
      <c r="D309" s="41"/>
      <c r="E309" s="42"/>
      <c r="F309" s="42"/>
      <c r="G309" s="42"/>
      <c r="H309" s="44"/>
      <c r="I309" s="43"/>
      <c r="J309" s="44"/>
      <c r="K309" s="43"/>
      <c r="L309" s="44">
        <f>SUM(AR291:AR312)+SUM(AS291:AS312)+SUM(AT291:AT312)+SUM(AU291:AU312)+SUM(AV291:AV312)</f>
        <v>151257.76999999999</v>
      </c>
    </row>
    <row r="310" spans="1:82" ht="28.5" x14ac:dyDescent="0.2">
      <c r="A310" s="40"/>
      <c r="B310" s="40" t="s">
        <v>63</v>
      </c>
      <c r="C310" s="40" t="s">
        <v>1093</v>
      </c>
      <c r="D310" s="41" t="s">
        <v>68</v>
      </c>
      <c r="E310" s="42">
        <f>Source!BZ102</f>
        <v>97</v>
      </c>
      <c r="F310" s="42"/>
      <c r="G310" s="42">
        <f>Source!AT102</f>
        <v>97</v>
      </c>
      <c r="H310" s="44"/>
      <c r="I310" s="43"/>
      <c r="J310" s="44"/>
      <c r="K310" s="43"/>
      <c r="L310" s="44">
        <f>SUM(AZ291:AZ312)</f>
        <v>146720.04</v>
      </c>
    </row>
    <row r="311" spans="1:82" ht="28.5" x14ac:dyDescent="0.2">
      <c r="A311" s="48"/>
      <c r="B311" s="48" t="s">
        <v>64</v>
      </c>
      <c r="C311" s="48" t="s">
        <v>1094</v>
      </c>
      <c r="D311" s="49" t="s">
        <v>68</v>
      </c>
      <c r="E311" s="50">
        <f>Source!CA102</f>
        <v>51</v>
      </c>
      <c r="F311" s="50"/>
      <c r="G311" s="50">
        <f>Source!AU102</f>
        <v>51</v>
      </c>
      <c r="H311" s="51"/>
      <c r="I311" s="52"/>
      <c r="J311" s="51"/>
      <c r="K311" s="52"/>
      <c r="L311" s="51">
        <f>SUM(BA291:BA312)</f>
        <v>77141.460000000006</v>
      </c>
    </row>
    <row r="312" spans="1:82" ht="15" x14ac:dyDescent="0.2">
      <c r="C312" s="102" t="s">
        <v>1081</v>
      </c>
      <c r="D312" s="102"/>
      <c r="E312" s="102"/>
      <c r="F312" s="102"/>
      <c r="G312" s="102"/>
      <c r="H312" s="102"/>
      <c r="I312" s="103">
        <f>IF(E291&lt;&gt;0,K312/E291, 0)</f>
        <v>59974.920930232562</v>
      </c>
      <c r="J312" s="103"/>
      <c r="K312" s="103">
        <f>L293+L295+L303+L310+L311+L296+SUM(L308:L308)</f>
        <v>386838.24000000005</v>
      </c>
      <c r="L312" s="103"/>
      <c r="AD312">
        <f>ROUND((Source!AT102/100)*((ROUND(SUMIF(SmtRes!AQ98:'SmtRes'!AQ107,"=1",SmtRes!AD98:'SmtRes'!AD107)*Source!I102, 2)+ROUND(SUMIF(SmtRes!AQ98:'SmtRes'!AQ107,"=1",SmtRes!AC98:'SmtRes'!AC107)*Source!I102, 2))), 2)</f>
        <v>16658.12</v>
      </c>
      <c r="AE312">
        <f>ROUND((Source!AU102/100)*((ROUND(SUMIF(SmtRes!AQ98:'SmtRes'!AQ107,"=1",SmtRes!AD98:'SmtRes'!AD107)*Source!I102, 2)+ROUND(SUMIF(SmtRes!AQ98:'SmtRes'!AQ107,"=1",SmtRes!AC98:'SmtRes'!AC107)*Source!I102, 2))), 2)</f>
        <v>8758.39</v>
      </c>
      <c r="AN312" s="53">
        <f>L293+L295+L303+L310+L311+L296</f>
        <v>383861.56000000006</v>
      </c>
      <c r="AO312" s="53">
        <f>L295</f>
        <v>3830.7</v>
      </c>
      <c r="AQ312" t="s">
        <v>1082</v>
      </c>
      <c r="AR312" s="53">
        <f>L293</f>
        <v>148834.21</v>
      </c>
      <c r="AT312" s="53">
        <f>L296</f>
        <v>2423.56</v>
      </c>
      <c r="AV312" t="s">
        <v>1082</v>
      </c>
      <c r="AW312" s="53">
        <f>L303</f>
        <v>4911.5899999999992</v>
      </c>
      <c r="AZ312">
        <f>Source!X102</f>
        <v>146720.04</v>
      </c>
      <c r="BA312">
        <f>Source!Y102</f>
        <v>77141.460000000006</v>
      </c>
      <c r="CD312">
        <v>2</v>
      </c>
    </row>
    <row r="313" spans="1:82" ht="156.75" x14ac:dyDescent="0.2">
      <c r="A313" s="38" t="s">
        <v>222</v>
      </c>
      <c r="B313" s="40" t="str">
        <f>Source!F104</f>
        <v>ТЦ__</v>
      </c>
      <c r="C313" s="40" t="s">
        <v>1133</v>
      </c>
      <c r="D313" s="41" t="str">
        <f>Source!H104</f>
        <v>м</v>
      </c>
      <c r="E313" s="42">
        <f>Source!K104</f>
        <v>657.9</v>
      </c>
      <c r="F313" s="42"/>
      <c r="G313" s="42">
        <f>Source!I104</f>
        <v>657.9</v>
      </c>
      <c r="H313" s="44"/>
      <c r="I313" s="43"/>
      <c r="J313" s="44">
        <f>Source!AL104</f>
        <v>14790</v>
      </c>
      <c r="K313" s="43"/>
      <c r="L313" s="44">
        <f>Source!HG104</f>
        <v>9730341</v>
      </c>
    </row>
    <row r="314" spans="1:82" x14ac:dyDescent="0.2">
      <c r="A314" s="59"/>
      <c r="B314" s="59"/>
      <c r="C314" s="60" t="str">
        <f>"Объем: "&amp;Source!I104&amp;"=645*"&amp;"1,02"</f>
        <v>Объем: 657,9=645*1,02</v>
      </c>
      <c r="D314" s="59"/>
      <c r="E314" s="59"/>
      <c r="F314" s="59"/>
      <c r="G314" s="59"/>
      <c r="H314" s="59"/>
      <c r="I314" s="59"/>
      <c r="J314" s="59"/>
      <c r="K314" s="59"/>
      <c r="L314" s="59"/>
    </row>
    <row r="315" spans="1:82" ht="15" x14ac:dyDescent="0.2">
      <c r="C315" s="102" t="s">
        <v>1081</v>
      </c>
      <c r="D315" s="102"/>
      <c r="E315" s="102"/>
      <c r="F315" s="102"/>
      <c r="G315" s="102"/>
      <c r="H315" s="102"/>
      <c r="I315" s="103">
        <f>IF(E313&lt;&gt;0,K315/E313, 0)</f>
        <v>14790</v>
      </c>
      <c r="J315" s="103"/>
      <c r="K315" s="103">
        <f>L313</f>
        <v>9730341</v>
      </c>
      <c r="L315" s="103"/>
      <c r="AD315">
        <f>ROUND((Source!AT104/100)*((ROUND(ROUND(Source!AO104,2)*Source!I104, 2)+ROUND(ROUND(Source!AN104,2)*Source!I104, 2))), 2)</f>
        <v>0</v>
      </c>
      <c r="AE315">
        <f>ROUND((Source!AU104/100)*((ROUND(ROUND(Source!AO104,2)*Source!I104, 2)+ROUND(ROUND(Source!AN104,2)*Source!I104, 2))), 2)</f>
        <v>0</v>
      </c>
      <c r="AN315" s="53">
        <f>L313</f>
        <v>9730341</v>
      </c>
      <c r="AO315">
        <f>0</f>
        <v>0</v>
      </c>
      <c r="AQ315" t="s">
        <v>1082</v>
      </c>
      <c r="AR315">
        <f>0</f>
        <v>0</v>
      </c>
      <c r="AT315">
        <f>0</f>
        <v>0</v>
      </c>
      <c r="AV315" t="s">
        <v>1082</v>
      </c>
      <c r="AW315" s="53">
        <f>L313</f>
        <v>9730341</v>
      </c>
      <c r="AX315" s="53">
        <f>L313</f>
        <v>9730341</v>
      </c>
      <c r="AZ315">
        <f>Source!X104</f>
        <v>0</v>
      </c>
      <c r="BA315">
        <f>Source!Y104</f>
        <v>0</v>
      </c>
      <c r="CD315">
        <v>1</v>
      </c>
    </row>
    <row r="316" spans="1:82" ht="28.5" x14ac:dyDescent="0.2">
      <c r="A316" s="38" t="s">
        <v>226</v>
      </c>
      <c r="B316" s="40" t="s">
        <v>1142</v>
      </c>
      <c r="C316" s="40" t="str">
        <f>Source!G107</f>
        <v>Герметизация канала кабельной канализации: занятого</v>
      </c>
      <c r="D316" s="41" t="str">
        <f>Source!H107</f>
        <v>канал</v>
      </c>
      <c r="E316" s="42">
        <f>Source!K107</f>
        <v>96</v>
      </c>
      <c r="F316" s="42"/>
      <c r="G316" s="42">
        <f>Source!I107</f>
        <v>96</v>
      </c>
      <c r="H316" s="44"/>
      <c r="I316" s="43"/>
      <c r="J316" s="44"/>
      <c r="K316" s="43"/>
      <c r="L316" s="44"/>
    </row>
    <row r="317" spans="1:82" x14ac:dyDescent="0.2">
      <c r="C317" s="45" t="str">
        <f>"Объем: "&amp;Source!I107&amp;"=72+"&amp;"24"</f>
        <v>Объем: 96=72+24</v>
      </c>
    </row>
    <row r="318" spans="1:82" ht="15" x14ac:dyDescent="0.2">
      <c r="A318" s="39"/>
      <c r="B318" s="42">
        <v>1</v>
      </c>
      <c r="C318" s="39" t="s">
        <v>1084</v>
      </c>
      <c r="D318" s="41" t="s">
        <v>631</v>
      </c>
      <c r="E318" s="46"/>
      <c r="F318" s="42"/>
      <c r="G318" s="42">
        <f>Source!U107</f>
        <v>52.8</v>
      </c>
      <c r="H318" s="42"/>
      <c r="I318" s="42"/>
      <c r="J318" s="42"/>
      <c r="K318" s="42"/>
      <c r="L318" s="47">
        <f>SUM(L319:L319)-SUMIF(CE319:CE319, 1, L319:L319)</f>
        <v>40910.5</v>
      </c>
    </row>
    <row r="319" spans="1:82" ht="14.25" x14ac:dyDescent="0.2">
      <c r="A319" s="40"/>
      <c r="B319" s="40" t="s">
        <v>761</v>
      </c>
      <c r="C319" s="40" t="s">
        <v>762</v>
      </c>
      <c r="D319" s="41" t="s">
        <v>631</v>
      </c>
      <c r="E319" s="42">
        <v>0.55000000000000004</v>
      </c>
      <c r="F319" s="42"/>
      <c r="G319" s="42">
        <f>SmtRes!CX117</f>
        <v>52.8</v>
      </c>
      <c r="H319" s="44"/>
      <c r="I319" s="43"/>
      <c r="J319" s="44">
        <f>SmtRes!CZ117</f>
        <v>774.82</v>
      </c>
      <c r="K319" s="43"/>
      <c r="L319" s="44">
        <f>SmtRes!DI117</f>
        <v>40910.5</v>
      </c>
    </row>
    <row r="320" spans="1:82" ht="15" x14ac:dyDescent="0.2">
      <c r="A320" s="39"/>
      <c r="B320" s="42">
        <v>4</v>
      </c>
      <c r="C320" s="39" t="s">
        <v>1086</v>
      </c>
      <c r="D320" s="41"/>
      <c r="E320" s="46"/>
      <c r="F320" s="42"/>
      <c r="G320" s="42"/>
      <c r="H320" s="42"/>
      <c r="I320" s="42"/>
      <c r="J320" s="42"/>
      <c r="K320" s="42"/>
      <c r="L320" s="47">
        <f>SUM(L321:L321)-SUMIF(CE321:CE321, 1, L321:L321)</f>
        <v>784.24</v>
      </c>
    </row>
    <row r="321" spans="1:82" ht="42.75" x14ac:dyDescent="0.2">
      <c r="A321" s="40"/>
      <c r="B321" s="40" t="s">
        <v>763</v>
      </c>
      <c r="C321" s="48" t="s">
        <v>765</v>
      </c>
      <c r="D321" s="49" t="s">
        <v>113</v>
      </c>
      <c r="E321" s="50">
        <v>3.0769999999999999E-2</v>
      </c>
      <c r="F321" s="50"/>
      <c r="G321" s="50">
        <f>SmtRes!CX118</f>
        <v>2.9539200000000001</v>
      </c>
      <c r="H321" s="51">
        <f>SmtRes!CZ118</f>
        <v>241.35</v>
      </c>
      <c r="I321" s="52">
        <f>SmtRes!AI118</f>
        <v>1.1000000000000001</v>
      </c>
      <c r="J321" s="51">
        <f>ROUND(H321*I321, 2)</f>
        <v>265.49</v>
      </c>
      <c r="K321" s="52"/>
      <c r="L321" s="51">
        <f>SmtRes!DF118</f>
        <v>784.24</v>
      </c>
    </row>
    <row r="322" spans="1:82" ht="15" x14ac:dyDescent="0.2">
      <c r="A322" s="40"/>
      <c r="B322" s="40"/>
      <c r="C322" s="54" t="s">
        <v>1077</v>
      </c>
      <c r="D322" s="41"/>
      <c r="E322" s="42"/>
      <c r="F322" s="42"/>
      <c r="G322" s="42"/>
      <c r="H322" s="44"/>
      <c r="I322" s="43"/>
      <c r="J322" s="44"/>
      <c r="K322" s="43"/>
      <c r="L322" s="44">
        <f>L318+L320</f>
        <v>41694.74</v>
      </c>
    </row>
    <row r="323" spans="1:82" ht="57" x14ac:dyDescent="0.2">
      <c r="A323" s="38" t="s">
        <v>1143</v>
      </c>
      <c r="B323" s="40" t="str">
        <f>Source!F108</f>
        <v>421/пр_2020_п.75_пп.а</v>
      </c>
      <c r="C323" s="40" t="str">
        <f>Source!G108</f>
        <v>Сметная стоимость вспомогательных ненормируемых материальных ресурсов, не учтенная в сметной норме, 2%</v>
      </c>
      <c r="D323" s="41" t="str">
        <f>Source!H108</f>
        <v>%</v>
      </c>
      <c r="E323" s="42">
        <f>SmtRes!AT119</f>
        <v>2</v>
      </c>
      <c r="F323" s="42"/>
      <c r="G323" s="42">
        <f>Source!I108</f>
        <v>2</v>
      </c>
      <c r="H323" s="44"/>
      <c r="I323" s="43"/>
      <c r="J323" s="44"/>
      <c r="K323" s="43"/>
      <c r="L323" s="44">
        <f>Source!P108</f>
        <v>818.21</v>
      </c>
      <c r="AD323">
        <f>ROUND((Source!AT108/100)*((ROUND(0*Source!I108, 2)+ROUND(0*Source!I108, 2))), 2)</f>
        <v>0</v>
      </c>
      <c r="AE323">
        <f>ROUND((Source!AU108/100)*((ROUND(0*Source!I108, 2)+ROUND(0*Source!I108, 2))), 2)</f>
        <v>0</v>
      </c>
      <c r="AN323">
        <f>L323</f>
        <v>818.21</v>
      </c>
      <c r="AW323">
        <f>L323</f>
        <v>818.21</v>
      </c>
      <c r="AZ323">
        <f>Source!X108</f>
        <v>0</v>
      </c>
      <c r="BA323">
        <f>Source!Y108</f>
        <v>0</v>
      </c>
      <c r="CD323">
        <v>2</v>
      </c>
    </row>
    <row r="324" spans="1:82" ht="14.25" x14ac:dyDescent="0.2">
      <c r="A324" s="40"/>
      <c r="B324" s="40"/>
      <c r="C324" s="40" t="s">
        <v>1078</v>
      </c>
      <c r="D324" s="41"/>
      <c r="E324" s="42"/>
      <c r="F324" s="42"/>
      <c r="G324" s="42"/>
      <c r="H324" s="44"/>
      <c r="I324" s="43"/>
      <c r="J324" s="44"/>
      <c r="K324" s="43"/>
      <c r="L324" s="44">
        <f>SUM(AR316:AR327)+SUM(AS316:AS327)+SUM(AT316:AT327)+SUM(AU316:AU327)+SUM(AV316:AV327)</f>
        <v>40910.5</v>
      </c>
    </row>
    <row r="325" spans="1:82" ht="28.5" x14ac:dyDescent="0.2">
      <c r="A325" s="40"/>
      <c r="B325" s="40" t="s">
        <v>233</v>
      </c>
      <c r="C325" s="40" t="s">
        <v>1144</v>
      </c>
      <c r="D325" s="41" t="s">
        <v>68</v>
      </c>
      <c r="E325" s="42">
        <f>Source!BZ107</f>
        <v>90</v>
      </c>
      <c r="F325" s="42"/>
      <c r="G325" s="42">
        <f>Source!AT107</f>
        <v>90</v>
      </c>
      <c r="H325" s="44"/>
      <c r="I325" s="43"/>
      <c r="J325" s="44"/>
      <c r="K325" s="43"/>
      <c r="L325" s="44">
        <f>SUM(AZ316:AZ327)</f>
        <v>36819.449999999997</v>
      </c>
    </row>
    <row r="326" spans="1:82" ht="28.5" x14ac:dyDescent="0.2">
      <c r="A326" s="48"/>
      <c r="B326" s="48" t="s">
        <v>234</v>
      </c>
      <c r="C326" s="48" t="s">
        <v>1145</v>
      </c>
      <c r="D326" s="49" t="s">
        <v>68</v>
      </c>
      <c r="E326" s="50">
        <f>Source!CA107</f>
        <v>46</v>
      </c>
      <c r="F326" s="50"/>
      <c r="G326" s="50">
        <f>Source!AU107</f>
        <v>46</v>
      </c>
      <c r="H326" s="51"/>
      <c r="I326" s="52"/>
      <c r="J326" s="51"/>
      <c r="K326" s="52"/>
      <c r="L326" s="51">
        <f>SUM(BA316:BA327)</f>
        <v>18818.830000000002</v>
      </c>
    </row>
    <row r="327" spans="1:82" ht="15" x14ac:dyDescent="0.2">
      <c r="C327" s="102" t="s">
        <v>1081</v>
      </c>
      <c r="D327" s="102"/>
      <c r="E327" s="102"/>
      <c r="F327" s="102"/>
      <c r="G327" s="102"/>
      <c r="H327" s="102"/>
      <c r="I327" s="103">
        <f>IF(E316&lt;&gt;0,K327/E316, 0)</f>
        <v>1022.4086458333335</v>
      </c>
      <c r="J327" s="103"/>
      <c r="K327" s="103">
        <f>L318+L320+L325+L326+SUM(L323:L323)</f>
        <v>98151.23000000001</v>
      </c>
      <c r="L327" s="103"/>
      <c r="AD327">
        <f>ROUND((Source!AT107/100)*((ROUND(SUMIF(SmtRes!AQ117:'SmtRes'!AQ119,"=1",SmtRes!AD117:'SmtRes'!AD119)*Source!I107, 2)+ROUND(SUMIF(SmtRes!AQ117:'SmtRes'!AQ119,"=1",SmtRes!AC117:'SmtRes'!AC119)*Source!I107, 2))), 2)</f>
        <v>66944.45</v>
      </c>
      <c r="AE327">
        <f>ROUND((Source!AU107/100)*((ROUND(SUMIF(SmtRes!AQ117:'SmtRes'!AQ119,"=1",SmtRes!AD117:'SmtRes'!AD119)*Source!I107, 2)+ROUND(SUMIF(SmtRes!AQ117:'SmtRes'!AQ119,"=1",SmtRes!AC117:'SmtRes'!AC119)*Source!I107, 2))), 2)</f>
        <v>34216.050000000003</v>
      </c>
      <c r="AN327" s="53">
        <f>L318+L320+L325+L326</f>
        <v>97333.02</v>
      </c>
      <c r="AO327">
        <f>0</f>
        <v>0</v>
      </c>
      <c r="AQ327" t="s">
        <v>1082</v>
      </c>
      <c r="AR327" s="53">
        <f>L318</f>
        <v>40910.5</v>
      </c>
      <c r="AT327">
        <f>0</f>
        <v>0</v>
      </c>
      <c r="AV327" t="s">
        <v>1082</v>
      </c>
      <c r="AW327" s="53">
        <f>L320</f>
        <v>784.24</v>
      </c>
      <c r="AZ327">
        <f>Source!X107</f>
        <v>36819.449999999997</v>
      </c>
      <c r="BA327">
        <f>Source!Y107</f>
        <v>18818.830000000002</v>
      </c>
      <c r="CD327">
        <v>2</v>
      </c>
    </row>
    <row r="328" spans="1:82" ht="42.75" x14ac:dyDescent="0.2">
      <c r="A328" s="58" t="s">
        <v>236</v>
      </c>
      <c r="B328" s="48" t="str">
        <f>Source!F109</f>
        <v>ТЦ__</v>
      </c>
      <c r="C328" s="48" t="s">
        <v>1146</v>
      </c>
      <c r="D328" s="49" t="str">
        <f>Source!H109</f>
        <v>ШТ</v>
      </c>
      <c r="E328" s="50">
        <f>Source!K109</f>
        <v>72</v>
      </c>
      <c r="F328" s="50"/>
      <c r="G328" s="50">
        <f>Source!I109</f>
        <v>72</v>
      </c>
      <c r="H328" s="51"/>
      <c r="I328" s="52"/>
      <c r="J328" s="51">
        <f>Source!AL109</f>
        <v>15096</v>
      </c>
      <c r="K328" s="52"/>
      <c r="L328" s="51">
        <f>Source!HG109</f>
        <v>1086912</v>
      </c>
    </row>
    <row r="329" spans="1:82" ht="15" x14ac:dyDescent="0.2">
      <c r="C329" s="102" t="s">
        <v>1081</v>
      </c>
      <c r="D329" s="102"/>
      <c r="E329" s="102"/>
      <c r="F329" s="102"/>
      <c r="G329" s="102"/>
      <c r="H329" s="102"/>
      <c r="I329" s="103">
        <f>IF(E328&lt;&gt;0,K329/E328, 0)</f>
        <v>15096</v>
      </c>
      <c r="J329" s="103"/>
      <c r="K329" s="103">
        <f>L328</f>
        <v>1086912</v>
      </c>
      <c r="L329" s="103"/>
      <c r="AD329">
        <f>ROUND((Source!AT109/100)*((ROUND(ROUND(Source!AO109,2)*Source!I109, 2)+ROUND(ROUND(Source!AN109,2)*Source!I109, 2))), 2)</f>
        <v>0</v>
      </c>
      <c r="AE329">
        <f>ROUND((Source!AU109/100)*((ROUND(ROUND(Source!AO109,2)*Source!I109, 2)+ROUND(ROUND(Source!AN109,2)*Source!I109, 2))), 2)</f>
        <v>0</v>
      </c>
      <c r="AN329" s="53">
        <f>L328</f>
        <v>1086912</v>
      </c>
      <c r="AO329">
        <f>0</f>
        <v>0</v>
      </c>
      <c r="AQ329" t="s">
        <v>1082</v>
      </c>
      <c r="AR329">
        <f>0</f>
        <v>0</v>
      </c>
      <c r="AT329">
        <f>0</f>
        <v>0</v>
      </c>
      <c r="AV329" t="s">
        <v>1082</v>
      </c>
      <c r="AW329" s="53">
        <f>L328</f>
        <v>1086912</v>
      </c>
      <c r="AX329" s="53">
        <f>L328</f>
        <v>1086912</v>
      </c>
      <c r="AZ329">
        <f>Source!X109</f>
        <v>0</v>
      </c>
      <c r="BA329">
        <f>Source!Y109</f>
        <v>0</v>
      </c>
      <c r="CD329">
        <v>1</v>
      </c>
    </row>
    <row r="330" spans="1:82" ht="42.75" x14ac:dyDescent="0.2">
      <c r="A330" s="58" t="s">
        <v>239</v>
      </c>
      <c r="B330" s="48" t="str">
        <f>Source!F110</f>
        <v>ТЦ__</v>
      </c>
      <c r="C330" s="48" t="s">
        <v>1147</v>
      </c>
      <c r="D330" s="49" t="str">
        <f>Source!H110</f>
        <v>ШТ</v>
      </c>
      <c r="E330" s="50">
        <f>Source!K110</f>
        <v>24</v>
      </c>
      <c r="F330" s="50"/>
      <c r="G330" s="50">
        <f>Source!I110</f>
        <v>24</v>
      </c>
      <c r="H330" s="51"/>
      <c r="I330" s="52"/>
      <c r="J330" s="51">
        <f>Source!AL110</f>
        <v>7446</v>
      </c>
      <c r="K330" s="52"/>
      <c r="L330" s="51">
        <f>Source!HG110</f>
        <v>178704</v>
      </c>
    </row>
    <row r="331" spans="1:82" ht="15" x14ac:dyDescent="0.2">
      <c r="C331" s="102" t="s">
        <v>1081</v>
      </c>
      <c r="D331" s="102"/>
      <c r="E331" s="102"/>
      <c r="F331" s="102"/>
      <c r="G331" s="102"/>
      <c r="H331" s="102"/>
      <c r="I331" s="103">
        <f>IF(E330&lt;&gt;0,K331/E330, 0)</f>
        <v>7446</v>
      </c>
      <c r="J331" s="103"/>
      <c r="K331" s="103">
        <f>L330</f>
        <v>178704</v>
      </c>
      <c r="L331" s="103"/>
      <c r="AD331">
        <f>ROUND((Source!AT110/100)*((ROUND(ROUND(Source!AO110,2)*Source!I110, 2)+ROUND(ROUND(Source!AN110,2)*Source!I110, 2))), 2)</f>
        <v>0</v>
      </c>
      <c r="AE331">
        <f>ROUND((Source!AU110/100)*((ROUND(ROUND(Source!AO110,2)*Source!I110, 2)+ROUND(ROUND(Source!AN110,2)*Source!I110, 2))), 2)</f>
        <v>0</v>
      </c>
      <c r="AN331" s="53">
        <f>L330</f>
        <v>178704</v>
      </c>
      <c r="AO331">
        <f>0</f>
        <v>0</v>
      </c>
      <c r="AQ331" t="s">
        <v>1082</v>
      </c>
      <c r="AR331">
        <f>0</f>
        <v>0</v>
      </c>
      <c r="AT331">
        <f>0</f>
        <v>0</v>
      </c>
      <c r="AV331" t="s">
        <v>1082</v>
      </c>
      <c r="AW331" s="53">
        <f>L330</f>
        <v>178704</v>
      </c>
      <c r="AX331" s="53">
        <f>L330</f>
        <v>178704</v>
      </c>
      <c r="AZ331">
        <f>Source!X110</f>
        <v>0</v>
      </c>
      <c r="BA331">
        <f>Source!Y110</f>
        <v>0</v>
      </c>
      <c r="CD331">
        <v>1</v>
      </c>
    </row>
    <row r="332" spans="1:82" ht="28.5" x14ac:dyDescent="0.2">
      <c r="A332" s="38" t="s">
        <v>242</v>
      </c>
      <c r="B332" s="40" t="s">
        <v>1148</v>
      </c>
      <c r="C332" s="40" t="str">
        <f>Source!G111</f>
        <v>Герметизация канала кабельной канализации: свободного</v>
      </c>
      <c r="D332" s="41" t="str">
        <f>Source!H111</f>
        <v>канал</v>
      </c>
      <c r="E332" s="42">
        <f>Source!K111</f>
        <v>48</v>
      </c>
      <c r="F332" s="42"/>
      <c r="G332" s="42">
        <f>Source!I111</f>
        <v>48</v>
      </c>
      <c r="H332" s="44"/>
      <c r="I332" s="43"/>
      <c r="J332" s="44"/>
      <c r="K332" s="43"/>
      <c r="L332" s="44"/>
    </row>
    <row r="333" spans="1:82" x14ac:dyDescent="0.2">
      <c r="C333" s="45" t="str">
        <f>"Объем: "&amp;Source!I111&amp;"=24+"&amp;"24"</f>
        <v>Объем: 48=24+24</v>
      </c>
    </row>
    <row r="334" spans="1:82" ht="15" x14ac:dyDescent="0.2">
      <c r="A334" s="39"/>
      <c r="B334" s="42">
        <v>1</v>
      </c>
      <c r="C334" s="39" t="s">
        <v>1084</v>
      </c>
      <c r="D334" s="41" t="s">
        <v>631</v>
      </c>
      <c r="E334" s="46"/>
      <c r="F334" s="42"/>
      <c r="G334" s="42">
        <f>Source!U111</f>
        <v>4.8</v>
      </c>
      <c r="H334" s="42"/>
      <c r="I334" s="42"/>
      <c r="J334" s="42"/>
      <c r="K334" s="42"/>
      <c r="L334" s="47">
        <f>SUM(L335:L335)-SUMIF(CE335:CE335, 1, L335:L335)</f>
        <v>3848.4</v>
      </c>
    </row>
    <row r="335" spans="1:82" ht="14.25" x14ac:dyDescent="0.2">
      <c r="A335" s="40"/>
      <c r="B335" s="40" t="s">
        <v>677</v>
      </c>
      <c r="C335" s="40" t="s">
        <v>678</v>
      </c>
      <c r="D335" s="41" t="s">
        <v>631</v>
      </c>
      <c r="E335" s="42">
        <v>0.1</v>
      </c>
      <c r="F335" s="42"/>
      <c r="G335" s="42">
        <f>SmtRes!CX120</f>
        <v>4.8</v>
      </c>
      <c r="H335" s="44"/>
      <c r="I335" s="43"/>
      <c r="J335" s="44">
        <f>SmtRes!CZ120</f>
        <v>801.75</v>
      </c>
      <c r="K335" s="43"/>
      <c r="L335" s="44">
        <f>SmtRes!DI120</f>
        <v>3848.4</v>
      </c>
    </row>
    <row r="336" spans="1:82" ht="15" x14ac:dyDescent="0.2">
      <c r="A336" s="39"/>
      <c r="B336" s="42">
        <v>4</v>
      </c>
      <c r="C336" s="39" t="s">
        <v>1086</v>
      </c>
      <c r="D336" s="41"/>
      <c r="E336" s="46"/>
      <c r="F336" s="42"/>
      <c r="G336" s="42"/>
      <c r="H336" s="42"/>
      <c r="I336" s="42"/>
      <c r="J336" s="42"/>
      <c r="K336" s="42"/>
      <c r="L336" s="47">
        <f>SUM(L337:L337)-SUMIF(CE337:CE337, 1, L337:L337)</f>
        <v>392.12</v>
      </c>
    </row>
    <row r="337" spans="1:82" ht="42.75" x14ac:dyDescent="0.2">
      <c r="A337" s="40"/>
      <c r="B337" s="40" t="s">
        <v>763</v>
      </c>
      <c r="C337" s="48" t="s">
        <v>765</v>
      </c>
      <c r="D337" s="49" t="s">
        <v>113</v>
      </c>
      <c r="E337" s="50">
        <v>3.0769999999999999E-2</v>
      </c>
      <c r="F337" s="50"/>
      <c r="G337" s="50">
        <f>SmtRes!CX121</f>
        <v>1.4769600000000001</v>
      </c>
      <c r="H337" s="51">
        <f>SmtRes!CZ121</f>
        <v>241.35</v>
      </c>
      <c r="I337" s="52">
        <f>SmtRes!AI121</f>
        <v>1.1000000000000001</v>
      </c>
      <c r="J337" s="51">
        <f>ROUND(H337*I337, 2)</f>
        <v>265.49</v>
      </c>
      <c r="K337" s="52"/>
      <c r="L337" s="51">
        <f>SmtRes!DF121</f>
        <v>392.12</v>
      </c>
    </row>
    <row r="338" spans="1:82" ht="15" x14ac:dyDescent="0.2">
      <c r="A338" s="40"/>
      <c r="B338" s="40"/>
      <c r="C338" s="54" t="s">
        <v>1077</v>
      </c>
      <c r="D338" s="41"/>
      <c r="E338" s="42"/>
      <c r="F338" s="42"/>
      <c r="G338" s="42"/>
      <c r="H338" s="44"/>
      <c r="I338" s="43"/>
      <c r="J338" s="44"/>
      <c r="K338" s="43"/>
      <c r="L338" s="44">
        <f>L334+L336</f>
        <v>4240.5200000000004</v>
      </c>
    </row>
    <row r="339" spans="1:82" ht="57" x14ac:dyDescent="0.2">
      <c r="A339" s="38" t="s">
        <v>1149</v>
      </c>
      <c r="B339" s="40" t="str">
        <f>Source!F112</f>
        <v>421/пр_2020_п.75_пп.а</v>
      </c>
      <c r="C339" s="40" t="str">
        <f>Source!G112</f>
        <v>Сметная стоимость вспомогательных ненормируемых материальных ресурсов, не учтенная в сметной норме, 2%</v>
      </c>
      <c r="D339" s="41" t="str">
        <f>Source!H112</f>
        <v>%</v>
      </c>
      <c r="E339" s="42">
        <f>SmtRes!AT122</f>
        <v>2</v>
      </c>
      <c r="F339" s="42"/>
      <c r="G339" s="42">
        <f>Source!I112</f>
        <v>2</v>
      </c>
      <c r="H339" s="44"/>
      <c r="I339" s="43"/>
      <c r="J339" s="44"/>
      <c r="K339" s="43"/>
      <c r="L339" s="44">
        <f>Source!P112</f>
        <v>76.97</v>
      </c>
      <c r="AD339">
        <f>ROUND((Source!AT112/100)*((ROUND(0*Source!I112, 2)+ROUND(0*Source!I112, 2))), 2)</f>
        <v>0</v>
      </c>
      <c r="AE339">
        <f>ROUND((Source!AU112/100)*((ROUND(0*Source!I112, 2)+ROUND(0*Source!I112, 2))), 2)</f>
        <v>0</v>
      </c>
      <c r="AN339">
        <f>L339</f>
        <v>76.97</v>
      </c>
      <c r="AW339">
        <f>L339</f>
        <v>76.97</v>
      </c>
      <c r="AZ339">
        <f>Source!X112</f>
        <v>0</v>
      </c>
      <c r="BA339">
        <f>Source!Y112</f>
        <v>0</v>
      </c>
      <c r="CD339">
        <v>2</v>
      </c>
    </row>
    <row r="340" spans="1:82" ht="14.25" x14ac:dyDescent="0.2">
      <c r="A340" s="40"/>
      <c r="B340" s="40"/>
      <c r="C340" s="40" t="s">
        <v>1078</v>
      </c>
      <c r="D340" s="41"/>
      <c r="E340" s="42"/>
      <c r="F340" s="42"/>
      <c r="G340" s="42"/>
      <c r="H340" s="44"/>
      <c r="I340" s="43"/>
      <c r="J340" s="44"/>
      <c r="K340" s="43"/>
      <c r="L340" s="44">
        <f>SUM(AR332:AR343)+SUM(AS332:AS343)+SUM(AT332:AT343)+SUM(AU332:AU343)+SUM(AV332:AV343)</f>
        <v>3848.4</v>
      </c>
    </row>
    <row r="341" spans="1:82" ht="28.5" x14ac:dyDescent="0.2">
      <c r="A341" s="40"/>
      <c r="B341" s="40" t="s">
        <v>233</v>
      </c>
      <c r="C341" s="40" t="s">
        <v>1144</v>
      </c>
      <c r="D341" s="41" t="s">
        <v>68</v>
      </c>
      <c r="E341" s="42">
        <f>Source!BZ111</f>
        <v>90</v>
      </c>
      <c r="F341" s="42"/>
      <c r="G341" s="42">
        <f>Source!AT111</f>
        <v>90</v>
      </c>
      <c r="H341" s="44"/>
      <c r="I341" s="43"/>
      <c r="J341" s="44"/>
      <c r="K341" s="43"/>
      <c r="L341" s="44">
        <f>SUM(AZ332:AZ343)</f>
        <v>3463.56</v>
      </c>
    </row>
    <row r="342" spans="1:82" ht="28.5" x14ac:dyDescent="0.2">
      <c r="A342" s="48"/>
      <c r="B342" s="48" t="s">
        <v>234</v>
      </c>
      <c r="C342" s="48" t="s">
        <v>1145</v>
      </c>
      <c r="D342" s="49" t="s">
        <v>68</v>
      </c>
      <c r="E342" s="50">
        <f>Source!CA111</f>
        <v>46</v>
      </c>
      <c r="F342" s="50"/>
      <c r="G342" s="50">
        <f>Source!AU111</f>
        <v>46</v>
      </c>
      <c r="H342" s="51"/>
      <c r="I342" s="52"/>
      <c r="J342" s="51"/>
      <c r="K342" s="52"/>
      <c r="L342" s="51">
        <f>SUM(BA332:BA343)</f>
        <v>1770.26</v>
      </c>
    </row>
    <row r="343" spans="1:82" ht="15" x14ac:dyDescent="0.2">
      <c r="C343" s="102" t="s">
        <v>1081</v>
      </c>
      <c r="D343" s="102"/>
      <c r="E343" s="102"/>
      <c r="F343" s="102"/>
      <c r="G343" s="102"/>
      <c r="H343" s="102"/>
      <c r="I343" s="103">
        <f>IF(E332&lt;&gt;0,K343/E332, 0)</f>
        <v>198.985625</v>
      </c>
      <c r="J343" s="103"/>
      <c r="K343" s="103">
        <f>L334+L336+L341+L342+SUM(L339:L339)</f>
        <v>9551.31</v>
      </c>
      <c r="L343" s="103"/>
      <c r="AD343">
        <f>ROUND((Source!AT111/100)*((ROUND(SUMIF(SmtRes!AQ120:'SmtRes'!AQ122,"=1",SmtRes!AD120:'SmtRes'!AD122)*Source!I111, 2)+ROUND(SUMIF(SmtRes!AQ120:'SmtRes'!AQ122,"=1",SmtRes!AC120:'SmtRes'!AC122)*Source!I111, 2))), 2)</f>
        <v>34635.599999999999</v>
      </c>
      <c r="AE343">
        <f>ROUND((Source!AU111/100)*((ROUND(SUMIF(SmtRes!AQ120:'SmtRes'!AQ122,"=1",SmtRes!AD120:'SmtRes'!AD122)*Source!I111, 2)+ROUND(SUMIF(SmtRes!AQ120:'SmtRes'!AQ122,"=1",SmtRes!AC120:'SmtRes'!AC122)*Source!I111, 2))), 2)</f>
        <v>17702.64</v>
      </c>
      <c r="AN343" s="53">
        <f>L334+L336+L341+L342</f>
        <v>9474.34</v>
      </c>
      <c r="AO343">
        <f>0</f>
        <v>0</v>
      </c>
      <c r="AQ343" t="s">
        <v>1082</v>
      </c>
      <c r="AR343" s="53">
        <f>L334</f>
        <v>3848.4</v>
      </c>
      <c r="AT343">
        <f>0</f>
        <v>0</v>
      </c>
      <c r="AV343" t="s">
        <v>1082</v>
      </c>
      <c r="AW343" s="53">
        <f>L336</f>
        <v>392.12</v>
      </c>
      <c r="AZ343">
        <f>Source!X111</f>
        <v>3463.56</v>
      </c>
      <c r="BA343">
        <f>Source!Y111</f>
        <v>1770.26</v>
      </c>
      <c r="CD343">
        <v>2</v>
      </c>
    </row>
    <row r="344" spans="1:82" ht="42.75" x14ac:dyDescent="0.2">
      <c r="A344" s="58" t="s">
        <v>251</v>
      </c>
      <c r="B344" s="48" t="str">
        <f>Source!F115</f>
        <v>ТЦ__</v>
      </c>
      <c r="C344" s="48" t="s">
        <v>1150</v>
      </c>
      <c r="D344" s="49" t="str">
        <f>Source!H115</f>
        <v>ШТ</v>
      </c>
      <c r="E344" s="50">
        <f>Source!K115</f>
        <v>24</v>
      </c>
      <c r="F344" s="50"/>
      <c r="G344" s="50">
        <f>Source!I115</f>
        <v>24</v>
      </c>
      <c r="H344" s="51"/>
      <c r="I344" s="52"/>
      <c r="J344" s="51">
        <f>Source!AL115</f>
        <v>4281.2</v>
      </c>
      <c r="K344" s="52"/>
      <c r="L344" s="51">
        <f>Source!HG115</f>
        <v>102748.8</v>
      </c>
    </row>
    <row r="345" spans="1:82" ht="15" x14ac:dyDescent="0.2">
      <c r="C345" s="102" t="s">
        <v>1081</v>
      </c>
      <c r="D345" s="102"/>
      <c r="E345" s="102"/>
      <c r="F345" s="102"/>
      <c r="G345" s="102"/>
      <c r="H345" s="102"/>
      <c r="I345" s="103">
        <f>IF(E344&lt;&gt;0,K345/E344, 0)</f>
        <v>4281.2</v>
      </c>
      <c r="J345" s="103"/>
      <c r="K345" s="103">
        <f>L344</f>
        <v>102748.8</v>
      </c>
      <c r="L345" s="103"/>
      <c r="AD345">
        <f>ROUND((Source!AT115/100)*((ROUND(ROUND(Source!AO115,2)*Source!I115, 2)+ROUND(ROUND(Source!AN115,2)*Source!I115, 2))), 2)</f>
        <v>0</v>
      </c>
      <c r="AE345">
        <f>ROUND((Source!AU115/100)*((ROUND(ROUND(Source!AO115,2)*Source!I115, 2)+ROUND(ROUND(Source!AN115,2)*Source!I115, 2))), 2)</f>
        <v>0</v>
      </c>
      <c r="AN345" s="53">
        <f>L344</f>
        <v>102748.8</v>
      </c>
      <c r="AO345">
        <f>0</f>
        <v>0</v>
      </c>
      <c r="AQ345" t="s">
        <v>1082</v>
      </c>
      <c r="AR345">
        <f>0</f>
        <v>0</v>
      </c>
      <c r="AT345">
        <f>0</f>
        <v>0</v>
      </c>
      <c r="AV345" t="s">
        <v>1082</v>
      </c>
      <c r="AW345" s="53">
        <f>L344</f>
        <v>102748.8</v>
      </c>
      <c r="AX345" s="53">
        <f>L344</f>
        <v>102748.8</v>
      </c>
      <c r="AZ345">
        <f>Source!X115</f>
        <v>0</v>
      </c>
      <c r="BA345">
        <f>Source!Y115</f>
        <v>0</v>
      </c>
      <c r="CD345">
        <v>1</v>
      </c>
    </row>
    <row r="346" spans="1:82" ht="42.75" x14ac:dyDescent="0.2">
      <c r="A346" s="58" t="s">
        <v>254</v>
      </c>
      <c r="B346" s="48" t="str">
        <f>Source!F116</f>
        <v>ТЦ__</v>
      </c>
      <c r="C346" s="48" t="s">
        <v>1151</v>
      </c>
      <c r="D346" s="49" t="str">
        <f>Source!H116</f>
        <v>ШТ</v>
      </c>
      <c r="E346" s="50">
        <f>Source!K116</f>
        <v>24</v>
      </c>
      <c r="F346" s="50"/>
      <c r="G346" s="50">
        <f>Source!I116</f>
        <v>24</v>
      </c>
      <c r="H346" s="51"/>
      <c r="I346" s="52"/>
      <c r="J346" s="51">
        <f>Source!AL116</f>
        <v>2136.2199999999998</v>
      </c>
      <c r="K346" s="52"/>
      <c r="L346" s="51">
        <f>Source!HG116</f>
        <v>51269.279999999999</v>
      </c>
    </row>
    <row r="347" spans="1:82" ht="15" x14ac:dyDescent="0.2">
      <c r="C347" s="102" t="s">
        <v>1081</v>
      </c>
      <c r="D347" s="102"/>
      <c r="E347" s="102"/>
      <c r="F347" s="102"/>
      <c r="G347" s="102"/>
      <c r="H347" s="102"/>
      <c r="I347" s="103">
        <f>IF(E346&lt;&gt;0,K347/E346, 0)</f>
        <v>2136.2199999999998</v>
      </c>
      <c r="J347" s="103"/>
      <c r="K347" s="103">
        <f>L346</f>
        <v>51269.279999999999</v>
      </c>
      <c r="L347" s="103"/>
      <c r="AD347">
        <f>ROUND((Source!AT116/100)*((ROUND(ROUND(Source!AO116,2)*Source!I116, 2)+ROUND(ROUND(Source!AN116,2)*Source!I116, 2))), 2)</f>
        <v>0</v>
      </c>
      <c r="AE347">
        <f>ROUND((Source!AU116/100)*((ROUND(ROUND(Source!AO116,2)*Source!I116, 2)+ROUND(ROUND(Source!AN116,2)*Source!I116, 2))), 2)</f>
        <v>0</v>
      </c>
      <c r="AN347" s="53">
        <f>L346</f>
        <v>51269.279999999999</v>
      </c>
      <c r="AO347">
        <f>0</f>
        <v>0</v>
      </c>
      <c r="AQ347" t="s">
        <v>1082</v>
      </c>
      <c r="AR347">
        <f>0</f>
        <v>0</v>
      </c>
      <c r="AT347">
        <f>0</f>
        <v>0</v>
      </c>
      <c r="AV347" t="s">
        <v>1082</v>
      </c>
      <c r="AW347" s="53">
        <f>L346</f>
        <v>51269.279999999999</v>
      </c>
      <c r="AX347" s="53">
        <f>L346</f>
        <v>51269.279999999999</v>
      </c>
      <c r="AZ347">
        <f>Source!X116</f>
        <v>0</v>
      </c>
      <c r="BA347">
        <f>Source!Y116</f>
        <v>0</v>
      </c>
      <c r="CD347">
        <v>1</v>
      </c>
    </row>
    <row r="348" spans="1:82" ht="28.5" x14ac:dyDescent="0.2">
      <c r="A348" s="38" t="s">
        <v>263</v>
      </c>
      <c r="B348" s="40" t="str">
        <f>Source!F119</f>
        <v>25.2.01.01-0013</v>
      </c>
      <c r="C348" s="40" t="str">
        <f>Source!G119</f>
        <v>Бирки кабельные маркировочные пластмассовые У135</v>
      </c>
      <c r="D348" s="41" t="str">
        <f>Source!H119</f>
        <v>100 ШТ</v>
      </c>
      <c r="E348" s="42">
        <f>Source!K119</f>
        <v>0.81</v>
      </c>
      <c r="F348" s="42"/>
      <c r="G348" s="42">
        <f>Source!I119</f>
        <v>0.81</v>
      </c>
      <c r="H348" s="44">
        <f>Source!AL119</f>
        <v>185.79</v>
      </c>
      <c r="I348" s="43">
        <f>IF(Source!BC119&lt;&gt; 0, Source!BC119, 1)</f>
        <v>0.95</v>
      </c>
      <c r="J348" s="44">
        <f>ROUND(H348*I348, 2)</f>
        <v>176.5</v>
      </c>
      <c r="K348" s="43"/>
      <c r="L348" s="44">
        <f>Source!P119</f>
        <v>142.97</v>
      </c>
    </row>
    <row r="349" spans="1:82" x14ac:dyDescent="0.2">
      <c r="A349" s="59"/>
      <c r="B349" s="59"/>
      <c r="C349" s="60" t="str">
        <f>"Объем: "&amp;Source!I119&amp;"=81/"&amp;"100"</f>
        <v>Объем: 0,81=81/100</v>
      </c>
      <c r="D349" s="59"/>
      <c r="E349" s="59"/>
      <c r="F349" s="59"/>
      <c r="G349" s="59"/>
      <c r="H349" s="59"/>
      <c r="I349" s="59"/>
      <c r="J349" s="59"/>
      <c r="K349" s="59"/>
      <c r="L349" s="59"/>
    </row>
    <row r="350" spans="1:82" ht="15" x14ac:dyDescent="0.2">
      <c r="C350" s="102" t="s">
        <v>1081</v>
      </c>
      <c r="D350" s="102"/>
      <c r="E350" s="102"/>
      <c r="F350" s="102"/>
      <c r="G350" s="102"/>
      <c r="H350" s="102"/>
      <c r="I350" s="103">
        <f>IF(E348&lt;&gt;0,K350/E348, 0)</f>
        <v>176.50617283950615</v>
      </c>
      <c r="J350" s="103"/>
      <c r="K350" s="103">
        <f>L348</f>
        <v>142.97</v>
      </c>
      <c r="L350" s="103"/>
      <c r="AD350">
        <f>ROUND((Source!AT119/100)*((ROUND(ROUND(Source!AO119,2)*Source!I119, 2)+ROUND(ROUND(Source!AN119,2)*Source!I119, 2))), 2)</f>
        <v>0</v>
      </c>
      <c r="AE350">
        <f>ROUND((Source!AU119/100)*((ROUND(ROUND(Source!AO119,2)*Source!I119, 2)+ROUND(ROUND(Source!AN119,2)*Source!I119, 2))), 2)</f>
        <v>0</v>
      </c>
      <c r="AN350" s="53">
        <f>L348</f>
        <v>142.97</v>
      </c>
      <c r="AO350">
        <f>0</f>
        <v>0</v>
      </c>
      <c r="AQ350" t="s">
        <v>1082</v>
      </c>
      <c r="AR350">
        <f>0</f>
        <v>0</v>
      </c>
      <c r="AT350">
        <f>0</f>
        <v>0</v>
      </c>
      <c r="AV350" t="s">
        <v>1082</v>
      </c>
      <c r="AW350" s="53">
        <f>L348</f>
        <v>142.97</v>
      </c>
      <c r="AZ350">
        <f>Source!X119</f>
        <v>0</v>
      </c>
      <c r="BA350">
        <f>Source!Y119</f>
        <v>0</v>
      </c>
      <c r="CD350">
        <v>1</v>
      </c>
    </row>
    <row r="351" spans="1:82" ht="28.5" x14ac:dyDescent="0.2">
      <c r="A351" s="38" t="s">
        <v>268</v>
      </c>
      <c r="B351" s="40" t="str">
        <f>Source!F120</f>
        <v>20.1.02.18-1082</v>
      </c>
      <c r="C351" s="40" t="str">
        <f>Source!G120</f>
        <v>Хомуты-стяжки кабельные нейлоновые, размеры 3,6х370 мм</v>
      </c>
      <c r="D351" s="41" t="str">
        <f>Source!H120</f>
        <v>100 ШТ</v>
      </c>
      <c r="E351" s="42">
        <f>Source!K120</f>
        <v>0.81</v>
      </c>
      <c r="F351" s="42"/>
      <c r="G351" s="42">
        <f>Source!I120</f>
        <v>0.81</v>
      </c>
      <c r="H351" s="44">
        <f>Source!AL120</f>
        <v>183.95</v>
      </c>
      <c r="I351" s="43">
        <f>IF(Source!BC120&lt;&gt; 0, Source!BC120, 1)</f>
        <v>1.22</v>
      </c>
      <c r="J351" s="44">
        <f>ROUND(H351*I351, 2)</f>
        <v>224.42</v>
      </c>
      <c r="K351" s="43"/>
      <c r="L351" s="44">
        <f>Source!P120</f>
        <v>181.78</v>
      </c>
    </row>
    <row r="352" spans="1:82" x14ac:dyDescent="0.2">
      <c r="A352" s="59"/>
      <c r="B352" s="59"/>
      <c r="C352" s="60" t="str">
        <f>"Объем: "&amp;Source!I120&amp;"=81/"&amp;"100"</f>
        <v>Объем: 0,81=81/100</v>
      </c>
      <c r="D352" s="59"/>
      <c r="E352" s="59"/>
      <c r="F352" s="59"/>
      <c r="G352" s="59"/>
      <c r="H352" s="59"/>
      <c r="I352" s="59"/>
      <c r="J352" s="59"/>
      <c r="K352" s="59"/>
      <c r="L352" s="59"/>
    </row>
    <row r="353" spans="1:82" ht="15" x14ac:dyDescent="0.2">
      <c r="C353" s="102" t="s">
        <v>1081</v>
      </c>
      <c r="D353" s="102"/>
      <c r="E353" s="102"/>
      <c r="F353" s="102"/>
      <c r="G353" s="102"/>
      <c r="H353" s="102"/>
      <c r="I353" s="103">
        <f>IF(E351&lt;&gt;0,K353/E351, 0)</f>
        <v>224.41975308641975</v>
      </c>
      <c r="J353" s="103"/>
      <c r="K353" s="103">
        <f>L351</f>
        <v>181.78</v>
      </c>
      <c r="L353" s="103"/>
      <c r="AD353">
        <f>ROUND((Source!AT120/100)*((ROUND(ROUND(Source!AO120,2)*Source!I120, 2)+ROUND(ROUND(Source!AN120,2)*Source!I120, 2))), 2)</f>
        <v>0</v>
      </c>
      <c r="AE353">
        <f>ROUND((Source!AU120/100)*((ROUND(ROUND(Source!AO120,2)*Source!I120, 2)+ROUND(ROUND(Source!AN120,2)*Source!I120, 2))), 2)</f>
        <v>0</v>
      </c>
      <c r="AN353" s="53">
        <f>L351</f>
        <v>181.78</v>
      </c>
      <c r="AO353">
        <f>0</f>
        <v>0</v>
      </c>
      <c r="AQ353" t="s">
        <v>1082</v>
      </c>
      <c r="AR353">
        <f>0</f>
        <v>0</v>
      </c>
      <c r="AT353">
        <f>0</f>
        <v>0</v>
      </c>
      <c r="AV353" t="s">
        <v>1082</v>
      </c>
      <c r="AW353" s="53">
        <f>L351</f>
        <v>181.78</v>
      </c>
      <c r="AZ353">
        <f>Source!X120</f>
        <v>0</v>
      </c>
      <c r="BA353">
        <f>Source!Y120</f>
        <v>0</v>
      </c>
      <c r="CD353">
        <v>2</v>
      </c>
    </row>
    <row r="355" spans="1:82" ht="15" x14ac:dyDescent="0.2">
      <c r="A355" s="62"/>
      <c r="B355" s="63"/>
      <c r="C355" s="117" t="s">
        <v>1104</v>
      </c>
      <c r="D355" s="117"/>
      <c r="E355" s="117"/>
      <c r="F355" s="117"/>
      <c r="G355" s="117"/>
      <c r="H355" s="117"/>
      <c r="I355" s="47"/>
      <c r="J355" s="62"/>
      <c r="K355" s="64"/>
      <c r="L355" s="47">
        <f>L357+L358+L364+L368</f>
        <v>55758034.640000001</v>
      </c>
    </row>
    <row r="356" spans="1:82" ht="14.25" x14ac:dyDescent="0.2">
      <c r="A356" s="55"/>
      <c r="B356" s="61"/>
      <c r="C356" s="118" t="s">
        <v>1105</v>
      </c>
      <c r="D356" s="119"/>
      <c r="E356" s="119"/>
      <c r="F356" s="119"/>
      <c r="G356" s="119"/>
      <c r="H356" s="119"/>
      <c r="I356" s="44"/>
      <c r="J356" s="55"/>
      <c r="K356" s="42"/>
      <c r="L356" s="44"/>
    </row>
    <row r="357" spans="1:82" ht="14.25" x14ac:dyDescent="0.2">
      <c r="A357" s="55"/>
      <c r="B357" s="61"/>
      <c r="C357" s="119" t="s">
        <v>1106</v>
      </c>
      <c r="D357" s="119"/>
      <c r="E357" s="119"/>
      <c r="F357" s="119"/>
      <c r="G357" s="119"/>
      <c r="H357" s="119"/>
      <c r="I357" s="44"/>
      <c r="J357" s="55"/>
      <c r="K357" s="42"/>
      <c r="L357" s="44">
        <f>SUM(AR225:AR353)</f>
        <v>565131.49</v>
      </c>
    </row>
    <row r="358" spans="1:82" ht="14.25" hidden="1" x14ac:dyDescent="0.2">
      <c r="A358" s="55"/>
      <c r="B358" s="61"/>
      <c r="C358" s="119" t="s">
        <v>1107</v>
      </c>
      <c r="D358" s="119"/>
      <c r="E358" s="119"/>
      <c r="F358" s="119"/>
      <c r="G358" s="119"/>
      <c r="H358" s="119"/>
      <c r="I358" s="44"/>
      <c r="J358" s="55"/>
      <c r="K358" s="42"/>
      <c r="L358" s="44">
        <f>L360+L363+L362</f>
        <v>198641.25000000006</v>
      </c>
    </row>
    <row r="359" spans="1:82" ht="14.25" hidden="1" x14ac:dyDescent="0.2">
      <c r="A359" s="55"/>
      <c r="B359" s="61"/>
      <c r="C359" s="118" t="s">
        <v>1108</v>
      </c>
      <c r="D359" s="119"/>
      <c r="E359" s="119"/>
      <c r="F359" s="119"/>
      <c r="G359" s="119"/>
      <c r="H359" s="119"/>
      <c r="I359" s="44"/>
      <c r="J359" s="55"/>
      <c r="K359" s="42"/>
      <c r="L359" s="44"/>
    </row>
    <row r="360" spans="1:82" ht="14.25" x14ac:dyDescent="0.2">
      <c r="A360" s="55"/>
      <c r="B360" s="61"/>
      <c r="C360" s="119" t="s">
        <v>1107</v>
      </c>
      <c r="D360" s="119"/>
      <c r="E360" s="119"/>
      <c r="F360" s="119"/>
      <c r="G360" s="119"/>
      <c r="H360" s="119"/>
      <c r="I360" s="44"/>
      <c r="J360" s="55"/>
      <c r="K360" s="42"/>
      <c r="L360" s="44">
        <f>SUM(AO225:AO353)</f>
        <v>114167.14000000004</v>
      </c>
    </row>
    <row r="361" spans="1:82" ht="14.25" hidden="1" x14ac:dyDescent="0.2">
      <c r="A361" s="55"/>
      <c r="B361" s="61"/>
      <c r="C361" s="118" t="s">
        <v>1109</v>
      </c>
      <c r="D361" s="119"/>
      <c r="E361" s="119"/>
      <c r="F361" s="119"/>
      <c r="G361" s="119"/>
      <c r="H361" s="119"/>
      <c r="I361" s="44"/>
      <c r="J361" s="55"/>
      <c r="K361" s="42"/>
      <c r="L361" s="44"/>
    </row>
    <row r="362" spans="1:82" ht="14.25" x14ac:dyDescent="0.2">
      <c r="A362" s="55"/>
      <c r="B362" s="61"/>
      <c r="C362" s="119" t="s">
        <v>1129</v>
      </c>
      <c r="D362" s="119"/>
      <c r="E362" s="119"/>
      <c r="F362" s="119"/>
      <c r="G362" s="119"/>
      <c r="H362" s="119"/>
      <c r="I362" s="44"/>
      <c r="J362" s="55"/>
      <c r="K362" s="42"/>
      <c r="L362" s="44">
        <f>SUM(AT225:AT353)</f>
        <v>84474.11</v>
      </c>
    </row>
    <row r="363" spans="1:82" ht="14.25" hidden="1" x14ac:dyDescent="0.2">
      <c r="A363" s="55"/>
      <c r="B363" s="61"/>
      <c r="C363" s="119" t="s">
        <v>1110</v>
      </c>
      <c r="D363" s="119"/>
      <c r="E363" s="119"/>
      <c r="F363" s="119"/>
      <c r="G363" s="119"/>
      <c r="H363" s="119"/>
      <c r="I363" s="44"/>
      <c r="J363" s="55"/>
      <c r="K363" s="42"/>
      <c r="L363" s="44">
        <f>SUM(AV225:AV353)</f>
        <v>0</v>
      </c>
    </row>
    <row r="364" spans="1:82" ht="14.25" x14ac:dyDescent="0.2">
      <c r="A364" s="55"/>
      <c r="B364" s="61"/>
      <c r="C364" s="119" t="s">
        <v>1111</v>
      </c>
      <c r="D364" s="119"/>
      <c r="E364" s="119"/>
      <c r="F364" s="119"/>
      <c r="G364" s="119"/>
      <c r="H364" s="119"/>
      <c r="I364" s="44"/>
      <c r="J364" s="55"/>
      <c r="K364" s="42"/>
      <c r="L364" s="44">
        <f>L366+L367</f>
        <v>54994261.899999999</v>
      </c>
    </row>
    <row r="365" spans="1:82" ht="14.25" x14ac:dyDescent="0.2">
      <c r="A365" s="55"/>
      <c r="B365" s="61"/>
      <c r="C365" s="118" t="s">
        <v>1108</v>
      </c>
      <c r="D365" s="119"/>
      <c r="E365" s="119"/>
      <c r="F365" s="119"/>
      <c r="G365" s="119"/>
      <c r="H365" s="119"/>
      <c r="I365" s="44"/>
      <c r="J365" s="55"/>
      <c r="K365" s="42"/>
      <c r="L365" s="44"/>
    </row>
    <row r="366" spans="1:82" ht="14.25" x14ac:dyDescent="0.2">
      <c r="A366" s="55"/>
      <c r="B366" s="61"/>
      <c r="C366" s="119" t="s">
        <v>1112</v>
      </c>
      <c r="D366" s="119"/>
      <c r="E366" s="119"/>
      <c r="F366" s="119"/>
      <c r="G366" s="119"/>
      <c r="H366" s="119"/>
      <c r="I366" s="44"/>
      <c r="J366" s="55"/>
      <c r="K366" s="42"/>
      <c r="L366" s="44">
        <f>SUM(AW225:AW353)-SUM(BK225:BK353)</f>
        <v>54994261.899999999</v>
      </c>
    </row>
    <row r="367" spans="1:82" ht="14.25" hidden="1" x14ac:dyDescent="0.2">
      <c r="A367" s="55"/>
      <c r="B367" s="61"/>
      <c r="C367" s="119" t="s">
        <v>1113</v>
      </c>
      <c r="D367" s="119"/>
      <c r="E367" s="119"/>
      <c r="F367" s="119"/>
      <c r="G367" s="119"/>
      <c r="H367" s="119"/>
      <c r="I367" s="44"/>
      <c r="J367" s="55"/>
      <c r="K367" s="42"/>
      <c r="L367" s="44">
        <f>SUM(BC225:BC353)</f>
        <v>0</v>
      </c>
    </row>
    <row r="368" spans="1:82" ht="14.25" hidden="1" x14ac:dyDescent="0.2">
      <c r="A368" s="55"/>
      <c r="B368" s="61"/>
      <c r="C368" s="119" t="s">
        <v>1114</v>
      </c>
      <c r="D368" s="119"/>
      <c r="E368" s="119"/>
      <c r="F368" s="119"/>
      <c r="G368" s="119"/>
      <c r="H368" s="119"/>
      <c r="I368" s="44"/>
      <c r="J368" s="55"/>
      <c r="K368" s="42"/>
      <c r="L368" s="44">
        <f>SUM(BB225:BB353)</f>
        <v>0</v>
      </c>
    </row>
    <row r="369" spans="1:12" ht="14.25" x14ac:dyDescent="0.2">
      <c r="A369" s="55"/>
      <c r="B369" s="61"/>
      <c r="C369" s="119" t="s">
        <v>1115</v>
      </c>
      <c r="D369" s="119"/>
      <c r="E369" s="119"/>
      <c r="F369" s="119"/>
      <c r="G369" s="119"/>
      <c r="H369" s="119"/>
      <c r="I369" s="44"/>
      <c r="J369" s="55"/>
      <c r="K369" s="42"/>
      <c r="L369" s="44">
        <f>SUM(AR225:AR353)+SUM(AT225:AT353)+SUM(AV225:AV353)</f>
        <v>649605.6</v>
      </c>
    </row>
    <row r="370" spans="1:12" ht="14.25" x14ac:dyDescent="0.2">
      <c r="A370" s="55"/>
      <c r="B370" s="61"/>
      <c r="C370" s="119" t="s">
        <v>1116</v>
      </c>
      <c r="D370" s="119"/>
      <c r="E370" s="119"/>
      <c r="F370" s="119"/>
      <c r="G370" s="119"/>
      <c r="H370" s="119"/>
      <c r="I370" s="44"/>
      <c r="J370" s="55"/>
      <c r="K370" s="42"/>
      <c r="L370" s="44">
        <f>SUM(AZ225:AZ353)</f>
        <v>626984.31000000006</v>
      </c>
    </row>
    <row r="371" spans="1:12" ht="14.25" x14ac:dyDescent="0.2">
      <c r="A371" s="55"/>
      <c r="B371" s="61"/>
      <c r="C371" s="119" t="s">
        <v>1117</v>
      </c>
      <c r="D371" s="119"/>
      <c r="E371" s="119"/>
      <c r="F371" s="119"/>
      <c r="G371" s="119"/>
      <c r="H371" s="119"/>
      <c r="I371" s="44"/>
      <c r="J371" s="55"/>
      <c r="K371" s="42"/>
      <c r="L371" s="44">
        <f>SUM(BA225:BA353)</f>
        <v>329060.90000000002</v>
      </c>
    </row>
    <row r="372" spans="1:12" ht="14.25" hidden="1" x14ac:dyDescent="0.2">
      <c r="A372" s="55"/>
      <c r="B372" s="61"/>
      <c r="C372" s="119" t="s">
        <v>1118</v>
      </c>
      <c r="D372" s="119"/>
      <c r="E372" s="119"/>
      <c r="F372" s="119"/>
      <c r="G372" s="119"/>
      <c r="H372" s="119"/>
      <c r="I372" s="44"/>
      <c r="J372" s="55"/>
      <c r="K372" s="42"/>
      <c r="L372" s="44">
        <f>L374+L375</f>
        <v>0</v>
      </c>
    </row>
    <row r="373" spans="1:12" ht="14.25" hidden="1" x14ac:dyDescent="0.2">
      <c r="A373" s="55"/>
      <c r="B373" s="61"/>
      <c r="C373" s="118" t="s">
        <v>1105</v>
      </c>
      <c r="D373" s="119"/>
      <c r="E373" s="119"/>
      <c r="F373" s="119"/>
      <c r="G373" s="119"/>
      <c r="H373" s="119"/>
      <c r="I373" s="44"/>
      <c r="J373" s="55"/>
      <c r="K373" s="42"/>
      <c r="L373" s="44"/>
    </row>
    <row r="374" spans="1:12" ht="14.25" hidden="1" x14ac:dyDescent="0.2">
      <c r="A374" s="55"/>
      <c r="B374" s="61"/>
      <c r="C374" s="119" t="s">
        <v>1119</v>
      </c>
      <c r="D374" s="119"/>
      <c r="E374" s="119"/>
      <c r="F374" s="119"/>
      <c r="G374" s="119"/>
      <c r="H374" s="119"/>
      <c r="I374" s="44"/>
      <c r="J374" s="55"/>
      <c r="K374" s="42"/>
      <c r="L374" s="44">
        <f>SUM(BK225:BK353)</f>
        <v>0</v>
      </c>
    </row>
    <row r="375" spans="1:12" ht="14.25" hidden="1" x14ac:dyDescent="0.2">
      <c r="A375" s="55"/>
      <c r="B375" s="61"/>
      <c r="C375" s="119" t="s">
        <v>1120</v>
      </c>
      <c r="D375" s="119"/>
      <c r="E375" s="119"/>
      <c r="F375" s="119"/>
      <c r="G375" s="119"/>
      <c r="H375" s="119"/>
      <c r="I375" s="44"/>
      <c r="J375" s="55"/>
      <c r="K375" s="42"/>
      <c r="L375" s="44">
        <f>SUM(BD225:BD353)</f>
        <v>0</v>
      </c>
    </row>
    <row r="376" spans="1:12" ht="14.25" hidden="1" x14ac:dyDescent="0.2">
      <c r="A376" s="55"/>
      <c r="B376" s="61"/>
      <c r="C376" s="119" t="s">
        <v>1121</v>
      </c>
      <c r="D376" s="119"/>
      <c r="E376" s="119"/>
      <c r="F376" s="119"/>
      <c r="G376" s="119"/>
      <c r="H376" s="119"/>
      <c r="I376" s="44"/>
      <c r="J376" s="55"/>
      <c r="K376" s="42"/>
      <c r="L376" s="44"/>
    </row>
    <row r="377" spans="1:12" ht="14.25" hidden="1" x14ac:dyDescent="0.2">
      <c r="A377" s="55"/>
      <c r="B377" s="61"/>
      <c r="C377" s="119" t="s">
        <v>1121</v>
      </c>
      <c r="D377" s="119"/>
      <c r="E377" s="119"/>
      <c r="F377" s="119"/>
      <c r="G377" s="119"/>
      <c r="H377" s="119"/>
      <c r="I377" s="44"/>
      <c r="J377" s="55"/>
      <c r="K377" s="42"/>
      <c r="L377" s="44">
        <f>SUM(BQ225:BQ353)</f>
        <v>0</v>
      </c>
    </row>
    <row r="378" spans="1:12" ht="14.25" hidden="1" x14ac:dyDescent="0.2">
      <c r="A378" s="55"/>
      <c r="B378" s="61"/>
      <c r="C378" s="119" t="s">
        <v>1122</v>
      </c>
      <c r="D378" s="119"/>
      <c r="E378" s="119"/>
      <c r="F378" s="119"/>
      <c r="G378" s="119"/>
      <c r="H378" s="119"/>
      <c r="I378" s="44"/>
      <c r="J378" s="55"/>
      <c r="K378" s="42"/>
      <c r="L378" s="44">
        <f>SUM(BO225:BO353)</f>
        <v>0</v>
      </c>
    </row>
    <row r="379" spans="1:12" ht="15" x14ac:dyDescent="0.2">
      <c r="A379" s="62"/>
      <c r="B379" s="63"/>
      <c r="C379" s="117" t="s">
        <v>1123</v>
      </c>
      <c r="D379" s="117"/>
      <c r="E379" s="117"/>
      <c r="F379" s="117"/>
      <c r="G379" s="117"/>
      <c r="H379" s="117"/>
      <c r="I379" s="47"/>
      <c r="J379" s="62"/>
      <c r="K379" s="64"/>
      <c r="L379" s="47">
        <f>L355+L370+L371+L372+L377+L378</f>
        <v>56714079.850000001</v>
      </c>
    </row>
    <row r="380" spans="1:12" ht="14.25" x14ac:dyDescent="0.2">
      <c r="A380" s="55"/>
      <c r="B380" s="61"/>
      <c r="C380" s="118" t="s">
        <v>1124</v>
      </c>
      <c r="D380" s="119"/>
      <c r="E380" s="119"/>
      <c r="F380" s="119"/>
      <c r="G380" s="119"/>
      <c r="H380" s="119"/>
      <c r="I380" s="44"/>
      <c r="J380" s="55"/>
      <c r="K380" s="42"/>
      <c r="L380" s="44"/>
    </row>
    <row r="381" spans="1:12" ht="14.25" x14ac:dyDescent="0.2">
      <c r="A381" s="55"/>
      <c r="B381" s="61"/>
      <c r="C381" s="119" t="s">
        <v>1125</v>
      </c>
      <c r="D381" s="119"/>
      <c r="E381" s="119"/>
      <c r="F381" s="119"/>
      <c r="G381" s="119"/>
      <c r="H381" s="119"/>
      <c r="I381" s="44"/>
      <c r="J381" s="55"/>
      <c r="K381" s="42"/>
      <c r="L381" s="44">
        <f>SUM(AX225:AX353)</f>
        <v>54971332.269999996</v>
      </c>
    </row>
    <row r="382" spans="1:12" ht="14.25" hidden="1" x14ac:dyDescent="0.2">
      <c r="A382" s="55"/>
      <c r="B382" s="61"/>
      <c r="C382" s="119" t="s">
        <v>1126</v>
      </c>
      <c r="D382" s="119"/>
      <c r="E382" s="119"/>
      <c r="F382" s="119"/>
      <c r="G382" s="119"/>
      <c r="H382" s="119"/>
      <c r="I382" s="44"/>
      <c r="J382" s="55"/>
      <c r="K382" s="42"/>
      <c r="L382" s="44">
        <f>SUM(AY225:AY353)</f>
        <v>0</v>
      </c>
    </row>
    <row r="383" spans="1:12" ht="14.25" x14ac:dyDescent="0.2">
      <c r="A383" s="55"/>
      <c r="B383" s="61"/>
      <c r="C383" s="119" t="s">
        <v>1127</v>
      </c>
      <c r="D383" s="119"/>
      <c r="E383" s="119"/>
      <c r="F383" s="120"/>
      <c r="G383" s="46">
        <f>Source!F144</f>
        <v>734.26880000000006</v>
      </c>
      <c r="H383" s="55"/>
      <c r="I383" s="55"/>
      <c r="J383" s="55"/>
      <c r="K383" s="55"/>
      <c r="L383" s="55"/>
    </row>
    <row r="384" spans="1:12" ht="14.25" x14ac:dyDescent="0.2">
      <c r="A384" s="55"/>
      <c r="B384" s="61"/>
      <c r="C384" s="119" t="s">
        <v>1128</v>
      </c>
      <c r="D384" s="119"/>
      <c r="E384" s="119"/>
      <c r="F384" s="120"/>
      <c r="G384" s="46">
        <f>Source!F145</f>
        <v>90.153599999999997</v>
      </c>
      <c r="H384" s="55"/>
      <c r="I384" s="55"/>
      <c r="J384" s="55"/>
      <c r="K384" s="55"/>
      <c r="L384" s="55"/>
    </row>
    <row r="387" spans="1:83" ht="16.5" x14ac:dyDescent="0.2">
      <c r="A387" s="101" t="s">
        <v>1152</v>
      </c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</row>
    <row r="388" spans="1:83" ht="42.75" x14ac:dyDescent="0.2">
      <c r="C388" s="65" t="str">
        <f>Source!G156</f>
        <v>Переход ГНБ L=82м, 4 трубы ф225ммм (Lобщ.=328м);2 трубы Ф110мм  (Lобщ.=164м)</v>
      </c>
    </row>
    <row r="389" spans="1:83" ht="57" x14ac:dyDescent="0.2">
      <c r="A389" s="38" t="s">
        <v>277</v>
      </c>
      <c r="B389" s="40" t="s">
        <v>1153</v>
      </c>
      <c r="C389" s="40" t="str">
        <f>Source!G157</f>
        <v>Разработка грунта в траншеях экскаватором «обратная лопата» с ковшом вместимостью 0,5 (0,5-0,63) м3, в отвал группа грунтов: 2</v>
      </c>
      <c r="D389" s="41" t="str">
        <f>Source!H157</f>
        <v>1000 м3</v>
      </c>
      <c r="E389" s="42">
        <f>Source!K157</f>
        <v>2.5228E-2</v>
      </c>
      <c r="F389" s="42"/>
      <c r="G389" s="42">
        <f>Source!I157</f>
        <v>2.5228E-2</v>
      </c>
      <c r="H389" s="44"/>
      <c r="I389" s="43"/>
      <c r="J389" s="44"/>
      <c r="K389" s="43"/>
      <c r="L389" s="44"/>
    </row>
    <row r="390" spans="1:83" ht="25.5" x14ac:dyDescent="0.2">
      <c r="C390" s="45" t="str">
        <f>"Объем: "&amp;Source!I157&amp;"=(2,8*"&amp;"2*"&amp;"2,38+"&amp;"2,5*"&amp;"2*"&amp;"2,38)/"&amp;"1000"</f>
        <v>Объем: 0,025228=(2,8*2*2,38+2,5*2*2,38)/1000</v>
      </c>
    </row>
    <row r="391" spans="1:83" ht="15" x14ac:dyDescent="0.2">
      <c r="A391" s="39"/>
      <c r="B391" s="42">
        <v>2</v>
      </c>
      <c r="C391" s="39" t="s">
        <v>1074</v>
      </c>
      <c r="D391" s="41"/>
      <c r="E391" s="46"/>
      <c r="F391" s="42"/>
      <c r="G391" s="42"/>
      <c r="H391" s="42"/>
      <c r="I391" s="42"/>
      <c r="J391" s="42"/>
      <c r="K391" s="42"/>
      <c r="L391" s="47">
        <f>SUM(L392:L394)-SUMIF(CE392:CE394, 1, L392:L394)</f>
        <v>861.14999999999986</v>
      </c>
    </row>
    <row r="392" spans="1:83" ht="15" x14ac:dyDescent="0.2">
      <c r="A392" s="39"/>
      <c r="B392" s="42"/>
      <c r="C392" s="39" t="s">
        <v>1076</v>
      </c>
      <c r="D392" s="41" t="s">
        <v>631</v>
      </c>
      <c r="E392" s="46"/>
      <c r="F392" s="42"/>
      <c r="G392" s="42">
        <f>Source!V157</f>
        <v>0.64331400000000005</v>
      </c>
      <c r="H392" s="42"/>
      <c r="I392" s="42"/>
      <c r="J392" s="42"/>
      <c r="K392" s="42"/>
      <c r="L392" s="47">
        <f>SUMIF(CE393:CE394, 1, L393:L394)</f>
        <v>692.84</v>
      </c>
      <c r="CE392">
        <v>1</v>
      </c>
    </row>
    <row r="393" spans="1:83" ht="42.75" x14ac:dyDescent="0.2">
      <c r="A393" s="40"/>
      <c r="B393" s="40" t="s">
        <v>642</v>
      </c>
      <c r="C393" s="40" t="s">
        <v>644</v>
      </c>
      <c r="D393" s="41" t="s">
        <v>635</v>
      </c>
      <c r="E393" s="42">
        <v>25.5</v>
      </c>
      <c r="F393" s="42"/>
      <c r="G393" s="42">
        <f>SmtRes!CX124</f>
        <v>0.64331400000000005</v>
      </c>
      <c r="H393" s="44">
        <f>SmtRes!CZ124</f>
        <v>1054.03</v>
      </c>
      <c r="I393" s="43">
        <f>SmtRes!AJ124</f>
        <v>1.27</v>
      </c>
      <c r="J393" s="44">
        <f>ROUND(H393*I393, 2)</f>
        <v>1338.62</v>
      </c>
      <c r="K393" s="43"/>
      <c r="L393" s="44">
        <f>SmtRes!DG124</f>
        <v>861.15</v>
      </c>
    </row>
    <row r="394" spans="1:83" ht="28.5" x14ac:dyDescent="0.2">
      <c r="A394" s="40"/>
      <c r="B394" s="40" t="s">
        <v>636</v>
      </c>
      <c r="C394" s="48" t="s">
        <v>1075</v>
      </c>
      <c r="D394" s="49" t="s">
        <v>631</v>
      </c>
      <c r="E394" s="50">
        <f>SmtRes!DO124*SmtRes!AT124</f>
        <v>25.5</v>
      </c>
      <c r="F394" s="50"/>
      <c r="G394" s="50">
        <f>ROUND(E394*G389, 7)</f>
        <v>0.64331400000000005</v>
      </c>
      <c r="H394" s="51"/>
      <c r="I394" s="52"/>
      <c r="J394" s="51">
        <f>ROUND(SmtRes!AG124/SmtRes!DO124, 2)</f>
        <v>1076.98</v>
      </c>
      <c r="K394" s="52"/>
      <c r="L394" s="51">
        <f>SmtRes!DH124</f>
        <v>692.84</v>
      </c>
      <c r="CE394">
        <v>1</v>
      </c>
    </row>
    <row r="395" spans="1:83" ht="15" x14ac:dyDescent="0.2">
      <c r="A395" s="40"/>
      <c r="B395" s="40"/>
      <c r="C395" s="54" t="s">
        <v>1077</v>
      </c>
      <c r="D395" s="41"/>
      <c r="E395" s="42"/>
      <c r="F395" s="42"/>
      <c r="G395" s="42"/>
      <c r="H395" s="44"/>
      <c r="I395" s="43"/>
      <c r="J395" s="44"/>
      <c r="K395" s="43"/>
      <c r="L395" s="44">
        <f>L391+L392</f>
        <v>1553.9899999999998</v>
      </c>
    </row>
    <row r="396" spans="1:83" ht="14.25" x14ac:dyDescent="0.2">
      <c r="A396" s="40"/>
      <c r="B396" s="40"/>
      <c r="C396" s="40" t="s">
        <v>1078</v>
      </c>
      <c r="D396" s="41"/>
      <c r="E396" s="42"/>
      <c r="F396" s="42"/>
      <c r="G396" s="42"/>
      <c r="H396" s="44"/>
      <c r="I396" s="43"/>
      <c r="J396" s="44"/>
      <c r="K396" s="43"/>
      <c r="L396" s="44">
        <f>SUM(AR389:AR399)+SUM(AS389:AS399)+SUM(AT389:AT399)+SUM(AU389:AU399)+SUM(AV389:AV399)</f>
        <v>692.84</v>
      </c>
    </row>
    <row r="397" spans="1:83" ht="28.5" x14ac:dyDescent="0.2">
      <c r="A397" s="40"/>
      <c r="B397" s="40" t="s">
        <v>26</v>
      </c>
      <c r="C397" s="40" t="s">
        <v>1079</v>
      </c>
      <c r="D397" s="41" t="s">
        <v>68</v>
      </c>
      <c r="E397" s="42">
        <f>Source!BZ157</f>
        <v>92</v>
      </c>
      <c r="F397" s="42"/>
      <c r="G397" s="42">
        <f>Source!AT157</f>
        <v>92</v>
      </c>
      <c r="H397" s="44"/>
      <c r="I397" s="43"/>
      <c r="J397" s="44"/>
      <c r="K397" s="43"/>
      <c r="L397" s="44">
        <f>SUM(AZ389:AZ399)</f>
        <v>637.41</v>
      </c>
    </row>
    <row r="398" spans="1:83" ht="28.5" x14ac:dyDescent="0.2">
      <c r="A398" s="48"/>
      <c r="B398" s="48" t="s">
        <v>27</v>
      </c>
      <c r="C398" s="48" t="s">
        <v>1080</v>
      </c>
      <c r="D398" s="49" t="s">
        <v>68</v>
      </c>
      <c r="E398" s="50">
        <f>Source!CA157</f>
        <v>46</v>
      </c>
      <c r="F398" s="50"/>
      <c r="G398" s="50">
        <f>Source!AU157</f>
        <v>46</v>
      </c>
      <c r="H398" s="51"/>
      <c r="I398" s="52"/>
      <c r="J398" s="51"/>
      <c r="K398" s="52"/>
      <c r="L398" s="51">
        <f>SUM(BA389:BA399)</f>
        <v>318.70999999999998</v>
      </c>
    </row>
    <row r="399" spans="1:83" ht="15" x14ac:dyDescent="0.2">
      <c r="C399" s="102" t="s">
        <v>1081</v>
      </c>
      <c r="D399" s="102"/>
      <c r="E399" s="102"/>
      <c r="F399" s="102"/>
      <c r="G399" s="102"/>
      <c r="H399" s="102"/>
      <c r="I399" s="103">
        <f>IF(E389&lt;&gt;0,K399/E389, 0)</f>
        <v>99496.987474234978</v>
      </c>
      <c r="J399" s="103"/>
      <c r="K399" s="103">
        <f>L391+L397+L398+L392</f>
        <v>2510.11</v>
      </c>
      <c r="L399" s="103"/>
      <c r="AD399">
        <f>ROUND((Source!AT157/100)*((ROUND(SUMIF(SmtRes!AQ123:'SmtRes'!AQ124,"=1",SmtRes!AD123:'SmtRes'!AD124)*Source!I157, 2)+ROUND(SUMIF(SmtRes!AQ123:'SmtRes'!AQ124,"=1",SmtRes!AC123:'SmtRes'!AC124)*Source!I157, 2))), 2)</f>
        <v>25</v>
      </c>
      <c r="AE399">
        <f>ROUND((Source!AU157/100)*((ROUND(SUMIF(SmtRes!AQ123:'SmtRes'!AQ124,"=1",SmtRes!AD123:'SmtRes'!AD124)*Source!I157, 2)+ROUND(SUMIF(SmtRes!AQ123:'SmtRes'!AQ124,"=1",SmtRes!AC123:'SmtRes'!AC124)*Source!I157, 2))), 2)</f>
        <v>12.5</v>
      </c>
      <c r="AN399" s="53">
        <f>L391+L397+L398+L392</f>
        <v>2510.11</v>
      </c>
      <c r="AO399" s="53">
        <f>L391</f>
        <v>861.14999999999986</v>
      </c>
      <c r="AQ399" t="s">
        <v>1082</v>
      </c>
      <c r="AR399">
        <f>0</f>
        <v>0</v>
      </c>
      <c r="AT399" s="53">
        <f>L392</f>
        <v>692.84</v>
      </c>
      <c r="AV399" t="s">
        <v>1082</v>
      </c>
      <c r="AW399">
        <f>0</f>
        <v>0</v>
      </c>
      <c r="AZ399">
        <f>Source!X157</f>
        <v>637.41</v>
      </c>
      <c r="BA399">
        <f>Source!Y157</f>
        <v>318.70999999999998</v>
      </c>
      <c r="CD399">
        <v>1</v>
      </c>
    </row>
    <row r="400" spans="1:83" ht="42.75" x14ac:dyDescent="0.2">
      <c r="A400" s="38" t="s">
        <v>281</v>
      </c>
      <c r="B400" s="40" t="s">
        <v>1083</v>
      </c>
      <c r="C400" s="40" t="str">
        <f>Source!G158</f>
        <v>Крепление инвентарными щитами стенок траншей шириной до 2 м в грунтах: устойчивых</v>
      </c>
      <c r="D400" s="41" t="str">
        <f>Source!H158</f>
        <v>100 м2</v>
      </c>
      <c r="E400" s="42">
        <f>Source!K158</f>
        <v>0.443</v>
      </c>
      <c r="F400" s="42"/>
      <c r="G400" s="42">
        <f>Source!I158</f>
        <v>0.443</v>
      </c>
      <c r="H400" s="44"/>
      <c r="I400" s="43"/>
      <c r="J400" s="44"/>
      <c r="K400" s="43"/>
      <c r="L400" s="44"/>
    </row>
    <row r="401" spans="1:83" x14ac:dyDescent="0.2">
      <c r="C401" s="45" t="str">
        <f>"Объем: "&amp;Source!I158&amp;"=(44,3)/"&amp;"100"</f>
        <v>Объем: 0,443=(44,3)/100</v>
      </c>
    </row>
    <row r="402" spans="1:83" ht="15" x14ac:dyDescent="0.2">
      <c r="A402" s="39"/>
      <c r="B402" s="42">
        <v>1</v>
      </c>
      <c r="C402" s="39" t="s">
        <v>1084</v>
      </c>
      <c r="D402" s="41" t="s">
        <v>631</v>
      </c>
      <c r="E402" s="46"/>
      <c r="F402" s="42"/>
      <c r="G402" s="42">
        <f>Source!U158</f>
        <v>8.9486000000000008</v>
      </c>
      <c r="H402" s="42"/>
      <c r="I402" s="42"/>
      <c r="J402" s="42"/>
      <c r="K402" s="42"/>
      <c r="L402" s="47">
        <f>SUM(L403:L403)-SUMIF(CE403:CE403, 1, L403:L403)</f>
        <v>6371.4</v>
      </c>
    </row>
    <row r="403" spans="1:83" ht="14.25" x14ac:dyDescent="0.2">
      <c r="A403" s="40"/>
      <c r="B403" s="40" t="s">
        <v>648</v>
      </c>
      <c r="C403" s="40" t="s">
        <v>649</v>
      </c>
      <c r="D403" s="41" t="s">
        <v>631</v>
      </c>
      <c r="E403" s="42">
        <v>20.2</v>
      </c>
      <c r="F403" s="42"/>
      <c r="G403" s="42">
        <f>SmtRes!CX125</f>
        <v>8.9486000000000008</v>
      </c>
      <c r="H403" s="44"/>
      <c r="I403" s="43"/>
      <c r="J403" s="44">
        <f>SmtRes!CZ125</f>
        <v>712</v>
      </c>
      <c r="K403" s="43"/>
      <c r="L403" s="44">
        <f>SmtRes!DI125</f>
        <v>6371.4</v>
      </c>
    </row>
    <row r="404" spans="1:83" ht="15" x14ac:dyDescent="0.2">
      <c r="A404" s="39"/>
      <c r="B404" s="42">
        <v>2</v>
      </c>
      <c r="C404" s="39" t="s">
        <v>1074</v>
      </c>
      <c r="D404" s="41"/>
      <c r="E404" s="46"/>
      <c r="F404" s="42"/>
      <c r="G404" s="42"/>
      <c r="H404" s="42"/>
      <c r="I404" s="42"/>
      <c r="J404" s="42"/>
      <c r="K404" s="42"/>
      <c r="L404" s="47">
        <f>SUM(L405:L409)-SUMIF(CE405:CE409, 1, L405:L409)</f>
        <v>327.01</v>
      </c>
    </row>
    <row r="405" spans="1:83" ht="15" x14ac:dyDescent="0.2">
      <c r="A405" s="39"/>
      <c r="B405" s="42"/>
      <c r="C405" s="39" t="s">
        <v>1076</v>
      </c>
      <c r="D405" s="41" t="s">
        <v>631</v>
      </c>
      <c r="E405" s="46"/>
      <c r="F405" s="42"/>
      <c r="G405" s="42">
        <f>Source!V158</f>
        <v>0.31896000000000002</v>
      </c>
      <c r="H405" s="42"/>
      <c r="I405" s="42"/>
      <c r="J405" s="42"/>
      <c r="K405" s="42"/>
      <c r="L405" s="47">
        <f>SUMIF(CE406:CE409, 1, L406:L409)</f>
        <v>291.09000000000003</v>
      </c>
      <c r="CE405">
        <v>1</v>
      </c>
    </row>
    <row r="406" spans="1:83" ht="28.5" x14ac:dyDescent="0.2">
      <c r="A406" s="40"/>
      <c r="B406" s="40" t="s">
        <v>650</v>
      </c>
      <c r="C406" s="40" t="s">
        <v>652</v>
      </c>
      <c r="D406" s="41" t="s">
        <v>635</v>
      </c>
      <c r="E406" s="42">
        <v>0.28999999999999998</v>
      </c>
      <c r="F406" s="42"/>
      <c r="G406" s="42">
        <f>SmtRes!CX127</f>
        <v>0.12847</v>
      </c>
      <c r="H406" s="44"/>
      <c r="I406" s="43"/>
      <c r="J406" s="44">
        <f>SmtRes!CZ127</f>
        <v>1595.2</v>
      </c>
      <c r="K406" s="43"/>
      <c r="L406" s="44">
        <f>SmtRes!DG127</f>
        <v>204.94</v>
      </c>
    </row>
    <row r="407" spans="1:83" ht="28.5" x14ac:dyDescent="0.2">
      <c r="A407" s="40"/>
      <c r="B407" s="40" t="s">
        <v>636</v>
      </c>
      <c r="C407" s="40" t="s">
        <v>1075</v>
      </c>
      <c r="D407" s="41" t="s">
        <v>631</v>
      </c>
      <c r="E407" s="42">
        <f>SmtRes!DO127*SmtRes!AT127</f>
        <v>0.28999999999999998</v>
      </c>
      <c r="F407" s="42"/>
      <c r="G407" s="42">
        <f>ROUND(E407*G400, 7)</f>
        <v>0.12847</v>
      </c>
      <c r="H407" s="44"/>
      <c r="I407" s="43"/>
      <c r="J407" s="44">
        <f>ROUND(SmtRes!AG127/SmtRes!DO127, 2)</f>
        <v>1076.98</v>
      </c>
      <c r="K407" s="43"/>
      <c r="L407" s="44">
        <f>SmtRes!DH127</f>
        <v>138.36000000000001</v>
      </c>
      <c r="CE407">
        <v>1</v>
      </c>
    </row>
    <row r="408" spans="1:83" ht="28.5" x14ac:dyDescent="0.2">
      <c r="A408" s="40"/>
      <c r="B408" s="40" t="s">
        <v>653</v>
      </c>
      <c r="C408" s="40" t="s">
        <v>655</v>
      </c>
      <c r="D408" s="41" t="s">
        <v>635</v>
      </c>
      <c r="E408" s="42">
        <v>0.43</v>
      </c>
      <c r="F408" s="42"/>
      <c r="G408" s="42">
        <f>SmtRes!CX128</f>
        <v>0.19048999999999999</v>
      </c>
      <c r="H408" s="44"/>
      <c r="I408" s="43"/>
      <c r="J408" s="44">
        <f>SmtRes!CZ128</f>
        <v>640.84</v>
      </c>
      <c r="K408" s="43"/>
      <c r="L408" s="44">
        <f>SmtRes!DG128</f>
        <v>122.07</v>
      </c>
    </row>
    <row r="409" spans="1:83" ht="28.5" x14ac:dyDescent="0.2">
      <c r="A409" s="40"/>
      <c r="B409" s="40" t="s">
        <v>656</v>
      </c>
      <c r="C409" s="40" t="s">
        <v>1085</v>
      </c>
      <c r="D409" s="41" t="s">
        <v>631</v>
      </c>
      <c r="E409" s="42">
        <f>SmtRes!DO128*SmtRes!AT128</f>
        <v>0.43</v>
      </c>
      <c r="F409" s="42"/>
      <c r="G409" s="42">
        <f>ROUND(E409*G400, 7)</f>
        <v>0.19048999999999999</v>
      </c>
      <c r="H409" s="44"/>
      <c r="I409" s="43"/>
      <c r="J409" s="44">
        <f>ROUND(SmtRes!AG128/SmtRes!DO128, 2)</f>
        <v>801.75</v>
      </c>
      <c r="K409" s="43"/>
      <c r="L409" s="44">
        <f>SmtRes!DH128</f>
        <v>152.72999999999999</v>
      </c>
      <c r="CE409">
        <v>1</v>
      </c>
    </row>
    <row r="410" spans="1:83" ht="15" x14ac:dyDescent="0.2">
      <c r="A410" s="39"/>
      <c r="B410" s="42">
        <v>4</v>
      </c>
      <c r="C410" s="39" t="s">
        <v>1086</v>
      </c>
      <c r="D410" s="41"/>
      <c r="E410" s="46"/>
      <c r="F410" s="42"/>
      <c r="G410" s="42"/>
      <c r="H410" s="42"/>
      <c r="I410" s="42"/>
      <c r="J410" s="42"/>
      <c r="K410" s="42"/>
      <c r="L410" s="47">
        <f>SUM(L411:L411)-SUMIF(CE411:CE411, 1, L411:L411)</f>
        <v>702.84</v>
      </c>
    </row>
    <row r="411" spans="1:83" ht="42.75" x14ac:dyDescent="0.2">
      <c r="A411" s="40"/>
      <c r="B411" s="40" t="s">
        <v>657</v>
      </c>
      <c r="C411" s="48" t="s">
        <v>659</v>
      </c>
      <c r="D411" s="49" t="s">
        <v>310</v>
      </c>
      <c r="E411" s="50">
        <v>1.0999999999999999E-2</v>
      </c>
      <c r="F411" s="50"/>
      <c r="G411" s="50">
        <f>SmtRes!CX129</f>
        <v>4.8729999999999997E-3</v>
      </c>
      <c r="H411" s="51">
        <f>SmtRes!CZ129</f>
        <v>105278.81</v>
      </c>
      <c r="I411" s="52">
        <f>SmtRes!AI129</f>
        <v>1.37</v>
      </c>
      <c r="J411" s="51">
        <f>ROUND(H411*I411, 2)</f>
        <v>144231.97</v>
      </c>
      <c r="K411" s="52"/>
      <c r="L411" s="51">
        <f>SmtRes!DF129</f>
        <v>702.84</v>
      </c>
    </row>
    <row r="412" spans="1:83" ht="15" x14ac:dyDescent="0.2">
      <c r="A412" s="40"/>
      <c r="B412" s="40"/>
      <c r="C412" s="54" t="s">
        <v>1077</v>
      </c>
      <c r="D412" s="41"/>
      <c r="E412" s="42"/>
      <c r="F412" s="42"/>
      <c r="G412" s="42"/>
      <c r="H412" s="44"/>
      <c r="I412" s="43"/>
      <c r="J412" s="44"/>
      <c r="K412" s="43"/>
      <c r="L412" s="44">
        <f>L402+L404+L405+L410</f>
        <v>7692.34</v>
      </c>
    </row>
    <row r="413" spans="1:83" ht="14.25" x14ac:dyDescent="0.2">
      <c r="A413" s="38" t="s">
        <v>1154</v>
      </c>
      <c r="B413" s="40" t="str">
        <f>Source!F159</f>
        <v>11.2.13.06-0014</v>
      </c>
      <c r="C413" s="40" t="str">
        <f>Source!G159</f>
        <v>Щиты настила, толщина 50 мм</v>
      </c>
      <c r="D413" s="41" t="str">
        <f>Source!H159</f>
        <v>м2</v>
      </c>
      <c r="E413" s="42">
        <f>SmtRes!AT130</f>
        <v>100</v>
      </c>
      <c r="F413" s="42"/>
      <c r="G413" s="42">
        <f>Source!I159</f>
        <v>44.3</v>
      </c>
      <c r="H413" s="44">
        <f>Source!AL159+Source!AO159+Source!AM159+Source!AN159</f>
        <v>629.95000000000005</v>
      </c>
      <c r="I413" s="43">
        <f>IF(Source!BC159&lt;&gt; 0, Source!BC159, 1)</f>
        <v>1.19</v>
      </c>
      <c r="J413" s="44">
        <f>ROUND(H413*I413, 2)</f>
        <v>749.64</v>
      </c>
      <c r="K413" s="43"/>
      <c r="L413" s="44">
        <f>Source!P159</f>
        <v>33209.050000000003</v>
      </c>
      <c r="AD413">
        <f>ROUND((Source!AT159/100)*((ROUND(ROUND(Source!AO159,2)*Source!I159, 2)+ROUND(ROUND(Source!AN159,2)*Source!I159, 2))), 2)</f>
        <v>0</v>
      </c>
      <c r="AE413">
        <f>ROUND((Source!AU159/100)*((ROUND(ROUND(Source!AO159,2)*Source!I159, 2)+ROUND(ROUND(Source!AN159,2)*Source!I159, 2))), 2)</f>
        <v>0</v>
      </c>
      <c r="AN413">
        <f>L413</f>
        <v>33209.050000000003</v>
      </c>
      <c r="AW413">
        <f>L413</f>
        <v>33209.050000000003</v>
      </c>
      <c r="AZ413">
        <f>Source!X159</f>
        <v>0</v>
      </c>
      <c r="BA413">
        <f>Source!Y159</f>
        <v>0</v>
      </c>
      <c r="CD413">
        <v>1</v>
      </c>
    </row>
    <row r="414" spans="1:83" ht="14.25" x14ac:dyDescent="0.2">
      <c r="A414" s="40"/>
      <c r="B414" s="40"/>
      <c r="C414" s="40" t="s">
        <v>1078</v>
      </c>
      <c r="D414" s="41"/>
      <c r="E414" s="42"/>
      <c r="F414" s="42"/>
      <c r="G414" s="42"/>
      <c r="H414" s="44"/>
      <c r="I414" s="43"/>
      <c r="J414" s="44"/>
      <c r="K414" s="43"/>
      <c r="L414" s="44">
        <f>SUM(AR400:AR417)+SUM(AS400:AS417)+SUM(AT400:AT417)+SUM(AU400:AU417)+SUM(AV400:AV417)</f>
        <v>6662.49</v>
      </c>
    </row>
    <row r="415" spans="1:83" ht="57" x14ac:dyDescent="0.2">
      <c r="A415" s="40"/>
      <c r="B415" s="40" t="s">
        <v>41</v>
      </c>
      <c r="C415" s="40" t="s">
        <v>1088</v>
      </c>
      <c r="D415" s="41" t="s">
        <v>68</v>
      </c>
      <c r="E415" s="42">
        <f>Source!BZ158</f>
        <v>89</v>
      </c>
      <c r="F415" s="42"/>
      <c r="G415" s="42">
        <f>Source!AT158</f>
        <v>89</v>
      </c>
      <c r="H415" s="44"/>
      <c r="I415" s="43"/>
      <c r="J415" s="44"/>
      <c r="K415" s="43"/>
      <c r="L415" s="44">
        <f>SUM(AZ400:AZ417)</f>
        <v>5929.62</v>
      </c>
    </row>
    <row r="416" spans="1:83" ht="57" x14ac:dyDescent="0.2">
      <c r="A416" s="48"/>
      <c r="B416" s="48" t="s">
        <v>42</v>
      </c>
      <c r="C416" s="48" t="s">
        <v>1089</v>
      </c>
      <c r="D416" s="49" t="s">
        <v>68</v>
      </c>
      <c r="E416" s="50">
        <f>Source!CA158</f>
        <v>41</v>
      </c>
      <c r="F416" s="50"/>
      <c r="G416" s="50">
        <f>Source!AU158</f>
        <v>41</v>
      </c>
      <c r="H416" s="51"/>
      <c r="I416" s="52"/>
      <c r="J416" s="51"/>
      <c r="K416" s="52"/>
      <c r="L416" s="51">
        <f>SUM(BA400:BA417)</f>
        <v>2731.62</v>
      </c>
    </row>
    <row r="417" spans="1:83" ht="15" x14ac:dyDescent="0.2">
      <c r="C417" s="102" t="s">
        <v>1081</v>
      </c>
      <c r="D417" s="102"/>
      <c r="E417" s="102"/>
      <c r="F417" s="102"/>
      <c r="G417" s="102"/>
      <c r="H417" s="102"/>
      <c r="I417" s="103">
        <f>IF(E400&lt;&gt;0,K417/E400, 0)</f>
        <v>111879.52595936795</v>
      </c>
      <c r="J417" s="103"/>
      <c r="K417" s="103">
        <f>L402+L404+L410+L415+L416+L405+SUM(L413:L413)</f>
        <v>49562.630000000005</v>
      </c>
      <c r="L417" s="103"/>
      <c r="AD417">
        <f>ROUND((Source!AT158/100)*((ROUND(SUMIF(SmtRes!AQ125:'SmtRes'!AQ130,"=1",SmtRes!AD125:'SmtRes'!AD130)*Source!I158, 2)+ROUND(SUMIF(SmtRes!AQ125:'SmtRes'!AQ130,"=1",SmtRes!AC125:'SmtRes'!AC130)*Source!I158, 2))), 2)</f>
        <v>1021.45</v>
      </c>
      <c r="AE417">
        <f>ROUND((Source!AU158/100)*((ROUND(SUMIF(SmtRes!AQ125:'SmtRes'!AQ130,"=1",SmtRes!AD125:'SmtRes'!AD130)*Source!I158, 2)+ROUND(SUMIF(SmtRes!AQ125:'SmtRes'!AQ130,"=1",SmtRes!AC125:'SmtRes'!AC130)*Source!I158, 2))), 2)</f>
        <v>470.56</v>
      </c>
      <c r="AN417" s="53">
        <f>L402+L404+L410+L415+L416+L405</f>
        <v>16353.579999999998</v>
      </c>
      <c r="AO417" s="53">
        <f>L404</f>
        <v>327.01</v>
      </c>
      <c r="AQ417" t="s">
        <v>1082</v>
      </c>
      <c r="AR417" s="53">
        <f>L402</f>
        <v>6371.4</v>
      </c>
      <c r="AT417" s="53">
        <f>L405</f>
        <v>291.09000000000003</v>
      </c>
      <c r="AV417" t="s">
        <v>1082</v>
      </c>
      <c r="AW417" s="53">
        <f>L410</f>
        <v>702.84</v>
      </c>
      <c r="AZ417">
        <f>Source!X158</f>
        <v>5929.62</v>
      </c>
      <c r="BA417">
        <f>Source!Y158</f>
        <v>2731.62</v>
      </c>
      <c r="CD417">
        <v>1</v>
      </c>
    </row>
    <row r="418" spans="1:83" ht="57" x14ac:dyDescent="0.2">
      <c r="A418" s="38" t="s">
        <v>286</v>
      </c>
      <c r="B418" s="40" t="s">
        <v>1096</v>
      </c>
      <c r="C418" s="40" t="str">
        <f>Source!G160</f>
        <v>Засыпка траншей и котлованов с перемещением грунта до 5 м бульдозерами мощностью: 59 кВт (80 л.с.), группа грунтов 2</v>
      </c>
      <c r="D418" s="41" t="str">
        <f>Source!H160</f>
        <v>1000 м3</v>
      </c>
      <c r="E418" s="42">
        <f>Source!K160</f>
        <v>2.5228E-2</v>
      </c>
      <c r="F418" s="42"/>
      <c r="G418" s="42">
        <f>Source!I160</f>
        <v>2.5228E-2</v>
      </c>
      <c r="H418" s="44"/>
      <c r="I418" s="43"/>
      <c r="J418" s="44"/>
      <c r="K418" s="43"/>
      <c r="L418" s="44"/>
    </row>
    <row r="419" spans="1:83" ht="15" x14ac:dyDescent="0.2">
      <c r="A419" s="39"/>
      <c r="B419" s="42">
        <v>2</v>
      </c>
      <c r="C419" s="39" t="s">
        <v>1074</v>
      </c>
      <c r="D419" s="41"/>
      <c r="E419" s="46"/>
      <c r="F419" s="42"/>
      <c r="G419" s="42"/>
      <c r="H419" s="42"/>
      <c r="I419" s="42"/>
      <c r="J419" s="42"/>
      <c r="K419" s="42"/>
      <c r="L419" s="47">
        <f>SUM(L420:L422)-SUMIF(CE420:CE422, 1, L420:L422)</f>
        <v>229.01999999999998</v>
      </c>
    </row>
    <row r="420" spans="1:83" ht="15" x14ac:dyDescent="0.2">
      <c r="A420" s="39"/>
      <c r="B420" s="42"/>
      <c r="C420" s="39" t="s">
        <v>1076</v>
      </c>
      <c r="D420" s="41" t="s">
        <v>631</v>
      </c>
      <c r="E420" s="46"/>
      <c r="F420" s="42"/>
      <c r="G420" s="42">
        <f>Source!V160</f>
        <v>0.20333770000000001</v>
      </c>
      <c r="H420" s="42"/>
      <c r="I420" s="42"/>
      <c r="J420" s="42"/>
      <c r="K420" s="42"/>
      <c r="L420" s="47">
        <f>SUMIF(CE421:CE422, 1, L421:L422)</f>
        <v>187.36</v>
      </c>
      <c r="CE420">
        <v>1</v>
      </c>
    </row>
    <row r="421" spans="1:83" ht="14.25" x14ac:dyDescent="0.2">
      <c r="A421" s="40"/>
      <c r="B421" s="40" t="s">
        <v>662</v>
      </c>
      <c r="C421" s="40" t="s">
        <v>664</v>
      </c>
      <c r="D421" s="41" t="s">
        <v>635</v>
      </c>
      <c r="E421" s="42">
        <v>8.06</v>
      </c>
      <c r="F421" s="42"/>
      <c r="G421" s="42">
        <f>SmtRes!CX132</f>
        <v>0.20333770000000001</v>
      </c>
      <c r="H421" s="44">
        <f>SmtRes!CZ132</f>
        <v>828.16</v>
      </c>
      <c r="I421" s="43">
        <f>SmtRes!AJ132</f>
        <v>1.36</v>
      </c>
      <c r="J421" s="44">
        <f>ROUND(H421*I421, 2)</f>
        <v>1126.3</v>
      </c>
      <c r="K421" s="43"/>
      <c r="L421" s="44">
        <f>SmtRes!DG132</f>
        <v>229.02</v>
      </c>
    </row>
    <row r="422" spans="1:83" ht="28.5" x14ac:dyDescent="0.2">
      <c r="A422" s="40"/>
      <c r="B422" s="40" t="s">
        <v>665</v>
      </c>
      <c r="C422" s="48" t="s">
        <v>1097</v>
      </c>
      <c r="D422" s="49" t="s">
        <v>631</v>
      </c>
      <c r="E422" s="50">
        <f>SmtRes!DO132*SmtRes!AT132</f>
        <v>8.06</v>
      </c>
      <c r="F422" s="50"/>
      <c r="G422" s="50">
        <f>ROUND(E422*G418, 7)</f>
        <v>0.20333770000000001</v>
      </c>
      <c r="H422" s="51"/>
      <c r="I422" s="52"/>
      <c r="J422" s="51">
        <f>ROUND(SmtRes!AG132/SmtRes!DO132, 2)</f>
        <v>921.41</v>
      </c>
      <c r="K422" s="52"/>
      <c r="L422" s="51">
        <f>SmtRes!DH132</f>
        <v>187.36</v>
      </c>
      <c r="CE422">
        <v>1</v>
      </c>
    </row>
    <row r="423" spans="1:83" ht="15" x14ac:dyDescent="0.2">
      <c r="A423" s="40"/>
      <c r="B423" s="40"/>
      <c r="C423" s="54" t="s">
        <v>1077</v>
      </c>
      <c r="D423" s="41"/>
      <c r="E423" s="42"/>
      <c r="F423" s="42"/>
      <c r="G423" s="42"/>
      <c r="H423" s="44"/>
      <c r="I423" s="43"/>
      <c r="J423" s="44"/>
      <c r="K423" s="43"/>
      <c r="L423" s="44">
        <f>L419+L420</f>
        <v>416.38</v>
      </c>
    </row>
    <row r="424" spans="1:83" ht="14.25" x14ac:dyDescent="0.2">
      <c r="A424" s="40"/>
      <c r="B424" s="40"/>
      <c r="C424" s="40" t="s">
        <v>1078</v>
      </c>
      <c r="D424" s="41"/>
      <c r="E424" s="42"/>
      <c r="F424" s="42"/>
      <c r="G424" s="42"/>
      <c r="H424" s="44"/>
      <c r="I424" s="43"/>
      <c r="J424" s="44"/>
      <c r="K424" s="43"/>
      <c r="L424" s="44">
        <f>SUM(AR418:AR427)+SUM(AS418:AS427)+SUM(AT418:AT427)+SUM(AU418:AU427)+SUM(AV418:AV427)</f>
        <v>187.36</v>
      </c>
    </row>
    <row r="425" spans="1:83" ht="28.5" x14ac:dyDescent="0.2">
      <c r="A425" s="40"/>
      <c r="B425" s="40" t="s">
        <v>26</v>
      </c>
      <c r="C425" s="40" t="s">
        <v>1079</v>
      </c>
      <c r="D425" s="41" t="s">
        <v>68</v>
      </c>
      <c r="E425" s="42">
        <f>Source!BZ160</f>
        <v>92</v>
      </c>
      <c r="F425" s="42"/>
      <c r="G425" s="42">
        <f>Source!AT160</f>
        <v>92</v>
      </c>
      <c r="H425" s="44"/>
      <c r="I425" s="43"/>
      <c r="J425" s="44"/>
      <c r="K425" s="43"/>
      <c r="L425" s="44">
        <f>SUM(AZ418:AZ427)</f>
        <v>172.37</v>
      </c>
    </row>
    <row r="426" spans="1:83" ht="28.5" x14ac:dyDescent="0.2">
      <c r="A426" s="48"/>
      <c r="B426" s="48" t="s">
        <v>27</v>
      </c>
      <c r="C426" s="48" t="s">
        <v>1080</v>
      </c>
      <c r="D426" s="49" t="s">
        <v>68</v>
      </c>
      <c r="E426" s="50">
        <f>Source!CA160</f>
        <v>46</v>
      </c>
      <c r="F426" s="50"/>
      <c r="G426" s="50">
        <f>Source!AU160</f>
        <v>46</v>
      </c>
      <c r="H426" s="51"/>
      <c r="I426" s="52"/>
      <c r="J426" s="51"/>
      <c r="K426" s="52"/>
      <c r="L426" s="51">
        <f>SUM(BA418:BA427)</f>
        <v>86.19</v>
      </c>
    </row>
    <row r="427" spans="1:83" ht="15" x14ac:dyDescent="0.2">
      <c r="C427" s="102" t="s">
        <v>1081</v>
      </c>
      <c r="D427" s="102"/>
      <c r="E427" s="102"/>
      <c r="F427" s="102"/>
      <c r="G427" s="102"/>
      <c r="H427" s="102"/>
      <c r="I427" s="103">
        <f>IF(E418&lt;&gt;0,K427/E418, 0)</f>
        <v>26753.607103218648</v>
      </c>
      <c r="J427" s="103"/>
      <c r="K427" s="103">
        <f>L419+L425+L426+L420</f>
        <v>674.94</v>
      </c>
      <c r="L427" s="103"/>
      <c r="AD427">
        <f>ROUND((Source!AT160/100)*((ROUND(SUMIF(SmtRes!AQ131:'SmtRes'!AQ132,"=1",SmtRes!AD131:'SmtRes'!AD132)*Source!I160, 2)+ROUND(SUMIF(SmtRes!AQ131:'SmtRes'!AQ132,"=1",SmtRes!AC131:'SmtRes'!AC132)*Source!I160, 2))), 2)</f>
        <v>21.39</v>
      </c>
      <c r="AE427">
        <f>ROUND((Source!AU160/100)*((ROUND(SUMIF(SmtRes!AQ131:'SmtRes'!AQ132,"=1",SmtRes!AD131:'SmtRes'!AD132)*Source!I160, 2)+ROUND(SUMIF(SmtRes!AQ131:'SmtRes'!AQ132,"=1",SmtRes!AC131:'SmtRes'!AC132)*Source!I160, 2))), 2)</f>
        <v>10.7</v>
      </c>
      <c r="AN427" s="53">
        <f>L419+L425+L426+L420</f>
        <v>674.94</v>
      </c>
      <c r="AO427" s="53">
        <f>L419</f>
        <v>229.01999999999998</v>
      </c>
      <c r="AQ427" t="s">
        <v>1082</v>
      </c>
      <c r="AR427">
        <f>0</f>
        <v>0</v>
      </c>
      <c r="AT427" s="53">
        <f>L420</f>
        <v>187.36</v>
      </c>
      <c r="AV427" t="s">
        <v>1082</v>
      </c>
      <c r="AW427">
        <f>0</f>
        <v>0</v>
      </c>
      <c r="AZ427">
        <f>Source!X160</f>
        <v>172.37</v>
      </c>
      <c r="BA427">
        <f>Source!Y160</f>
        <v>86.19</v>
      </c>
      <c r="CD427">
        <v>1</v>
      </c>
    </row>
    <row r="428" spans="1:83" ht="42.75" x14ac:dyDescent="0.2">
      <c r="A428" s="38" t="s">
        <v>287</v>
      </c>
      <c r="B428" s="40" t="s">
        <v>1155</v>
      </c>
      <c r="C428" s="40" t="str">
        <f>Source!G161</f>
        <v>Монтаж установки горизонтально направленного бурения: с тяговым усилием 50 тс (500 кН)</v>
      </c>
      <c r="D428" s="41" t="str">
        <f>Source!H161</f>
        <v>ШТ</v>
      </c>
      <c r="E428" s="42">
        <f>Source!K161</f>
        <v>1</v>
      </c>
      <c r="F428" s="42"/>
      <c r="G428" s="42">
        <f>Source!I161</f>
        <v>1</v>
      </c>
      <c r="H428" s="44"/>
      <c r="I428" s="43"/>
      <c r="J428" s="44"/>
      <c r="K428" s="43"/>
      <c r="L428" s="44"/>
    </row>
    <row r="429" spans="1:83" ht="15" x14ac:dyDescent="0.2">
      <c r="A429" s="39"/>
      <c r="B429" s="42">
        <v>1</v>
      </c>
      <c r="C429" s="39" t="s">
        <v>1084</v>
      </c>
      <c r="D429" s="41" t="s">
        <v>631</v>
      </c>
      <c r="E429" s="46"/>
      <c r="F429" s="42"/>
      <c r="G429" s="42">
        <f>Source!U161</f>
        <v>0.6</v>
      </c>
      <c r="H429" s="42"/>
      <c r="I429" s="42"/>
      <c r="J429" s="42"/>
      <c r="K429" s="42"/>
      <c r="L429" s="47">
        <f>SUM(L430:L430)-SUMIF(CE430:CE430, 1, L430:L430)</f>
        <v>481.05</v>
      </c>
    </row>
    <row r="430" spans="1:83" ht="14.25" x14ac:dyDescent="0.2">
      <c r="A430" s="40"/>
      <c r="B430" s="40" t="s">
        <v>677</v>
      </c>
      <c r="C430" s="40" t="s">
        <v>678</v>
      </c>
      <c r="D430" s="41" t="s">
        <v>631</v>
      </c>
      <c r="E430" s="42">
        <v>0.6</v>
      </c>
      <c r="F430" s="42"/>
      <c r="G430" s="42">
        <f>SmtRes!CX133</f>
        <v>0.6</v>
      </c>
      <c r="H430" s="44"/>
      <c r="I430" s="43"/>
      <c r="J430" s="44">
        <f>SmtRes!CZ133</f>
        <v>801.75</v>
      </c>
      <c r="K430" s="43"/>
      <c r="L430" s="44">
        <f>SmtRes!DI133</f>
        <v>481.05</v>
      </c>
    </row>
    <row r="431" spans="1:83" ht="15" x14ac:dyDescent="0.2">
      <c r="A431" s="39"/>
      <c r="B431" s="42">
        <v>2</v>
      </c>
      <c r="C431" s="39" t="s">
        <v>1074</v>
      </c>
      <c r="D431" s="41"/>
      <c r="E431" s="46"/>
      <c r="F431" s="42"/>
      <c r="G431" s="42"/>
      <c r="H431" s="42"/>
      <c r="I431" s="42"/>
      <c r="J431" s="42"/>
      <c r="K431" s="42"/>
      <c r="L431" s="47">
        <f>SUM(L432:L436)-SUMIF(CE432:CE436, 1, L432:L436)</f>
        <v>8374.4600000000009</v>
      </c>
    </row>
    <row r="432" spans="1:83" ht="15" x14ac:dyDescent="0.2">
      <c r="A432" s="39"/>
      <c r="B432" s="42"/>
      <c r="C432" s="39" t="s">
        <v>1076</v>
      </c>
      <c r="D432" s="41" t="s">
        <v>631</v>
      </c>
      <c r="E432" s="46"/>
      <c r="F432" s="42"/>
      <c r="G432" s="42">
        <f>Source!V161</f>
        <v>1.7799999999999998</v>
      </c>
      <c r="H432" s="42"/>
      <c r="I432" s="42"/>
      <c r="J432" s="42"/>
      <c r="K432" s="42"/>
      <c r="L432" s="47">
        <f>SUMIF(CE433:CE436, 1, L433:L436)</f>
        <v>1826.8000000000002</v>
      </c>
      <c r="CE432">
        <v>1</v>
      </c>
    </row>
    <row r="433" spans="1:83" ht="42.75" x14ac:dyDescent="0.2">
      <c r="A433" s="40"/>
      <c r="B433" s="40" t="s">
        <v>766</v>
      </c>
      <c r="C433" s="40" t="s">
        <v>768</v>
      </c>
      <c r="D433" s="41" t="s">
        <v>635</v>
      </c>
      <c r="E433" s="42">
        <v>0.57999999999999996</v>
      </c>
      <c r="F433" s="42"/>
      <c r="G433" s="42">
        <f>SmtRes!CX135</f>
        <v>0.57999999999999996</v>
      </c>
      <c r="H433" s="44">
        <f>SmtRes!CZ135</f>
        <v>2088.77</v>
      </c>
      <c r="I433" s="43">
        <f>SmtRes!AJ135</f>
        <v>1.26</v>
      </c>
      <c r="J433" s="44">
        <f>ROUND(H433*I433, 2)</f>
        <v>2631.85</v>
      </c>
      <c r="K433" s="43"/>
      <c r="L433" s="44">
        <f>SmtRes!DG135</f>
        <v>1526.47</v>
      </c>
    </row>
    <row r="434" spans="1:83" ht="28.5" x14ac:dyDescent="0.2">
      <c r="A434" s="40"/>
      <c r="B434" s="40" t="s">
        <v>665</v>
      </c>
      <c r="C434" s="40" t="s">
        <v>1097</v>
      </c>
      <c r="D434" s="41" t="s">
        <v>631</v>
      </c>
      <c r="E434" s="42">
        <f>SmtRes!DO135*SmtRes!AT135</f>
        <v>0.57999999999999996</v>
      </c>
      <c r="F434" s="42"/>
      <c r="G434" s="42">
        <f>ROUND(E434*G428, 7)</f>
        <v>0.57999999999999996</v>
      </c>
      <c r="H434" s="44"/>
      <c r="I434" s="43"/>
      <c r="J434" s="44">
        <f>ROUND(SmtRes!AG135/SmtRes!DO135, 2)</f>
        <v>921.41</v>
      </c>
      <c r="K434" s="43"/>
      <c r="L434" s="44">
        <f>SmtRes!DH135</f>
        <v>534.41999999999996</v>
      </c>
      <c r="CE434">
        <v>1</v>
      </c>
    </row>
    <row r="435" spans="1:83" ht="42.75" x14ac:dyDescent="0.2">
      <c r="A435" s="40"/>
      <c r="B435" s="40" t="s">
        <v>769</v>
      </c>
      <c r="C435" s="40" t="s">
        <v>771</v>
      </c>
      <c r="D435" s="41" t="s">
        <v>635</v>
      </c>
      <c r="E435" s="42">
        <v>0.6</v>
      </c>
      <c r="F435" s="42"/>
      <c r="G435" s="42">
        <f>SmtRes!CX136</f>
        <v>0.6</v>
      </c>
      <c r="H435" s="44">
        <f>SmtRes!CZ136</f>
        <v>9355.18</v>
      </c>
      <c r="I435" s="43">
        <f>SmtRes!AJ136</f>
        <v>1.22</v>
      </c>
      <c r="J435" s="44">
        <f>ROUND(H435*I435, 2)</f>
        <v>11413.32</v>
      </c>
      <c r="K435" s="43"/>
      <c r="L435" s="44">
        <f>SmtRes!DG136</f>
        <v>6847.99</v>
      </c>
    </row>
    <row r="436" spans="1:83" ht="28.5" x14ac:dyDescent="0.2">
      <c r="A436" s="40"/>
      <c r="B436" s="40" t="s">
        <v>636</v>
      </c>
      <c r="C436" s="48" t="s">
        <v>1075</v>
      </c>
      <c r="D436" s="49" t="s">
        <v>631</v>
      </c>
      <c r="E436" s="50">
        <f>SmtRes!DO136*SmtRes!AT136</f>
        <v>1.2</v>
      </c>
      <c r="F436" s="50"/>
      <c r="G436" s="50">
        <f>ROUND(E436*G428, 7)</f>
        <v>1.2</v>
      </c>
      <c r="H436" s="51"/>
      <c r="I436" s="52"/>
      <c r="J436" s="51">
        <f>ROUND(SmtRes!AG136/SmtRes!DO136, 2)</f>
        <v>1076.98</v>
      </c>
      <c r="K436" s="52"/>
      <c r="L436" s="51">
        <f>SmtRes!DH136</f>
        <v>1292.3800000000001</v>
      </c>
      <c r="CE436">
        <v>1</v>
      </c>
    </row>
    <row r="437" spans="1:83" ht="15" x14ac:dyDescent="0.2">
      <c r="A437" s="40"/>
      <c r="B437" s="40"/>
      <c r="C437" s="54" t="s">
        <v>1077</v>
      </c>
      <c r="D437" s="41"/>
      <c r="E437" s="42"/>
      <c r="F437" s="42"/>
      <c r="G437" s="42"/>
      <c r="H437" s="44"/>
      <c r="I437" s="43"/>
      <c r="J437" s="44"/>
      <c r="K437" s="43"/>
      <c r="L437" s="44">
        <f>L429+L431+L432</f>
        <v>10682.310000000001</v>
      </c>
    </row>
    <row r="438" spans="1:83" ht="14.25" x14ac:dyDescent="0.2">
      <c r="A438" s="40"/>
      <c r="B438" s="40"/>
      <c r="C438" s="40" t="s">
        <v>1078</v>
      </c>
      <c r="D438" s="41"/>
      <c r="E438" s="42"/>
      <c r="F438" s="42"/>
      <c r="G438" s="42"/>
      <c r="H438" s="44"/>
      <c r="I438" s="43"/>
      <c r="J438" s="44"/>
      <c r="K438" s="43"/>
      <c r="L438" s="44">
        <f>SUM(AR428:AR441)+SUM(AS428:AS441)+SUM(AT428:AT441)+SUM(AU428:AU441)+SUM(AV428:AV441)</f>
        <v>2307.8500000000004</v>
      </c>
    </row>
    <row r="439" spans="1:83" ht="14.25" x14ac:dyDescent="0.2">
      <c r="A439" s="40"/>
      <c r="B439" s="40" t="s">
        <v>293</v>
      </c>
      <c r="C439" s="40" t="s">
        <v>1156</v>
      </c>
      <c r="D439" s="41" t="s">
        <v>68</v>
      </c>
      <c r="E439" s="42">
        <f>Source!BZ161</f>
        <v>106</v>
      </c>
      <c r="F439" s="42"/>
      <c r="G439" s="42">
        <f>Source!AT161</f>
        <v>106</v>
      </c>
      <c r="H439" s="44"/>
      <c r="I439" s="43"/>
      <c r="J439" s="44"/>
      <c r="K439" s="43"/>
      <c r="L439" s="44">
        <f>SUM(AZ428:AZ441)</f>
        <v>2446.3200000000002</v>
      </c>
    </row>
    <row r="440" spans="1:83" ht="14.25" x14ac:dyDescent="0.2">
      <c r="A440" s="48"/>
      <c r="B440" s="48" t="s">
        <v>294</v>
      </c>
      <c r="C440" s="48" t="s">
        <v>1157</v>
      </c>
      <c r="D440" s="49" t="s">
        <v>68</v>
      </c>
      <c r="E440" s="50">
        <f>Source!CA161</f>
        <v>45</v>
      </c>
      <c r="F440" s="50"/>
      <c r="G440" s="50">
        <f>Source!AU161</f>
        <v>45</v>
      </c>
      <c r="H440" s="51"/>
      <c r="I440" s="52"/>
      <c r="J440" s="51"/>
      <c r="K440" s="52"/>
      <c r="L440" s="51">
        <f>SUM(BA428:BA441)</f>
        <v>1038.53</v>
      </c>
    </row>
    <row r="441" spans="1:83" ht="15" x14ac:dyDescent="0.2">
      <c r="C441" s="102" t="s">
        <v>1081</v>
      </c>
      <c r="D441" s="102"/>
      <c r="E441" s="102"/>
      <c r="F441" s="102"/>
      <c r="G441" s="102"/>
      <c r="H441" s="102"/>
      <c r="I441" s="103">
        <f>IF(E428&lt;&gt;0,K441/E428, 0)</f>
        <v>14167.16</v>
      </c>
      <c r="J441" s="103"/>
      <c r="K441" s="103">
        <f>L429+L431+L439+L440+L432</f>
        <v>14167.16</v>
      </c>
      <c r="L441" s="103"/>
      <c r="AD441">
        <f>ROUND((Source!AT161/100)*((ROUND(SUMIF(SmtRes!AQ133:'SmtRes'!AQ136,"=1",SmtRes!AD133:'SmtRes'!AD136)*Source!I161, 2)+ROUND(SUMIF(SmtRes!AQ133:'SmtRes'!AQ136,"=1",SmtRes!AC133:'SmtRes'!AC136)*Source!I161, 2))), 2)</f>
        <v>4109.75</v>
      </c>
      <c r="AE441">
        <f>ROUND((Source!AU161/100)*((ROUND(SUMIF(SmtRes!AQ133:'SmtRes'!AQ136,"=1",SmtRes!AD133:'SmtRes'!AD136)*Source!I161, 2)+ROUND(SUMIF(SmtRes!AQ133:'SmtRes'!AQ136,"=1",SmtRes!AC133:'SmtRes'!AC136)*Source!I161, 2))), 2)</f>
        <v>1744.7</v>
      </c>
      <c r="AN441" s="53">
        <f>L429+L431+L439+L440+L432</f>
        <v>14167.16</v>
      </c>
      <c r="AO441" s="53">
        <f>L431</f>
        <v>8374.4600000000009</v>
      </c>
      <c r="AQ441" t="s">
        <v>1082</v>
      </c>
      <c r="AR441" s="53">
        <f>L429</f>
        <v>481.05</v>
      </c>
      <c r="AT441" s="53">
        <f>L432</f>
        <v>1826.8000000000002</v>
      </c>
      <c r="AV441" t="s">
        <v>1082</v>
      </c>
      <c r="AW441">
        <f>0</f>
        <v>0</v>
      </c>
      <c r="AZ441">
        <f>Source!X161</f>
        <v>2446.3200000000002</v>
      </c>
      <c r="BA441">
        <f>Source!Y161</f>
        <v>1038.53</v>
      </c>
      <c r="CD441">
        <v>1</v>
      </c>
    </row>
    <row r="442" spans="1:83" ht="42.75" x14ac:dyDescent="0.2">
      <c r="A442" s="38" t="s">
        <v>295</v>
      </c>
      <c r="B442" s="40" t="s">
        <v>1158</v>
      </c>
      <c r="C442" s="40" t="str">
        <f>Source!G162</f>
        <v>Демонтаж установки горизонтально направленного бурения: с тяговым усилием 50 тс (500 кН)</v>
      </c>
      <c r="D442" s="41" t="str">
        <f>Source!H162</f>
        <v>ШТ</v>
      </c>
      <c r="E442" s="42">
        <f>Source!K162</f>
        <v>1</v>
      </c>
      <c r="F442" s="42"/>
      <c r="G442" s="42">
        <f>Source!I162</f>
        <v>1</v>
      </c>
      <c r="H442" s="44"/>
      <c r="I442" s="43"/>
      <c r="J442" s="44"/>
      <c r="K442" s="43"/>
      <c r="L442" s="44"/>
    </row>
    <row r="443" spans="1:83" ht="15" x14ac:dyDescent="0.2">
      <c r="A443" s="39"/>
      <c r="B443" s="42">
        <v>1</v>
      </c>
      <c r="C443" s="39" t="s">
        <v>1084</v>
      </c>
      <c r="D443" s="41" t="s">
        <v>631</v>
      </c>
      <c r="E443" s="46"/>
      <c r="F443" s="42"/>
      <c r="G443" s="42">
        <f>Source!U162</f>
        <v>0.26</v>
      </c>
      <c r="H443" s="42"/>
      <c r="I443" s="42"/>
      <c r="J443" s="42"/>
      <c r="K443" s="42"/>
      <c r="L443" s="47">
        <f>SUM(L444:L444)-SUMIF(CE444:CE444, 1, L444:L444)</f>
        <v>208.46</v>
      </c>
    </row>
    <row r="444" spans="1:83" ht="14.25" x14ac:dyDescent="0.2">
      <c r="A444" s="40"/>
      <c r="B444" s="40" t="s">
        <v>677</v>
      </c>
      <c r="C444" s="40" t="s">
        <v>678</v>
      </c>
      <c r="D444" s="41" t="s">
        <v>631</v>
      </c>
      <c r="E444" s="42">
        <v>0.26</v>
      </c>
      <c r="F444" s="42"/>
      <c r="G444" s="42">
        <f>SmtRes!CX137</f>
        <v>0.26</v>
      </c>
      <c r="H444" s="44"/>
      <c r="I444" s="43"/>
      <c r="J444" s="44">
        <f>SmtRes!CZ137</f>
        <v>801.75</v>
      </c>
      <c r="K444" s="43"/>
      <c r="L444" s="44">
        <f>SmtRes!DI137</f>
        <v>208.46</v>
      </c>
    </row>
    <row r="445" spans="1:83" ht="15" x14ac:dyDescent="0.2">
      <c r="A445" s="39"/>
      <c r="B445" s="42">
        <v>2</v>
      </c>
      <c r="C445" s="39" t="s">
        <v>1074</v>
      </c>
      <c r="D445" s="41"/>
      <c r="E445" s="46"/>
      <c r="F445" s="42"/>
      <c r="G445" s="42"/>
      <c r="H445" s="42"/>
      <c r="I445" s="42"/>
      <c r="J445" s="42"/>
      <c r="K445" s="42"/>
      <c r="L445" s="47">
        <f>SUM(L446:L448)-SUMIF(CE446:CE448, 1, L446:L448)</f>
        <v>2967.4599999999996</v>
      </c>
    </row>
    <row r="446" spans="1:83" ht="15" x14ac:dyDescent="0.2">
      <c r="A446" s="39"/>
      <c r="B446" s="42"/>
      <c r="C446" s="39" t="s">
        <v>1076</v>
      </c>
      <c r="D446" s="41" t="s">
        <v>631</v>
      </c>
      <c r="E446" s="46"/>
      <c r="F446" s="42"/>
      <c r="G446" s="42">
        <f>Source!V162</f>
        <v>0.52</v>
      </c>
      <c r="H446" s="42"/>
      <c r="I446" s="42"/>
      <c r="J446" s="42"/>
      <c r="K446" s="42"/>
      <c r="L446" s="47">
        <f>SUMIF(CE447:CE448, 1, L447:L448)</f>
        <v>560.03</v>
      </c>
      <c r="CE446">
        <v>1</v>
      </c>
    </row>
    <row r="447" spans="1:83" ht="42.75" x14ac:dyDescent="0.2">
      <c r="A447" s="40"/>
      <c r="B447" s="40" t="s">
        <v>769</v>
      </c>
      <c r="C447" s="40" t="s">
        <v>771</v>
      </c>
      <c r="D447" s="41" t="s">
        <v>635</v>
      </c>
      <c r="E447" s="42">
        <v>0.26</v>
      </c>
      <c r="F447" s="42"/>
      <c r="G447" s="42">
        <f>SmtRes!CX139</f>
        <v>0.26</v>
      </c>
      <c r="H447" s="44">
        <f>SmtRes!CZ139</f>
        <v>9355.18</v>
      </c>
      <c r="I447" s="43">
        <f>SmtRes!AJ139</f>
        <v>1.22</v>
      </c>
      <c r="J447" s="44">
        <f>ROUND(H447*I447, 2)</f>
        <v>11413.32</v>
      </c>
      <c r="K447" s="43"/>
      <c r="L447" s="44">
        <f>SmtRes!DG139</f>
        <v>2967.46</v>
      </c>
    </row>
    <row r="448" spans="1:83" ht="28.5" x14ac:dyDescent="0.2">
      <c r="A448" s="40"/>
      <c r="B448" s="40" t="s">
        <v>636</v>
      </c>
      <c r="C448" s="48" t="s">
        <v>1075</v>
      </c>
      <c r="D448" s="49" t="s">
        <v>631</v>
      </c>
      <c r="E448" s="50">
        <f>SmtRes!DO139*SmtRes!AT139</f>
        <v>0.52</v>
      </c>
      <c r="F448" s="50"/>
      <c r="G448" s="50">
        <f>ROUND(E448*G442, 7)</f>
        <v>0.52</v>
      </c>
      <c r="H448" s="51"/>
      <c r="I448" s="52"/>
      <c r="J448" s="51">
        <f>ROUND(SmtRes!AG139/SmtRes!DO139, 2)</f>
        <v>1076.98</v>
      </c>
      <c r="K448" s="52"/>
      <c r="L448" s="51">
        <f>SmtRes!DH139</f>
        <v>560.03</v>
      </c>
      <c r="CE448">
        <v>1</v>
      </c>
    </row>
    <row r="449" spans="1:83" ht="15" x14ac:dyDescent="0.2">
      <c r="A449" s="40"/>
      <c r="B449" s="40"/>
      <c r="C449" s="54" t="s">
        <v>1077</v>
      </c>
      <c r="D449" s="41"/>
      <c r="E449" s="42"/>
      <c r="F449" s="42"/>
      <c r="G449" s="42"/>
      <c r="H449" s="44"/>
      <c r="I449" s="43"/>
      <c r="J449" s="44"/>
      <c r="K449" s="43"/>
      <c r="L449" s="44">
        <f>L443+L445+L446</f>
        <v>3735.95</v>
      </c>
    </row>
    <row r="450" spans="1:83" ht="14.25" x14ac:dyDescent="0.2">
      <c r="A450" s="40"/>
      <c r="B450" s="40"/>
      <c r="C450" s="40" t="s">
        <v>1078</v>
      </c>
      <c r="D450" s="41"/>
      <c r="E450" s="42"/>
      <c r="F450" s="42"/>
      <c r="G450" s="42"/>
      <c r="H450" s="44"/>
      <c r="I450" s="43"/>
      <c r="J450" s="44"/>
      <c r="K450" s="43"/>
      <c r="L450" s="44">
        <f>SUM(AR442:AR453)+SUM(AS442:AS453)+SUM(AT442:AT453)+SUM(AU442:AU453)+SUM(AV442:AV453)</f>
        <v>768.49</v>
      </c>
    </row>
    <row r="451" spans="1:83" ht="14.25" x14ac:dyDescent="0.2">
      <c r="A451" s="40"/>
      <c r="B451" s="40" t="s">
        <v>293</v>
      </c>
      <c r="C451" s="40" t="s">
        <v>1156</v>
      </c>
      <c r="D451" s="41" t="s">
        <v>68</v>
      </c>
      <c r="E451" s="42">
        <f>Source!BZ162</f>
        <v>106</v>
      </c>
      <c r="F451" s="42"/>
      <c r="G451" s="42">
        <f>Source!AT162</f>
        <v>106</v>
      </c>
      <c r="H451" s="44"/>
      <c r="I451" s="43"/>
      <c r="J451" s="44"/>
      <c r="K451" s="43"/>
      <c r="L451" s="44">
        <f>SUM(AZ442:AZ453)</f>
        <v>814.6</v>
      </c>
    </row>
    <row r="452" spans="1:83" ht="14.25" x14ac:dyDescent="0.2">
      <c r="A452" s="48"/>
      <c r="B452" s="48" t="s">
        <v>294</v>
      </c>
      <c r="C452" s="48" t="s">
        <v>1157</v>
      </c>
      <c r="D452" s="49" t="s">
        <v>68</v>
      </c>
      <c r="E452" s="50">
        <f>Source!CA162</f>
        <v>45</v>
      </c>
      <c r="F452" s="50"/>
      <c r="G452" s="50">
        <f>Source!AU162</f>
        <v>45</v>
      </c>
      <c r="H452" s="51"/>
      <c r="I452" s="52"/>
      <c r="J452" s="51"/>
      <c r="K452" s="52"/>
      <c r="L452" s="51">
        <f>SUM(BA442:BA453)</f>
        <v>345.82</v>
      </c>
    </row>
    <row r="453" spans="1:83" ht="15" x14ac:dyDescent="0.2">
      <c r="C453" s="102" t="s">
        <v>1081</v>
      </c>
      <c r="D453" s="102"/>
      <c r="E453" s="102"/>
      <c r="F453" s="102"/>
      <c r="G453" s="102"/>
      <c r="H453" s="102"/>
      <c r="I453" s="103">
        <f>IF(E442&lt;&gt;0,K453/E442, 0)</f>
        <v>4896.369999999999</v>
      </c>
      <c r="J453" s="103"/>
      <c r="K453" s="103">
        <f>L443+L445+L451+L452+L446</f>
        <v>4896.369999999999</v>
      </c>
      <c r="L453" s="103"/>
      <c r="AD453">
        <f>ROUND((Source!AT162/100)*((ROUND(SUMIF(SmtRes!AQ137:'SmtRes'!AQ139,"=1",SmtRes!AD137:'SmtRes'!AD139)*Source!I162, 2)+ROUND(SUMIF(SmtRes!AQ137:'SmtRes'!AQ139,"=1",SmtRes!AC137:'SmtRes'!AC139)*Source!I162, 2))), 2)</f>
        <v>3133.05</v>
      </c>
      <c r="AE453">
        <f>ROUND((Source!AU162/100)*((ROUND(SUMIF(SmtRes!AQ137:'SmtRes'!AQ139,"=1",SmtRes!AD137:'SmtRes'!AD139)*Source!I162, 2)+ROUND(SUMIF(SmtRes!AQ137:'SmtRes'!AQ139,"=1",SmtRes!AC137:'SmtRes'!AC139)*Source!I162, 2))), 2)</f>
        <v>1330.07</v>
      </c>
      <c r="AN453" s="53">
        <f>L443+L445+L451+L452+L446</f>
        <v>4896.369999999999</v>
      </c>
      <c r="AO453" s="53">
        <f>L445</f>
        <v>2967.4599999999996</v>
      </c>
      <c r="AQ453" t="s">
        <v>1082</v>
      </c>
      <c r="AR453" s="53">
        <f>L443</f>
        <v>208.46</v>
      </c>
      <c r="AT453" s="53">
        <f>L446</f>
        <v>560.03</v>
      </c>
      <c r="AV453" t="s">
        <v>1082</v>
      </c>
      <c r="AW453">
        <f>0</f>
        <v>0</v>
      </c>
      <c r="AZ453">
        <f>Source!X162</f>
        <v>814.6</v>
      </c>
      <c r="BA453">
        <f>Source!Y162</f>
        <v>345.82</v>
      </c>
      <c r="CD453">
        <v>1</v>
      </c>
    </row>
    <row r="454" spans="1:83" ht="99.75" x14ac:dyDescent="0.2">
      <c r="A454" s="38" t="s">
        <v>299</v>
      </c>
      <c r="B454" s="40" t="s">
        <v>1159</v>
      </c>
      <c r="C454" s="40" t="str">
        <f>Source!G163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v>
      </c>
      <c r="D454" s="41" t="str">
        <f>Source!H163</f>
        <v>м</v>
      </c>
      <c r="E454" s="42">
        <f>Source!K163</f>
        <v>82</v>
      </c>
      <c r="F454" s="42"/>
      <c r="G454" s="42">
        <f>Source!I163</f>
        <v>82</v>
      </c>
      <c r="H454" s="44"/>
      <c r="I454" s="43"/>
      <c r="J454" s="44"/>
      <c r="K454" s="43"/>
      <c r="L454" s="44"/>
    </row>
    <row r="455" spans="1:83" ht="15" x14ac:dyDescent="0.2">
      <c r="A455" s="39"/>
      <c r="B455" s="42">
        <v>1</v>
      </c>
      <c r="C455" s="39" t="s">
        <v>1084</v>
      </c>
      <c r="D455" s="41" t="s">
        <v>631</v>
      </c>
      <c r="E455" s="46"/>
      <c r="F455" s="42"/>
      <c r="G455" s="42">
        <f>Source!U163</f>
        <v>300.12</v>
      </c>
      <c r="H455" s="42"/>
      <c r="I455" s="42"/>
      <c r="J455" s="42"/>
      <c r="K455" s="42"/>
      <c r="L455" s="47">
        <f>SUM(L456:L456)-SUMIF(CE456:CE456, 1, L456:L456)</f>
        <v>258577.39</v>
      </c>
    </row>
    <row r="456" spans="1:83" ht="14.25" x14ac:dyDescent="0.2">
      <c r="A456" s="40"/>
      <c r="B456" s="40" t="s">
        <v>772</v>
      </c>
      <c r="C456" s="40" t="s">
        <v>773</v>
      </c>
      <c r="D456" s="41" t="s">
        <v>631</v>
      </c>
      <c r="E456" s="42">
        <v>3.66</v>
      </c>
      <c r="F456" s="42"/>
      <c r="G456" s="42">
        <f>SmtRes!CX140</f>
        <v>300.12</v>
      </c>
      <c r="H456" s="44"/>
      <c r="I456" s="43"/>
      <c r="J456" s="44">
        <f>SmtRes!CZ140</f>
        <v>861.58</v>
      </c>
      <c r="K456" s="43"/>
      <c r="L456" s="44">
        <f>SmtRes!DI140</f>
        <v>258577.39</v>
      </c>
    </row>
    <row r="457" spans="1:83" ht="15" x14ac:dyDescent="0.2">
      <c r="A457" s="39"/>
      <c r="B457" s="42">
        <v>2</v>
      </c>
      <c r="C457" s="39" t="s">
        <v>1074</v>
      </c>
      <c r="D457" s="41"/>
      <c r="E457" s="46"/>
      <c r="F457" s="42"/>
      <c r="G457" s="42"/>
      <c r="H457" s="42"/>
      <c r="I457" s="42"/>
      <c r="J457" s="42"/>
      <c r="K457" s="42"/>
      <c r="L457" s="47">
        <f>SUM(L458:L471)-SUMIF(CE458:CE471, 1, L458:L471)</f>
        <v>1714985.5900000003</v>
      </c>
    </row>
    <row r="458" spans="1:83" ht="15" x14ac:dyDescent="0.2">
      <c r="A458" s="39"/>
      <c r="B458" s="42"/>
      <c r="C458" s="39" t="s">
        <v>1076</v>
      </c>
      <c r="D458" s="41" t="s">
        <v>631</v>
      </c>
      <c r="E458" s="46"/>
      <c r="F458" s="42"/>
      <c r="G458" s="42">
        <f>Source!V163</f>
        <v>446.08000000000004</v>
      </c>
      <c r="H458" s="42"/>
      <c r="I458" s="42"/>
      <c r="J458" s="42"/>
      <c r="K458" s="42"/>
      <c r="L458" s="47">
        <f>SUMIF(CE459:CE471, 1, L459:L471)</f>
        <v>455975.26000000007</v>
      </c>
      <c r="CE458">
        <v>1</v>
      </c>
    </row>
    <row r="459" spans="1:83" ht="42.75" x14ac:dyDescent="0.2">
      <c r="A459" s="40"/>
      <c r="B459" s="40" t="s">
        <v>769</v>
      </c>
      <c r="C459" s="40" t="s">
        <v>771</v>
      </c>
      <c r="D459" s="41" t="s">
        <v>635</v>
      </c>
      <c r="E459" s="42">
        <v>1.42</v>
      </c>
      <c r="F459" s="42"/>
      <c r="G459" s="42">
        <f>SmtRes!CX142</f>
        <v>116.44</v>
      </c>
      <c r="H459" s="44">
        <f>SmtRes!CZ142</f>
        <v>9355.18</v>
      </c>
      <c r="I459" s="43">
        <f>SmtRes!AJ142</f>
        <v>1.22</v>
      </c>
      <c r="J459" s="44">
        <f>ROUND(H459*I459, 2)</f>
        <v>11413.32</v>
      </c>
      <c r="K459" s="43"/>
      <c r="L459" s="44">
        <f>SmtRes!DG142</f>
        <v>1328966.98</v>
      </c>
    </row>
    <row r="460" spans="1:83" ht="28.5" x14ac:dyDescent="0.2">
      <c r="A460" s="40"/>
      <c r="B460" s="40" t="s">
        <v>636</v>
      </c>
      <c r="C460" s="40" t="s">
        <v>1075</v>
      </c>
      <c r="D460" s="41" t="s">
        <v>631</v>
      </c>
      <c r="E460" s="42">
        <f>SmtRes!DO142*SmtRes!AT142</f>
        <v>2.84</v>
      </c>
      <c r="F460" s="42"/>
      <c r="G460" s="42">
        <f>ROUND(E460*G454, 7)</f>
        <v>232.88</v>
      </c>
      <c r="H460" s="44"/>
      <c r="I460" s="43"/>
      <c r="J460" s="44">
        <f>ROUND(SmtRes!AG142/SmtRes!DO142, 2)</f>
        <v>1076.98</v>
      </c>
      <c r="K460" s="43"/>
      <c r="L460" s="44">
        <f>SmtRes!DH142</f>
        <v>250807.1</v>
      </c>
      <c r="CE460">
        <v>1</v>
      </c>
    </row>
    <row r="461" spans="1:83" ht="28.5" x14ac:dyDescent="0.2">
      <c r="A461" s="40"/>
      <c r="B461" s="40" t="s">
        <v>650</v>
      </c>
      <c r="C461" s="40" t="s">
        <v>652</v>
      </c>
      <c r="D461" s="41" t="s">
        <v>635</v>
      </c>
      <c r="E461" s="42">
        <v>0.06</v>
      </c>
      <c r="F461" s="42"/>
      <c r="G461" s="42">
        <f>SmtRes!CX143</f>
        <v>4.92</v>
      </c>
      <c r="H461" s="44"/>
      <c r="I461" s="43"/>
      <c r="J461" s="44">
        <f>SmtRes!CZ143</f>
        <v>1595.2</v>
      </c>
      <c r="K461" s="43"/>
      <c r="L461" s="44">
        <f>SmtRes!DG143</f>
        <v>7848.38</v>
      </c>
    </row>
    <row r="462" spans="1:83" ht="28.5" x14ac:dyDescent="0.2">
      <c r="A462" s="40"/>
      <c r="B462" s="40" t="s">
        <v>636</v>
      </c>
      <c r="C462" s="40" t="s">
        <v>1075</v>
      </c>
      <c r="D462" s="41" t="s">
        <v>631</v>
      </c>
      <c r="E462" s="42">
        <f>SmtRes!DO143*SmtRes!AT143</f>
        <v>0.06</v>
      </c>
      <c r="F462" s="42"/>
      <c r="G462" s="42">
        <f>ROUND(E462*G454, 7)</f>
        <v>4.92</v>
      </c>
      <c r="H462" s="44"/>
      <c r="I462" s="43"/>
      <c r="J462" s="44">
        <f>ROUND(SmtRes!AG143/SmtRes!DO143, 2)</f>
        <v>1076.98</v>
      </c>
      <c r="K462" s="43"/>
      <c r="L462" s="44">
        <f>SmtRes!DH143</f>
        <v>5298.74</v>
      </c>
      <c r="CE462">
        <v>1</v>
      </c>
    </row>
    <row r="463" spans="1:83" ht="42.75" x14ac:dyDescent="0.2">
      <c r="A463" s="40"/>
      <c r="B463" s="40" t="s">
        <v>774</v>
      </c>
      <c r="C463" s="40" t="s">
        <v>776</v>
      </c>
      <c r="D463" s="41" t="s">
        <v>635</v>
      </c>
      <c r="E463" s="42">
        <v>1.42</v>
      </c>
      <c r="F463" s="42"/>
      <c r="G463" s="42">
        <f>SmtRes!CX144</f>
        <v>116.44</v>
      </c>
      <c r="H463" s="44">
        <f>SmtRes!CZ144</f>
        <v>1459.28</v>
      </c>
      <c r="I463" s="43">
        <f>SmtRes!AJ144</f>
        <v>1.22</v>
      </c>
      <c r="J463" s="44">
        <f>ROUND(H463*I463, 2)</f>
        <v>1780.32</v>
      </c>
      <c r="K463" s="43"/>
      <c r="L463" s="44">
        <f>SmtRes!DG144</f>
        <v>207300.46</v>
      </c>
    </row>
    <row r="464" spans="1:83" ht="28.5" x14ac:dyDescent="0.2">
      <c r="A464" s="40"/>
      <c r="B464" s="40" t="s">
        <v>665</v>
      </c>
      <c r="C464" s="40" t="s">
        <v>1097</v>
      </c>
      <c r="D464" s="41" t="s">
        <v>631</v>
      </c>
      <c r="E464" s="42">
        <f>SmtRes!DO144*SmtRes!AT144</f>
        <v>1.42</v>
      </c>
      <c r="F464" s="42"/>
      <c r="G464" s="42">
        <f>ROUND(E464*G454, 7)</f>
        <v>116.44</v>
      </c>
      <c r="H464" s="44"/>
      <c r="I464" s="43"/>
      <c r="J464" s="44">
        <f>ROUND(SmtRes!AG144/SmtRes!DO144, 2)</f>
        <v>921.41</v>
      </c>
      <c r="K464" s="43"/>
      <c r="L464" s="44">
        <f>SmtRes!DH144</f>
        <v>107288.98</v>
      </c>
      <c r="CE464">
        <v>1</v>
      </c>
    </row>
    <row r="465" spans="1:83" ht="28.5" x14ac:dyDescent="0.2">
      <c r="A465" s="40"/>
      <c r="B465" s="40" t="s">
        <v>777</v>
      </c>
      <c r="C465" s="40" t="s">
        <v>779</v>
      </c>
      <c r="D465" s="41" t="s">
        <v>635</v>
      </c>
      <c r="E465" s="42">
        <v>0.42</v>
      </c>
      <c r="F465" s="42"/>
      <c r="G465" s="42">
        <f>SmtRes!CX145</f>
        <v>34.44</v>
      </c>
      <c r="H465" s="44">
        <f>SmtRes!CZ145</f>
        <v>2279.3200000000002</v>
      </c>
      <c r="I465" s="43">
        <f>SmtRes!AJ145</f>
        <v>1.1499999999999999</v>
      </c>
      <c r="J465" s="44">
        <f>ROUND(H465*I465, 2)</f>
        <v>2621.2199999999998</v>
      </c>
      <c r="K465" s="43"/>
      <c r="L465" s="44">
        <f>SmtRes!DG145</f>
        <v>90274.82</v>
      </c>
    </row>
    <row r="466" spans="1:83" ht="28.5" x14ac:dyDescent="0.2">
      <c r="A466" s="40"/>
      <c r="B466" s="40" t="s">
        <v>682</v>
      </c>
      <c r="C466" s="40" t="s">
        <v>1160</v>
      </c>
      <c r="D466" s="41" t="s">
        <v>631</v>
      </c>
      <c r="E466" s="42">
        <f>SmtRes!DO145*SmtRes!AT145</f>
        <v>0.42</v>
      </c>
      <c r="F466" s="42"/>
      <c r="G466" s="42">
        <f>ROUND(E466*G454, 7)</f>
        <v>34.44</v>
      </c>
      <c r="H466" s="44"/>
      <c r="I466" s="43"/>
      <c r="J466" s="44">
        <f>ROUND(SmtRes!AG145/SmtRes!DO145, 2)</f>
        <v>1148.77</v>
      </c>
      <c r="K466" s="43"/>
      <c r="L466" s="44">
        <f>SmtRes!DH145</f>
        <v>39563.64</v>
      </c>
      <c r="CE466">
        <v>1</v>
      </c>
    </row>
    <row r="467" spans="1:83" ht="14.25" x14ac:dyDescent="0.2">
      <c r="A467" s="40"/>
      <c r="B467" s="40" t="s">
        <v>780</v>
      </c>
      <c r="C467" s="40" t="s">
        <v>782</v>
      </c>
      <c r="D467" s="41" t="s">
        <v>635</v>
      </c>
      <c r="E467" s="42">
        <v>0.39</v>
      </c>
      <c r="F467" s="42"/>
      <c r="G467" s="42">
        <f>SmtRes!CX146</f>
        <v>31.98</v>
      </c>
      <c r="H467" s="44"/>
      <c r="I467" s="43"/>
      <c r="J467" s="44">
        <f>SmtRes!CZ146</f>
        <v>1399.7</v>
      </c>
      <c r="K467" s="43"/>
      <c r="L467" s="44">
        <f>SmtRes!DG146</f>
        <v>44762.41</v>
      </c>
    </row>
    <row r="468" spans="1:83" ht="28.5" x14ac:dyDescent="0.2">
      <c r="A468" s="40"/>
      <c r="B468" s="40" t="s">
        <v>656</v>
      </c>
      <c r="C468" s="40" t="s">
        <v>1085</v>
      </c>
      <c r="D468" s="41" t="s">
        <v>631</v>
      </c>
      <c r="E468" s="42">
        <f>SmtRes!DO146*SmtRes!AT146</f>
        <v>0.39</v>
      </c>
      <c r="F468" s="42"/>
      <c r="G468" s="42">
        <f>ROUND(E468*G454, 7)</f>
        <v>31.98</v>
      </c>
      <c r="H468" s="44"/>
      <c r="I468" s="43"/>
      <c r="J468" s="44">
        <f>ROUND(SmtRes!AG146/SmtRes!DO146, 2)</f>
        <v>801.75</v>
      </c>
      <c r="K468" s="43"/>
      <c r="L468" s="44">
        <f>SmtRes!DH146</f>
        <v>25639.97</v>
      </c>
      <c r="CE468">
        <v>1</v>
      </c>
    </row>
    <row r="469" spans="1:83" ht="28.5" x14ac:dyDescent="0.2">
      <c r="A469" s="40"/>
      <c r="B469" s="40" t="s">
        <v>783</v>
      </c>
      <c r="C469" s="40" t="s">
        <v>785</v>
      </c>
      <c r="D469" s="41" t="s">
        <v>635</v>
      </c>
      <c r="E469" s="42">
        <v>0.31</v>
      </c>
      <c r="F469" s="42"/>
      <c r="G469" s="42">
        <f>SmtRes!CX147</f>
        <v>25.42</v>
      </c>
      <c r="H469" s="44">
        <f>SmtRes!CZ147</f>
        <v>1002.48</v>
      </c>
      <c r="I469" s="43">
        <f>SmtRes!AJ147</f>
        <v>1.34</v>
      </c>
      <c r="J469" s="44">
        <f>ROUND(H469*I469, 2)</f>
        <v>1343.32</v>
      </c>
      <c r="K469" s="43"/>
      <c r="L469" s="44">
        <f>SmtRes!DG147</f>
        <v>34147.19</v>
      </c>
    </row>
    <row r="470" spans="1:83" ht="28.5" x14ac:dyDescent="0.2">
      <c r="A470" s="40"/>
      <c r="B470" s="40" t="s">
        <v>636</v>
      </c>
      <c r="C470" s="40" t="s">
        <v>1075</v>
      </c>
      <c r="D470" s="41" t="s">
        <v>631</v>
      </c>
      <c r="E470" s="42">
        <f>SmtRes!DO147*SmtRes!AT147</f>
        <v>0.31</v>
      </c>
      <c r="F470" s="42"/>
      <c r="G470" s="42">
        <f>ROUND(E470*G454, 7)</f>
        <v>25.42</v>
      </c>
      <c r="H470" s="44"/>
      <c r="I470" s="43"/>
      <c r="J470" s="44">
        <f>ROUND(SmtRes!AG147/SmtRes!DO147, 2)</f>
        <v>1076.98</v>
      </c>
      <c r="K470" s="43"/>
      <c r="L470" s="44">
        <f>SmtRes!DH147</f>
        <v>27376.83</v>
      </c>
      <c r="CE470">
        <v>1</v>
      </c>
    </row>
    <row r="471" spans="1:83" ht="42.75" x14ac:dyDescent="0.2">
      <c r="A471" s="40"/>
      <c r="B471" s="40" t="s">
        <v>786</v>
      </c>
      <c r="C471" s="40" t="s">
        <v>788</v>
      </c>
      <c r="D471" s="41" t="s">
        <v>635</v>
      </c>
      <c r="E471" s="42">
        <v>0.39</v>
      </c>
      <c r="F471" s="42"/>
      <c r="G471" s="42">
        <f>SmtRes!CX148</f>
        <v>31.98</v>
      </c>
      <c r="H471" s="44"/>
      <c r="I471" s="43"/>
      <c r="J471" s="44">
        <f>SmtRes!CZ148</f>
        <v>52.7</v>
      </c>
      <c r="K471" s="43"/>
      <c r="L471" s="44">
        <f>SmtRes!DG148</f>
        <v>1685.35</v>
      </c>
    </row>
    <row r="472" spans="1:83" ht="15" x14ac:dyDescent="0.2">
      <c r="A472" s="39"/>
      <c r="B472" s="42">
        <v>4</v>
      </c>
      <c r="C472" s="39" t="s">
        <v>1086</v>
      </c>
      <c r="D472" s="41"/>
      <c r="E472" s="46"/>
      <c r="F472" s="42"/>
      <c r="G472" s="42"/>
      <c r="H472" s="42"/>
      <c r="I472" s="42"/>
      <c r="J472" s="42"/>
      <c r="K472" s="42"/>
      <c r="L472" s="47">
        <f>SUM(L473:L475)-SUMIF(CE473:CE475, 1, L473:L475)</f>
        <v>34904.239999999998</v>
      </c>
    </row>
    <row r="473" spans="1:83" ht="14.25" x14ac:dyDescent="0.2">
      <c r="A473" s="40"/>
      <c r="B473" s="40" t="s">
        <v>789</v>
      </c>
      <c r="C473" s="40" t="s">
        <v>791</v>
      </c>
      <c r="D473" s="41" t="s">
        <v>306</v>
      </c>
      <c r="E473" s="42">
        <v>6.7000000000000004E-2</v>
      </c>
      <c r="F473" s="42"/>
      <c r="G473" s="42">
        <f>SmtRes!CX149</f>
        <v>5.4939999999999998</v>
      </c>
      <c r="H473" s="44">
        <f>SmtRes!CZ149</f>
        <v>496.41</v>
      </c>
      <c r="I473" s="43">
        <f>SmtRes!AI149</f>
        <v>1.66</v>
      </c>
      <c r="J473" s="44">
        <f>ROUND(H473*I473, 2)</f>
        <v>824.04</v>
      </c>
      <c r="K473" s="43"/>
      <c r="L473" s="44">
        <f>SmtRes!DF149</f>
        <v>4527.28</v>
      </c>
    </row>
    <row r="474" spans="1:83" ht="28.5" x14ac:dyDescent="0.2">
      <c r="A474" s="40"/>
      <c r="B474" s="40" t="s">
        <v>792</v>
      </c>
      <c r="C474" s="40" t="s">
        <v>794</v>
      </c>
      <c r="D474" s="41" t="s">
        <v>310</v>
      </c>
      <c r="E474" s="42">
        <v>4.4299999999999999E-3</v>
      </c>
      <c r="F474" s="42"/>
      <c r="G474" s="42">
        <f>SmtRes!CX150</f>
        <v>0.36326000000000003</v>
      </c>
      <c r="H474" s="44">
        <f>SmtRes!CZ150</f>
        <v>30083.51</v>
      </c>
      <c r="I474" s="43">
        <f>SmtRes!AI150</f>
        <v>1.43</v>
      </c>
      <c r="J474" s="44">
        <f>ROUND(H474*I474, 2)</f>
        <v>43019.42</v>
      </c>
      <c r="K474" s="43"/>
      <c r="L474" s="44">
        <f>SmtRes!DF150</f>
        <v>15627.23</v>
      </c>
    </row>
    <row r="475" spans="1:83" ht="14.25" x14ac:dyDescent="0.2">
      <c r="A475" s="40"/>
      <c r="B475" s="40" t="s">
        <v>795</v>
      </c>
      <c r="C475" s="48" t="s">
        <v>797</v>
      </c>
      <c r="D475" s="49" t="s">
        <v>72</v>
      </c>
      <c r="E475" s="50">
        <v>5.66</v>
      </c>
      <c r="F475" s="50"/>
      <c r="G475" s="50">
        <f>SmtRes!CX153</f>
        <v>464.12</v>
      </c>
      <c r="H475" s="51">
        <f>SmtRes!CZ153</f>
        <v>35.71</v>
      </c>
      <c r="I475" s="52">
        <f>SmtRes!AI153</f>
        <v>0.89</v>
      </c>
      <c r="J475" s="51">
        <f>ROUND(H475*I475, 2)</f>
        <v>31.78</v>
      </c>
      <c r="K475" s="52"/>
      <c r="L475" s="51">
        <f>SmtRes!DF153</f>
        <v>14749.73</v>
      </c>
    </row>
    <row r="476" spans="1:83" ht="15" x14ac:dyDescent="0.2">
      <c r="A476" s="40"/>
      <c r="B476" s="40"/>
      <c r="C476" s="54" t="s">
        <v>1077</v>
      </c>
      <c r="D476" s="41"/>
      <c r="E476" s="42"/>
      <c r="F476" s="42"/>
      <c r="G476" s="42"/>
      <c r="H476" s="44"/>
      <c r="I476" s="43"/>
      <c r="J476" s="44"/>
      <c r="K476" s="43"/>
      <c r="L476" s="44">
        <f>L455+L457+L458+L472</f>
        <v>2464442.4800000009</v>
      </c>
    </row>
    <row r="477" spans="1:83" ht="14.25" x14ac:dyDescent="0.2">
      <c r="A477" s="40"/>
      <c r="B477" s="40"/>
      <c r="C477" s="40" t="s">
        <v>1078</v>
      </c>
      <c r="D477" s="41"/>
      <c r="E477" s="42"/>
      <c r="F477" s="42"/>
      <c r="G477" s="42"/>
      <c r="H477" s="44"/>
      <c r="I477" s="43"/>
      <c r="J477" s="44"/>
      <c r="K477" s="43"/>
      <c r="L477" s="44">
        <f>SUM(AR454:AR480)+SUM(AS454:AS480)+SUM(AT454:AT480)+SUM(AU454:AU480)+SUM(AV454:AV480)</f>
        <v>714552.65000000014</v>
      </c>
    </row>
    <row r="478" spans="1:83" ht="14.25" x14ac:dyDescent="0.2">
      <c r="A478" s="40"/>
      <c r="B478" s="40" t="s">
        <v>293</v>
      </c>
      <c r="C478" s="40" t="s">
        <v>1156</v>
      </c>
      <c r="D478" s="41" t="s">
        <v>68</v>
      </c>
      <c r="E478" s="42">
        <f>Source!BZ163</f>
        <v>106</v>
      </c>
      <c r="F478" s="42"/>
      <c r="G478" s="42">
        <f>Source!AT163</f>
        <v>106</v>
      </c>
      <c r="H478" s="44"/>
      <c r="I478" s="43"/>
      <c r="J478" s="44"/>
      <c r="K478" s="43"/>
      <c r="L478" s="44">
        <f>SUM(AZ454:AZ480)</f>
        <v>757425.81</v>
      </c>
    </row>
    <row r="479" spans="1:83" ht="14.25" x14ac:dyDescent="0.2">
      <c r="A479" s="48"/>
      <c r="B479" s="48" t="s">
        <v>294</v>
      </c>
      <c r="C479" s="48" t="s">
        <v>1157</v>
      </c>
      <c r="D479" s="49" t="s">
        <v>68</v>
      </c>
      <c r="E479" s="50">
        <f>Source!CA163</f>
        <v>45</v>
      </c>
      <c r="F479" s="50"/>
      <c r="G479" s="50">
        <f>Source!AU163</f>
        <v>45</v>
      </c>
      <c r="H479" s="51"/>
      <c r="I479" s="52"/>
      <c r="J479" s="51"/>
      <c r="K479" s="52"/>
      <c r="L479" s="51">
        <f>SUM(BA454:BA480)</f>
        <v>321548.69</v>
      </c>
    </row>
    <row r="480" spans="1:83" ht="15" x14ac:dyDescent="0.2">
      <c r="C480" s="102" t="s">
        <v>1081</v>
      </c>
      <c r="D480" s="102"/>
      <c r="E480" s="102"/>
      <c r="F480" s="102"/>
      <c r="G480" s="102"/>
      <c r="H480" s="102"/>
      <c r="I480" s="103">
        <f>IF(E454&lt;&gt;0,K480/E454, 0)</f>
        <v>43212.402195121955</v>
      </c>
      <c r="J480" s="103"/>
      <c r="K480" s="103">
        <f>L455+L457+L472+L478+L479+L458</f>
        <v>3543416.9800000004</v>
      </c>
      <c r="L480" s="103"/>
      <c r="AD480">
        <f>ROUND((Source!AT163/100)*((ROUND(SUMIF(SmtRes!AQ140:'SmtRes'!AQ153,"=1",SmtRes!AD140:'SmtRes'!AD153)*Source!I163, 2)+ROUND(SUMIF(SmtRes!AQ140:'SmtRes'!AQ153,"=1",SmtRes!AC140:'SmtRes'!AC153)*Source!I163, 2))), 2)</f>
        <v>698961.1</v>
      </c>
      <c r="AE480">
        <f>ROUND((Source!AU163/100)*((ROUND(SUMIF(SmtRes!AQ140:'SmtRes'!AQ153,"=1",SmtRes!AD140:'SmtRes'!AD153)*Source!I163, 2)+ROUND(SUMIF(SmtRes!AQ140:'SmtRes'!AQ153,"=1",SmtRes!AC140:'SmtRes'!AC153)*Source!I163, 2))), 2)</f>
        <v>296728.77</v>
      </c>
      <c r="AN480" s="53">
        <f>L455+L457+L472+L478+L479+L458</f>
        <v>3543416.9800000004</v>
      </c>
      <c r="AO480" s="53">
        <f>L457</f>
        <v>1714985.5900000003</v>
      </c>
      <c r="AQ480" t="s">
        <v>1082</v>
      </c>
      <c r="AR480" s="53">
        <f>L455</f>
        <v>258577.39</v>
      </c>
      <c r="AT480" s="53">
        <f>L458</f>
        <v>455975.26000000007</v>
      </c>
      <c r="AV480" t="s">
        <v>1082</v>
      </c>
      <c r="AW480" s="53">
        <f>L472</f>
        <v>34904.239999999998</v>
      </c>
      <c r="AZ480">
        <f>Source!X163</f>
        <v>757425.81</v>
      </c>
      <c r="BA480">
        <f>Source!Y163</f>
        <v>321548.69</v>
      </c>
      <c r="CD480">
        <v>1</v>
      </c>
    </row>
    <row r="481" spans="1:83" ht="28.5" x14ac:dyDescent="0.2">
      <c r="A481" s="58" t="s">
        <v>311</v>
      </c>
      <c r="B481" s="48" t="str">
        <f>Source!F166</f>
        <v>01.7.08.05-1014</v>
      </c>
      <c r="C481" s="48" t="str">
        <f>Source!G166</f>
        <v>Загуститель смеси натриевый бентонит</v>
      </c>
      <c r="D481" s="49" t="str">
        <f>Source!H166</f>
        <v>кг</v>
      </c>
      <c r="E481" s="50">
        <f>Source!K166</f>
        <v>27666.799999999999</v>
      </c>
      <c r="F481" s="50"/>
      <c r="G481" s="50">
        <f>Source!I166</f>
        <v>27666.799999999999</v>
      </c>
      <c r="H481" s="51">
        <f>Source!AL166</f>
        <v>59.92</v>
      </c>
      <c r="I481" s="52">
        <f>IF(Source!BC166&lt;&gt; 0, Source!BC166, 1)</f>
        <v>1.2</v>
      </c>
      <c r="J481" s="51">
        <f>ROUND(H481*I481, 2)</f>
        <v>71.900000000000006</v>
      </c>
      <c r="K481" s="52"/>
      <c r="L481" s="51">
        <f>Source!P166</f>
        <v>1989242.92</v>
      </c>
    </row>
    <row r="482" spans="1:83" ht="15" x14ac:dyDescent="0.2">
      <c r="C482" s="102" t="s">
        <v>1081</v>
      </c>
      <c r="D482" s="102"/>
      <c r="E482" s="102"/>
      <c r="F482" s="102"/>
      <c r="G482" s="102"/>
      <c r="H482" s="102"/>
      <c r="I482" s="103">
        <f>IF(E481&lt;&gt;0,K482/E481, 0)</f>
        <v>71.900000000000006</v>
      </c>
      <c r="J482" s="103"/>
      <c r="K482" s="103">
        <f>L481</f>
        <v>1989242.92</v>
      </c>
      <c r="L482" s="103"/>
      <c r="AD482">
        <f>ROUND((Source!AT166/100)*((ROUND(ROUND(Source!AO166,2)*Source!I166, 2)+ROUND(ROUND(Source!AN166,2)*Source!I166, 2))), 2)</f>
        <v>0</v>
      </c>
      <c r="AE482">
        <f>ROUND((Source!AU166/100)*((ROUND(ROUND(Source!AO166,2)*Source!I166, 2)+ROUND(ROUND(Source!AN166,2)*Source!I166, 2))), 2)</f>
        <v>0</v>
      </c>
      <c r="AN482" s="53">
        <f>L481</f>
        <v>1989242.92</v>
      </c>
      <c r="AO482">
        <f>0</f>
        <v>0</v>
      </c>
      <c r="AQ482" t="s">
        <v>1082</v>
      </c>
      <c r="AR482">
        <f>0</f>
        <v>0</v>
      </c>
      <c r="AT482">
        <f>0</f>
        <v>0</v>
      </c>
      <c r="AV482" t="s">
        <v>1082</v>
      </c>
      <c r="AW482" s="53">
        <f>L481</f>
        <v>1989242.92</v>
      </c>
      <c r="AZ482">
        <f>Source!X166</f>
        <v>0</v>
      </c>
      <c r="BA482">
        <f>Source!Y166</f>
        <v>0</v>
      </c>
      <c r="CD482">
        <v>1</v>
      </c>
    </row>
    <row r="483" spans="1:83" ht="57" x14ac:dyDescent="0.2">
      <c r="A483" s="58" t="s">
        <v>315</v>
      </c>
      <c r="B483" s="48" t="str">
        <f>Source!F167</f>
        <v>01.7.08.05-0108</v>
      </c>
      <c r="C483" s="48" t="str">
        <f>Source!G167</f>
        <v>Добавка полимерная жидкая модифицирующая свойства бетонов и строительных растворов, расход 0,2-1,5 % от массы цемента</v>
      </c>
      <c r="D483" s="49" t="str">
        <f>Source!H167</f>
        <v>кг</v>
      </c>
      <c r="E483" s="50">
        <f>Source!K167</f>
        <v>1394</v>
      </c>
      <c r="F483" s="50"/>
      <c r="G483" s="50">
        <f>Source!I167</f>
        <v>1394</v>
      </c>
      <c r="H483" s="51">
        <f>Source!AL167</f>
        <v>299.79000000000002</v>
      </c>
      <c r="I483" s="52">
        <f>IF(Source!BC167&lt;&gt; 0, Source!BC167, 1)</f>
        <v>1.2</v>
      </c>
      <c r="J483" s="51">
        <f>ROUND(H483*I483, 2)</f>
        <v>359.75</v>
      </c>
      <c r="K483" s="52"/>
      <c r="L483" s="51">
        <f>Source!P167</f>
        <v>501491.5</v>
      </c>
    </row>
    <row r="484" spans="1:83" ht="15" x14ac:dyDescent="0.2">
      <c r="C484" s="102" t="s">
        <v>1081</v>
      </c>
      <c r="D484" s="102"/>
      <c r="E484" s="102"/>
      <c r="F484" s="102"/>
      <c r="G484" s="102"/>
      <c r="H484" s="102"/>
      <c r="I484" s="103">
        <f>IF(E483&lt;&gt;0,K484/E483, 0)</f>
        <v>359.75</v>
      </c>
      <c r="J484" s="103"/>
      <c r="K484" s="103">
        <f>L483</f>
        <v>501491.5</v>
      </c>
      <c r="L484" s="103"/>
      <c r="AD484">
        <f>ROUND((Source!AT167/100)*((ROUND(ROUND(Source!AO167,2)*Source!I167, 2)+ROUND(ROUND(Source!AN167,2)*Source!I167, 2))), 2)</f>
        <v>0</v>
      </c>
      <c r="AE484">
        <f>ROUND((Source!AU167/100)*((ROUND(ROUND(Source!AO167,2)*Source!I167, 2)+ROUND(ROUND(Source!AN167,2)*Source!I167, 2))), 2)</f>
        <v>0</v>
      </c>
      <c r="AN484" s="53">
        <f>L483</f>
        <v>501491.5</v>
      </c>
      <c r="AO484">
        <f>0</f>
        <v>0</v>
      </c>
      <c r="AQ484" t="s">
        <v>1082</v>
      </c>
      <c r="AR484">
        <f>0</f>
        <v>0</v>
      </c>
      <c r="AT484">
        <f>0</f>
        <v>0</v>
      </c>
      <c r="AV484" t="s">
        <v>1082</v>
      </c>
      <c r="AW484" s="53">
        <f>L483</f>
        <v>501491.5</v>
      </c>
      <c r="AZ484">
        <f>Source!X167</f>
        <v>0</v>
      </c>
      <c r="BA484">
        <f>Source!Y167</f>
        <v>0</v>
      </c>
      <c r="CD484">
        <v>1</v>
      </c>
    </row>
    <row r="485" spans="1:83" ht="57" x14ac:dyDescent="0.2">
      <c r="A485" s="38" t="s">
        <v>319</v>
      </c>
      <c r="B485" s="40" t="str">
        <f>Source!F168</f>
        <v>ТЦ__</v>
      </c>
      <c r="C485" s="40" t="s">
        <v>1136</v>
      </c>
      <c r="D485" s="41" t="str">
        <f>Source!H168</f>
        <v>м</v>
      </c>
      <c r="E485" s="42">
        <f>Source!K168</f>
        <v>334.56</v>
      </c>
      <c r="F485" s="42"/>
      <c r="G485" s="42">
        <f>Source!I168</f>
        <v>334.56</v>
      </c>
      <c r="H485" s="44"/>
      <c r="I485" s="43"/>
      <c r="J485" s="44">
        <f>Source!AL168</f>
        <v>1899.72</v>
      </c>
      <c r="K485" s="43"/>
      <c r="L485" s="44">
        <f>Source!HG168</f>
        <v>635570.31999999995</v>
      </c>
    </row>
    <row r="486" spans="1:83" x14ac:dyDescent="0.2">
      <c r="A486" s="59"/>
      <c r="B486" s="59"/>
      <c r="C486" s="60" t="str">
        <f>"Объем: "&amp;Source!I168&amp;"=328*"&amp;"1,02"</f>
        <v>Объем: 334,56=328*1,02</v>
      </c>
      <c r="D486" s="59"/>
      <c r="E486" s="59"/>
      <c r="F486" s="59"/>
      <c r="G486" s="59"/>
      <c r="H486" s="59"/>
      <c r="I486" s="59"/>
      <c r="J486" s="59"/>
      <c r="K486" s="59"/>
      <c r="L486" s="59"/>
    </row>
    <row r="487" spans="1:83" ht="15" x14ac:dyDescent="0.2">
      <c r="C487" s="102" t="s">
        <v>1081</v>
      </c>
      <c r="D487" s="102"/>
      <c r="E487" s="102"/>
      <c r="F487" s="102"/>
      <c r="G487" s="102"/>
      <c r="H487" s="102"/>
      <c r="I487" s="103">
        <f>IF(E485&lt;&gt;0,K487/E485, 0)</f>
        <v>1899.7199904351983</v>
      </c>
      <c r="J487" s="103"/>
      <c r="K487" s="103">
        <f>L485</f>
        <v>635570.31999999995</v>
      </c>
      <c r="L487" s="103"/>
      <c r="AD487">
        <f>ROUND((Source!AT168/100)*((ROUND(ROUND(Source!AO168,2)*Source!I168, 2)+ROUND(ROUND(Source!AN168,2)*Source!I168, 2))), 2)</f>
        <v>0</v>
      </c>
      <c r="AE487">
        <f>ROUND((Source!AU168/100)*((ROUND(ROUND(Source!AO168,2)*Source!I168, 2)+ROUND(ROUND(Source!AN168,2)*Source!I168, 2))), 2)</f>
        <v>0</v>
      </c>
      <c r="AN487" s="53">
        <f>L485</f>
        <v>635570.31999999995</v>
      </c>
      <c r="AO487">
        <f>0</f>
        <v>0</v>
      </c>
      <c r="AQ487" t="s">
        <v>1082</v>
      </c>
      <c r="AR487">
        <f>0</f>
        <v>0</v>
      </c>
      <c r="AT487">
        <f>0</f>
        <v>0</v>
      </c>
      <c r="AV487" t="s">
        <v>1082</v>
      </c>
      <c r="AW487" s="53">
        <f>L485</f>
        <v>635570.31999999995</v>
      </c>
      <c r="AX487" s="53">
        <f>L485</f>
        <v>635570.31999999995</v>
      </c>
      <c r="AZ487">
        <f>Source!X168</f>
        <v>0</v>
      </c>
      <c r="BA487">
        <f>Source!Y168</f>
        <v>0</v>
      </c>
      <c r="CD487">
        <v>1</v>
      </c>
    </row>
    <row r="488" spans="1:83" ht="57" x14ac:dyDescent="0.2">
      <c r="A488" s="38" t="s">
        <v>320</v>
      </c>
      <c r="B488" s="40" t="str">
        <f>Source!F169</f>
        <v>ТЦ__</v>
      </c>
      <c r="C488" s="40" t="s">
        <v>1139</v>
      </c>
      <c r="D488" s="41" t="str">
        <f>Source!H169</f>
        <v>м</v>
      </c>
      <c r="E488" s="42">
        <f>Source!K169</f>
        <v>167.28</v>
      </c>
      <c r="F488" s="42"/>
      <c r="G488" s="42">
        <f>Source!I169</f>
        <v>167.28</v>
      </c>
      <c r="H488" s="44"/>
      <c r="I488" s="43"/>
      <c r="J488" s="44">
        <f>Source!AL169</f>
        <v>458.99</v>
      </c>
      <c r="K488" s="43"/>
      <c r="L488" s="44">
        <f>Source!HG169</f>
        <v>76779.850000000006</v>
      </c>
    </row>
    <row r="489" spans="1:83" x14ac:dyDescent="0.2">
      <c r="A489" s="59"/>
      <c r="B489" s="59"/>
      <c r="C489" s="60" t="str">
        <f>"Объем: "&amp;Source!I169&amp;"=164*"&amp;"1,02"</f>
        <v>Объем: 167,28=164*1,02</v>
      </c>
      <c r="D489" s="59"/>
      <c r="E489" s="59"/>
      <c r="F489" s="59"/>
      <c r="G489" s="59"/>
      <c r="H489" s="59"/>
      <c r="I489" s="59"/>
      <c r="J489" s="59"/>
      <c r="K489" s="59"/>
      <c r="L489" s="59"/>
    </row>
    <row r="490" spans="1:83" ht="15" x14ac:dyDescent="0.2">
      <c r="C490" s="102" t="s">
        <v>1081</v>
      </c>
      <c r="D490" s="102"/>
      <c r="E490" s="102"/>
      <c r="F490" s="102"/>
      <c r="G490" s="102"/>
      <c r="H490" s="102"/>
      <c r="I490" s="103">
        <f>IF(E488&lt;&gt;0,K490/E488, 0)</f>
        <v>458.99001673840269</v>
      </c>
      <c r="J490" s="103"/>
      <c r="K490" s="103">
        <f>L488</f>
        <v>76779.850000000006</v>
      </c>
      <c r="L490" s="103"/>
      <c r="AD490">
        <f>ROUND((Source!AT169/100)*((ROUND(ROUND(Source!AO169,2)*Source!I169, 2)+ROUND(ROUND(Source!AN169,2)*Source!I169, 2))), 2)</f>
        <v>0</v>
      </c>
      <c r="AE490">
        <f>ROUND((Source!AU169/100)*((ROUND(ROUND(Source!AO169,2)*Source!I169, 2)+ROUND(ROUND(Source!AN169,2)*Source!I169, 2))), 2)</f>
        <v>0</v>
      </c>
      <c r="AN490" s="53">
        <f>L488</f>
        <v>76779.850000000006</v>
      </c>
      <c r="AO490">
        <f>0</f>
        <v>0</v>
      </c>
      <c r="AQ490" t="s">
        <v>1082</v>
      </c>
      <c r="AR490">
        <f>0</f>
        <v>0</v>
      </c>
      <c r="AT490">
        <f>0</f>
        <v>0</v>
      </c>
      <c r="AV490" t="s">
        <v>1082</v>
      </c>
      <c r="AW490" s="53">
        <f>L488</f>
        <v>76779.850000000006</v>
      </c>
      <c r="AX490" s="53">
        <f>L488</f>
        <v>76779.850000000006</v>
      </c>
      <c r="AZ490">
        <f>Source!X169</f>
        <v>0</v>
      </c>
      <c r="BA490">
        <f>Source!Y169</f>
        <v>0</v>
      </c>
      <c r="CD490">
        <v>1</v>
      </c>
    </row>
    <row r="491" spans="1:83" ht="57" x14ac:dyDescent="0.2">
      <c r="A491" s="38" t="s">
        <v>321</v>
      </c>
      <c r="B491" s="40" t="s">
        <v>1161</v>
      </c>
      <c r="C491" s="40" t="str">
        <f>Source!G170</f>
        <v>Сварка полиэтиленовых труб "встык" нагревательным элементом при ручном управлении процессом сварки, диаметр труб: свыше 160 до 225 мм</v>
      </c>
      <c r="D491" s="41" t="str">
        <f>Source!H170</f>
        <v>соединение</v>
      </c>
      <c r="E491" s="42">
        <f>Source!K170</f>
        <v>28</v>
      </c>
      <c r="F491" s="42"/>
      <c r="G491" s="42">
        <f>Source!I170</f>
        <v>28</v>
      </c>
      <c r="H491" s="44"/>
      <c r="I491" s="43"/>
      <c r="J491" s="44"/>
      <c r="K491" s="43"/>
      <c r="L491" s="44"/>
    </row>
    <row r="492" spans="1:83" x14ac:dyDescent="0.2">
      <c r="C492" s="45" t="str">
        <f>"Объем: "&amp;Source!I170&amp;"=7*"&amp;"4"</f>
        <v>Объем: 28=7*4</v>
      </c>
    </row>
    <row r="493" spans="1:83" ht="15" x14ac:dyDescent="0.2">
      <c r="A493" s="39"/>
      <c r="B493" s="42">
        <v>1</v>
      </c>
      <c r="C493" s="39" t="s">
        <v>1084</v>
      </c>
      <c r="D493" s="41" t="s">
        <v>631</v>
      </c>
      <c r="E493" s="46"/>
      <c r="F493" s="42"/>
      <c r="G493" s="42">
        <f>Source!U170</f>
        <v>36.96</v>
      </c>
      <c r="H493" s="42"/>
      <c r="I493" s="42"/>
      <c r="J493" s="42"/>
      <c r="K493" s="42"/>
      <c r="L493" s="47">
        <f>SUM(L494:L494)-SUMIF(CE494:CE494, 1, L494:L494)</f>
        <v>28305.82</v>
      </c>
    </row>
    <row r="494" spans="1:83" ht="14.25" x14ac:dyDescent="0.2">
      <c r="A494" s="40"/>
      <c r="B494" s="40" t="s">
        <v>798</v>
      </c>
      <c r="C494" s="40" t="s">
        <v>799</v>
      </c>
      <c r="D494" s="41" t="s">
        <v>631</v>
      </c>
      <c r="E494" s="42">
        <v>1.32</v>
      </c>
      <c r="F494" s="42"/>
      <c r="G494" s="42">
        <f>SmtRes!CX154</f>
        <v>36.96</v>
      </c>
      <c r="H494" s="44"/>
      <c r="I494" s="43"/>
      <c r="J494" s="44">
        <f>SmtRes!CZ154</f>
        <v>765.85</v>
      </c>
      <c r="K494" s="43"/>
      <c r="L494" s="44">
        <f>SmtRes!DI154</f>
        <v>28305.82</v>
      </c>
    </row>
    <row r="495" spans="1:83" ht="15" x14ac:dyDescent="0.2">
      <c r="A495" s="39"/>
      <c r="B495" s="42">
        <v>2</v>
      </c>
      <c r="C495" s="39" t="s">
        <v>1074</v>
      </c>
      <c r="D495" s="41"/>
      <c r="E495" s="46"/>
      <c r="F495" s="42"/>
      <c r="G495" s="42"/>
      <c r="H495" s="42"/>
      <c r="I495" s="42"/>
      <c r="J495" s="42"/>
      <c r="K495" s="42"/>
      <c r="L495" s="47">
        <f>SUM(L496:L497)-SUMIF(CE496:CE497, 1, L496:L497)</f>
        <v>2057.84</v>
      </c>
    </row>
    <row r="496" spans="1:83" ht="15" hidden="1" x14ac:dyDescent="0.2">
      <c r="A496" s="39"/>
      <c r="B496" s="42"/>
      <c r="C496" s="39" t="s">
        <v>1076</v>
      </c>
      <c r="D496" s="41" t="s">
        <v>631</v>
      </c>
      <c r="E496" s="46"/>
      <c r="F496" s="42"/>
      <c r="G496" s="42">
        <f>Source!V170</f>
        <v>0</v>
      </c>
      <c r="H496" s="42"/>
      <c r="I496" s="42"/>
      <c r="J496" s="42"/>
      <c r="K496" s="42"/>
      <c r="L496" s="47">
        <f>SUMIF(CE497:CE497, 1, L497:L497)</f>
        <v>0</v>
      </c>
      <c r="CE496">
        <v>1</v>
      </c>
    </row>
    <row r="497" spans="1:83" ht="57" x14ac:dyDescent="0.2">
      <c r="A497" s="40"/>
      <c r="B497" s="40" t="s">
        <v>800</v>
      </c>
      <c r="C497" s="40" t="s">
        <v>802</v>
      </c>
      <c r="D497" s="41" t="s">
        <v>635</v>
      </c>
      <c r="E497" s="42">
        <v>1.1200000000000001</v>
      </c>
      <c r="F497" s="42"/>
      <c r="G497" s="42">
        <f>SmtRes!CX155</f>
        <v>31.36</v>
      </c>
      <c r="H497" s="44">
        <f>SmtRes!CZ155</f>
        <v>51.67</v>
      </c>
      <c r="I497" s="43">
        <f>SmtRes!AJ155</f>
        <v>1.27</v>
      </c>
      <c r="J497" s="44">
        <f>ROUND(H497*I497, 2)</f>
        <v>65.62</v>
      </c>
      <c r="K497" s="43"/>
      <c r="L497" s="44">
        <f>SmtRes!DG155</f>
        <v>2057.84</v>
      </c>
    </row>
    <row r="498" spans="1:83" ht="15" x14ac:dyDescent="0.2">
      <c r="A498" s="39"/>
      <c r="B498" s="42">
        <v>4</v>
      </c>
      <c r="C498" s="39" t="s">
        <v>1086</v>
      </c>
      <c r="D498" s="41"/>
      <c r="E498" s="46"/>
      <c r="F498" s="42"/>
      <c r="G498" s="42"/>
      <c r="H498" s="42"/>
      <c r="I498" s="42"/>
      <c r="J498" s="42"/>
      <c r="K498" s="42"/>
      <c r="L498" s="47">
        <f>SUM(L499:L500)-SUMIF(CE499:CE500, 1, L499:L500)</f>
        <v>218.45999999999998</v>
      </c>
    </row>
    <row r="499" spans="1:83" ht="28.5" x14ac:dyDescent="0.2">
      <c r="A499" s="40"/>
      <c r="B499" s="40" t="s">
        <v>803</v>
      </c>
      <c r="C499" s="40" t="s">
        <v>805</v>
      </c>
      <c r="D499" s="41" t="s">
        <v>306</v>
      </c>
      <c r="E499" s="42">
        <v>8.9999999999999993E-3</v>
      </c>
      <c r="F499" s="42"/>
      <c r="G499" s="42">
        <f>SmtRes!CX156</f>
        <v>0.252</v>
      </c>
      <c r="H499" s="44">
        <f>SmtRes!CZ156</f>
        <v>596.80999999999995</v>
      </c>
      <c r="I499" s="43">
        <f>SmtRes!AI156</f>
        <v>1.43</v>
      </c>
      <c r="J499" s="44">
        <f>ROUND(H499*I499, 2)</f>
        <v>853.44</v>
      </c>
      <c r="K499" s="43"/>
      <c r="L499" s="44">
        <f>SmtRes!DF156</f>
        <v>215.07</v>
      </c>
    </row>
    <row r="500" spans="1:83" ht="14.25" x14ac:dyDescent="0.2">
      <c r="A500" s="40"/>
      <c r="B500" s="40" t="s">
        <v>806</v>
      </c>
      <c r="C500" s="48" t="s">
        <v>808</v>
      </c>
      <c r="D500" s="49" t="s">
        <v>306</v>
      </c>
      <c r="E500" s="50">
        <v>1.4E-3</v>
      </c>
      <c r="F500" s="50"/>
      <c r="G500" s="50">
        <f>SmtRes!CX157</f>
        <v>3.9199999999999999E-2</v>
      </c>
      <c r="H500" s="51">
        <f>SmtRes!CZ157</f>
        <v>56.11</v>
      </c>
      <c r="I500" s="52">
        <f>SmtRes!AI157</f>
        <v>1.54</v>
      </c>
      <c r="J500" s="51">
        <f>ROUND(H500*I500, 2)</f>
        <v>86.41</v>
      </c>
      <c r="K500" s="52"/>
      <c r="L500" s="51">
        <f>SmtRes!DF157</f>
        <v>3.39</v>
      </c>
    </row>
    <row r="501" spans="1:83" ht="15" x14ac:dyDescent="0.2">
      <c r="A501" s="40"/>
      <c r="B501" s="40"/>
      <c r="C501" s="54" t="s">
        <v>1077</v>
      </c>
      <c r="D501" s="41"/>
      <c r="E501" s="42"/>
      <c r="F501" s="42"/>
      <c r="G501" s="42"/>
      <c r="H501" s="44"/>
      <c r="I501" s="43"/>
      <c r="J501" s="44"/>
      <c r="K501" s="43"/>
      <c r="L501" s="44">
        <f>L493+L495+L496+L498</f>
        <v>30582.12</v>
      </c>
    </row>
    <row r="502" spans="1:83" ht="14.25" x14ac:dyDescent="0.2">
      <c r="A502" s="40"/>
      <c r="B502" s="40"/>
      <c r="C502" s="40" t="s">
        <v>1078</v>
      </c>
      <c r="D502" s="41"/>
      <c r="E502" s="42"/>
      <c r="F502" s="42"/>
      <c r="G502" s="42"/>
      <c r="H502" s="44"/>
      <c r="I502" s="43"/>
      <c r="J502" s="44"/>
      <c r="K502" s="43"/>
      <c r="L502" s="44">
        <f>SUM(AR491:AR505)+SUM(AS491:AS505)+SUM(AT491:AT505)+SUM(AU491:AU505)+SUM(AV491:AV505)</f>
        <v>28305.82</v>
      </c>
    </row>
    <row r="503" spans="1:83" ht="42.75" x14ac:dyDescent="0.2">
      <c r="A503" s="40"/>
      <c r="B503" s="40" t="s">
        <v>328</v>
      </c>
      <c r="C503" s="40" t="s">
        <v>1162</v>
      </c>
      <c r="D503" s="41" t="s">
        <v>68</v>
      </c>
      <c r="E503" s="42">
        <f>Source!BZ170</f>
        <v>117</v>
      </c>
      <c r="F503" s="42"/>
      <c r="G503" s="42">
        <f>Source!AT170</f>
        <v>117</v>
      </c>
      <c r="H503" s="44"/>
      <c r="I503" s="43"/>
      <c r="J503" s="44"/>
      <c r="K503" s="43"/>
      <c r="L503" s="44">
        <f>SUM(AZ491:AZ505)</f>
        <v>33117.81</v>
      </c>
    </row>
    <row r="504" spans="1:83" ht="42.75" x14ac:dyDescent="0.2">
      <c r="A504" s="48"/>
      <c r="B504" s="48" t="s">
        <v>329</v>
      </c>
      <c r="C504" s="48" t="s">
        <v>1163</v>
      </c>
      <c r="D504" s="49" t="s">
        <v>68</v>
      </c>
      <c r="E504" s="50">
        <f>Source!CA170</f>
        <v>74</v>
      </c>
      <c r="F504" s="50"/>
      <c r="G504" s="50">
        <f>Source!AU170</f>
        <v>74</v>
      </c>
      <c r="H504" s="51"/>
      <c r="I504" s="52"/>
      <c r="J504" s="51"/>
      <c r="K504" s="52"/>
      <c r="L504" s="51">
        <f>SUM(BA491:BA505)</f>
        <v>20946.310000000001</v>
      </c>
    </row>
    <row r="505" spans="1:83" ht="15" x14ac:dyDescent="0.2">
      <c r="C505" s="102" t="s">
        <v>1081</v>
      </c>
      <c r="D505" s="102"/>
      <c r="E505" s="102"/>
      <c r="F505" s="102"/>
      <c r="G505" s="102"/>
      <c r="H505" s="102"/>
      <c r="I505" s="103">
        <f>IF(E491&lt;&gt;0,K505/E491, 0)</f>
        <v>3023.0799999999995</v>
      </c>
      <c r="J505" s="103"/>
      <c r="K505" s="103">
        <f>L493+L495+L498+L503+L504+L496</f>
        <v>84646.239999999991</v>
      </c>
      <c r="L505" s="103"/>
      <c r="AD505">
        <f>ROUND((Source!AT170/100)*((ROUND(SUMIF(SmtRes!AQ154:'SmtRes'!AQ157,"=1",SmtRes!AD154:'SmtRes'!AD157)*Source!I170, 2)+ROUND(SUMIF(SmtRes!AQ154:'SmtRes'!AQ157,"=1",SmtRes!AC154:'SmtRes'!AC157)*Source!I170, 2))), 2)</f>
        <v>25089.25</v>
      </c>
      <c r="AE505">
        <f>ROUND((Source!AU170/100)*((ROUND(SUMIF(SmtRes!AQ154:'SmtRes'!AQ157,"=1",SmtRes!AD154:'SmtRes'!AD157)*Source!I170, 2)+ROUND(SUMIF(SmtRes!AQ154:'SmtRes'!AQ157,"=1",SmtRes!AC154:'SmtRes'!AC157)*Source!I170, 2))), 2)</f>
        <v>15868.41</v>
      </c>
      <c r="AN505" s="53">
        <f>L493+L495+L498+L503+L504+L496</f>
        <v>84646.239999999991</v>
      </c>
      <c r="AO505" s="53">
        <f>L495</f>
        <v>2057.84</v>
      </c>
      <c r="AQ505" t="s">
        <v>1082</v>
      </c>
      <c r="AR505" s="53">
        <f>L493</f>
        <v>28305.82</v>
      </c>
      <c r="AT505" s="53">
        <f>L496</f>
        <v>0</v>
      </c>
      <c r="AV505" t="s">
        <v>1082</v>
      </c>
      <c r="AW505" s="53">
        <f>L498</f>
        <v>218.45999999999998</v>
      </c>
      <c r="AZ505">
        <f>Source!X170</f>
        <v>33117.81</v>
      </c>
      <c r="BA505">
        <f>Source!Y170</f>
        <v>20946.310000000001</v>
      </c>
      <c r="CD505">
        <v>1</v>
      </c>
    </row>
    <row r="506" spans="1:83" ht="57" x14ac:dyDescent="0.2">
      <c r="A506" s="38" t="s">
        <v>330</v>
      </c>
      <c r="B506" s="40" t="s">
        <v>1164</v>
      </c>
      <c r="C506" s="40" t="str">
        <f>Source!G171</f>
        <v>Сварка полиэтиленовых труб "встык" нагревательным элементом при ручном управлении процессом сварки, диаметр труб: свыше 63 до 110 мм</v>
      </c>
      <c r="D506" s="41" t="str">
        <f>Source!H171</f>
        <v>соединение</v>
      </c>
      <c r="E506" s="42">
        <f>Source!K171</f>
        <v>14</v>
      </c>
      <c r="F506" s="42"/>
      <c r="G506" s="42">
        <f>Source!I171</f>
        <v>14</v>
      </c>
      <c r="H506" s="44"/>
      <c r="I506" s="43"/>
      <c r="J506" s="44"/>
      <c r="K506" s="43"/>
      <c r="L506" s="44"/>
    </row>
    <row r="507" spans="1:83" x14ac:dyDescent="0.2">
      <c r="C507" s="45" t="str">
        <f>"Объем: "&amp;Source!I171&amp;"=7*"&amp;"2"</f>
        <v>Объем: 14=7*2</v>
      </c>
    </row>
    <row r="508" spans="1:83" ht="15" x14ac:dyDescent="0.2">
      <c r="A508" s="39"/>
      <c r="B508" s="42">
        <v>1</v>
      </c>
      <c r="C508" s="39" t="s">
        <v>1084</v>
      </c>
      <c r="D508" s="41" t="s">
        <v>631</v>
      </c>
      <c r="E508" s="46"/>
      <c r="F508" s="42"/>
      <c r="G508" s="42">
        <f>Source!U171</f>
        <v>14</v>
      </c>
      <c r="H508" s="42"/>
      <c r="I508" s="42"/>
      <c r="J508" s="42"/>
      <c r="K508" s="42"/>
      <c r="L508" s="47">
        <f>SUM(L509:L509)-SUMIF(CE509:CE509, 1, L509:L509)</f>
        <v>10596.18</v>
      </c>
    </row>
    <row r="509" spans="1:83" ht="14.25" x14ac:dyDescent="0.2">
      <c r="A509" s="40"/>
      <c r="B509" s="40" t="s">
        <v>809</v>
      </c>
      <c r="C509" s="40" t="s">
        <v>810</v>
      </c>
      <c r="D509" s="41" t="s">
        <v>631</v>
      </c>
      <c r="E509" s="42">
        <v>1</v>
      </c>
      <c r="F509" s="42"/>
      <c r="G509" s="42">
        <f>SmtRes!CX158</f>
        <v>14</v>
      </c>
      <c r="H509" s="44"/>
      <c r="I509" s="43"/>
      <c r="J509" s="44">
        <f>SmtRes!CZ158</f>
        <v>756.87</v>
      </c>
      <c r="K509" s="43"/>
      <c r="L509" s="44">
        <f>SmtRes!DI158</f>
        <v>10596.18</v>
      </c>
    </row>
    <row r="510" spans="1:83" ht="15" x14ac:dyDescent="0.2">
      <c r="A510" s="39"/>
      <c r="B510" s="42">
        <v>2</v>
      </c>
      <c r="C510" s="39" t="s">
        <v>1074</v>
      </c>
      <c r="D510" s="41"/>
      <c r="E510" s="46"/>
      <c r="F510" s="42"/>
      <c r="G510" s="42"/>
      <c r="H510" s="42"/>
      <c r="I510" s="42"/>
      <c r="J510" s="42"/>
      <c r="K510" s="42"/>
      <c r="L510" s="47">
        <f>SUM(L511:L512)-SUMIF(CE511:CE512, 1, L511:L512)</f>
        <v>288.26</v>
      </c>
    </row>
    <row r="511" spans="1:83" ht="15" hidden="1" x14ac:dyDescent="0.2">
      <c r="A511" s="39"/>
      <c r="B511" s="42"/>
      <c r="C511" s="39" t="s">
        <v>1076</v>
      </c>
      <c r="D511" s="41" t="s">
        <v>631</v>
      </c>
      <c r="E511" s="46"/>
      <c r="F511" s="42"/>
      <c r="G511" s="42">
        <f>Source!V171</f>
        <v>0</v>
      </c>
      <c r="H511" s="42"/>
      <c r="I511" s="42"/>
      <c r="J511" s="42"/>
      <c r="K511" s="42"/>
      <c r="L511" s="47">
        <f>SUMIF(CE512:CE512, 1, L512:L512)</f>
        <v>0</v>
      </c>
      <c r="CE511">
        <v>1</v>
      </c>
    </row>
    <row r="512" spans="1:83" ht="57" x14ac:dyDescent="0.2">
      <c r="A512" s="40"/>
      <c r="B512" s="40" t="s">
        <v>811</v>
      </c>
      <c r="C512" s="40" t="s">
        <v>813</v>
      </c>
      <c r="D512" s="41" t="s">
        <v>635</v>
      </c>
      <c r="E512" s="42">
        <v>0.81</v>
      </c>
      <c r="F512" s="42"/>
      <c r="G512" s="42">
        <f>SmtRes!CX159</f>
        <v>11.34</v>
      </c>
      <c r="H512" s="44">
        <f>SmtRes!CZ159</f>
        <v>17.29</v>
      </c>
      <c r="I512" s="43">
        <f>SmtRes!AJ159</f>
        <v>1.47</v>
      </c>
      <c r="J512" s="44">
        <f>ROUND(H512*I512, 2)</f>
        <v>25.42</v>
      </c>
      <c r="K512" s="43"/>
      <c r="L512" s="44">
        <f>SmtRes!DG159</f>
        <v>288.26</v>
      </c>
    </row>
    <row r="513" spans="1:82" ht="15" x14ac:dyDescent="0.2">
      <c r="A513" s="39"/>
      <c r="B513" s="42">
        <v>4</v>
      </c>
      <c r="C513" s="39" t="s">
        <v>1086</v>
      </c>
      <c r="D513" s="41"/>
      <c r="E513" s="46"/>
      <c r="F513" s="42"/>
      <c r="G513" s="42"/>
      <c r="H513" s="42"/>
      <c r="I513" s="42"/>
      <c r="J513" s="42"/>
      <c r="K513" s="42"/>
      <c r="L513" s="47">
        <f>SUM(L514:L515)-SUMIF(CE514:CE515, 1, L514:L515)</f>
        <v>36.440000000000005</v>
      </c>
    </row>
    <row r="514" spans="1:82" ht="28.5" x14ac:dyDescent="0.2">
      <c r="A514" s="40"/>
      <c r="B514" s="40" t="s">
        <v>803</v>
      </c>
      <c r="C514" s="40" t="s">
        <v>805</v>
      </c>
      <c r="D514" s="41" t="s">
        <v>306</v>
      </c>
      <c r="E514" s="42">
        <v>3.0000000000000001E-3</v>
      </c>
      <c r="F514" s="42"/>
      <c r="G514" s="42">
        <f>SmtRes!CX160</f>
        <v>4.2000000000000003E-2</v>
      </c>
      <c r="H514" s="44">
        <f>SmtRes!CZ160</f>
        <v>596.80999999999995</v>
      </c>
      <c r="I514" s="43">
        <f>SmtRes!AI160</f>
        <v>1.43</v>
      </c>
      <c r="J514" s="44">
        <f>ROUND(H514*I514, 2)</f>
        <v>853.44</v>
      </c>
      <c r="K514" s="43"/>
      <c r="L514" s="44">
        <f>SmtRes!DF160</f>
        <v>35.840000000000003</v>
      </c>
    </row>
    <row r="515" spans="1:82" ht="14.25" x14ac:dyDescent="0.2">
      <c r="A515" s="40"/>
      <c r="B515" s="40" t="s">
        <v>806</v>
      </c>
      <c r="C515" s="48" t="s">
        <v>808</v>
      </c>
      <c r="D515" s="49" t="s">
        <v>306</v>
      </c>
      <c r="E515" s="50">
        <v>5.0000000000000001E-4</v>
      </c>
      <c r="F515" s="50"/>
      <c r="G515" s="50">
        <f>SmtRes!CX161</f>
        <v>7.0000000000000001E-3</v>
      </c>
      <c r="H515" s="51">
        <f>SmtRes!CZ161</f>
        <v>56.11</v>
      </c>
      <c r="I515" s="52">
        <f>SmtRes!AI161</f>
        <v>1.54</v>
      </c>
      <c r="J515" s="51">
        <f>ROUND(H515*I515, 2)</f>
        <v>86.41</v>
      </c>
      <c r="K515" s="52"/>
      <c r="L515" s="51">
        <f>SmtRes!DF161</f>
        <v>0.6</v>
      </c>
    </row>
    <row r="516" spans="1:82" ht="15" x14ac:dyDescent="0.2">
      <c r="A516" s="40"/>
      <c r="B516" s="40"/>
      <c r="C516" s="54" t="s">
        <v>1077</v>
      </c>
      <c r="D516" s="41"/>
      <c r="E516" s="42"/>
      <c r="F516" s="42"/>
      <c r="G516" s="42"/>
      <c r="H516" s="44"/>
      <c r="I516" s="43"/>
      <c r="J516" s="44"/>
      <c r="K516" s="43"/>
      <c r="L516" s="44">
        <f>L508+L510+L511+L513</f>
        <v>10920.880000000001</v>
      </c>
    </row>
    <row r="517" spans="1:82" ht="14.25" x14ac:dyDescent="0.2">
      <c r="A517" s="40"/>
      <c r="B517" s="40"/>
      <c r="C517" s="40" t="s">
        <v>1078</v>
      </c>
      <c r="D517" s="41"/>
      <c r="E517" s="42"/>
      <c r="F517" s="42"/>
      <c r="G517" s="42"/>
      <c r="H517" s="44"/>
      <c r="I517" s="43"/>
      <c r="J517" s="44"/>
      <c r="K517" s="43"/>
      <c r="L517" s="44">
        <f>SUM(AR506:AR520)+SUM(AS506:AS520)+SUM(AT506:AT520)+SUM(AU506:AU520)+SUM(AV506:AV520)</f>
        <v>10596.18</v>
      </c>
    </row>
    <row r="518" spans="1:82" ht="42.75" x14ac:dyDescent="0.2">
      <c r="A518" s="40"/>
      <c r="B518" s="40" t="s">
        <v>328</v>
      </c>
      <c r="C518" s="40" t="s">
        <v>1162</v>
      </c>
      <c r="D518" s="41" t="s">
        <v>68</v>
      </c>
      <c r="E518" s="42">
        <f>Source!BZ171</f>
        <v>117</v>
      </c>
      <c r="F518" s="42"/>
      <c r="G518" s="42">
        <f>Source!AT171</f>
        <v>117</v>
      </c>
      <c r="H518" s="44"/>
      <c r="I518" s="43"/>
      <c r="J518" s="44"/>
      <c r="K518" s="43"/>
      <c r="L518" s="44">
        <f>SUM(AZ506:AZ520)</f>
        <v>12397.53</v>
      </c>
    </row>
    <row r="519" spans="1:82" ht="42.75" x14ac:dyDescent="0.2">
      <c r="A519" s="48"/>
      <c r="B519" s="48" t="s">
        <v>329</v>
      </c>
      <c r="C519" s="48" t="s">
        <v>1163</v>
      </c>
      <c r="D519" s="49" t="s">
        <v>68</v>
      </c>
      <c r="E519" s="50">
        <f>Source!CA171</f>
        <v>74</v>
      </c>
      <c r="F519" s="50"/>
      <c r="G519" s="50">
        <f>Source!AU171</f>
        <v>74</v>
      </c>
      <c r="H519" s="51"/>
      <c r="I519" s="52"/>
      <c r="J519" s="51"/>
      <c r="K519" s="52"/>
      <c r="L519" s="51">
        <f>SUM(BA506:BA520)</f>
        <v>7841.17</v>
      </c>
    </row>
    <row r="520" spans="1:82" ht="15" x14ac:dyDescent="0.2">
      <c r="C520" s="102" t="s">
        <v>1081</v>
      </c>
      <c r="D520" s="102"/>
      <c r="E520" s="102"/>
      <c r="F520" s="102"/>
      <c r="G520" s="102"/>
      <c r="H520" s="102"/>
      <c r="I520" s="103">
        <f>IF(E506&lt;&gt;0,K520/E506, 0)</f>
        <v>2225.684285714286</v>
      </c>
      <c r="J520" s="103"/>
      <c r="K520" s="103">
        <f>L508+L510+L513+L518+L519+L511</f>
        <v>31159.58</v>
      </c>
      <c r="L520" s="103"/>
      <c r="AD520">
        <f>ROUND((Source!AT171/100)*((ROUND(SUMIF(SmtRes!AQ158:'SmtRes'!AQ161,"=1",SmtRes!AD158:'SmtRes'!AD161)*Source!I171, 2)+ROUND(SUMIF(SmtRes!AQ158:'SmtRes'!AQ161,"=1",SmtRes!AC158:'SmtRes'!AC161)*Source!I171, 2))), 2)</f>
        <v>12397.53</v>
      </c>
      <c r="AE520">
        <f>ROUND((Source!AU171/100)*((ROUND(SUMIF(SmtRes!AQ158:'SmtRes'!AQ161,"=1",SmtRes!AD158:'SmtRes'!AD161)*Source!I171, 2)+ROUND(SUMIF(SmtRes!AQ158:'SmtRes'!AQ161,"=1",SmtRes!AC158:'SmtRes'!AC161)*Source!I171, 2))), 2)</f>
        <v>7841.17</v>
      </c>
      <c r="AN520" s="53">
        <f>L508+L510+L513+L518+L519+L511</f>
        <v>31159.58</v>
      </c>
      <c r="AO520" s="53">
        <f>L510</f>
        <v>288.26</v>
      </c>
      <c r="AQ520" t="s">
        <v>1082</v>
      </c>
      <c r="AR520" s="53">
        <f>L508</f>
        <v>10596.18</v>
      </c>
      <c r="AT520" s="53">
        <f>L511</f>
        <v>0</v>
      </c>
      <c r="AV520" t="s">
        <v>1082</v>
      </c>
      <c r="AW520" s="53">
        <f>L513</f>
        <v>36.440000000000005</v>
      </c>
      <c r="AZ520">
        <f>Source!X171</f>
        <v>12397.53</v>
      </c>
      <c r="BA520">
        <f>Source!Y171</f>
        <v>7841.17</v>
      </c>
      <c r="CD520">
        <v>1</v>
      </c>
    </row>
    <row r="521" spans="1:82" ht="28.5" x14ac:dyDescent="0.2">
      <c r="A521" s="38" t="s">
        <v>334</v>
      </c>
      <c r="B521" s="40" t="s">
        <v>1142</v>
      </c>
      <c r="C521" s="40" t="str">
        <f>Source!G174</f>
        <v>Герметизация канала кабельной канализации: занятого</v>
      </c>
      <c r="D521" s="41" t="str">
        <f>Source!H174</f>
        <v>канал</v>
      </c>
      <c r="E521" s="42">
        <f>Source!K174</f>
        <v>8</v>
      </c>
      <c r="F521" s="42"/>
      <c r="G521" s="42">
        <f>Source!I174</f>
        <v>8</v>
      </c>
      <c r="H521" s="44"/>
      <c r="I521" s="43"/>
      <c r="J521" s="44"/>
      <c r="K521" s="43"/>
      <c r="L521" s="44"/>
    </row>
    <row r="522" spans="1:82" x14ac:dyDescent="0.2">
      <c r="C522" s="45" t="str">
        <f>"Объем: "&amp;Source!I174&amp;"=6+"&amp;"2"</f>
        <v>Объем: 8=6+2</v>
      </c>
    </row>
    <row r="523" spans="1:82" ht="15" x14ac:dyDescent="0.2">
      <c r="A523" s="39"/>
      <c r="B523" s="42">
        <v>1</v>
      </c>
      <c r="C523" s="39" t="s">
        <v>1084</v>
      </c>
      <c r="D523" s="41" t="s">
        <v>631</v>
      </c>
      <c r="E523" s="46"/>
      <c r="F523" s="42"/>
      <c r="G523" s="42">
        <f>Source!U174</f>
        <v>4.4000000000000004</v>
      </c>
      <c r="H523" s="42"/>
      <c r="I523" s="42"/>
      <c r="J523" s="42"/>
      <c r="K523" s="42"/>
      <c r="L523" s="47">
        <f>SUM(L524:L524)-SUMIF(CE524:CE524, 1, L524:L524)</f>
        <v>3409.21</v>
      </c>
    </row>
    <row r="524" spans="1:82" ht="14.25" x14ac:dyDescent="0.2">
      <c r="A524" s="40"/>
      <c r="B524" s="40" t="s">
        <v>761</v>
      </c>
      <c r="C524" s="40" t="s">
        <v>762</v>
      </c>
      <c r="D524" s="41" t="s">
        <v>631</v>
      </c>
      <c r="E524" s="42">
        <v>0.55000000000000004</v>
      </c>
      <c r="F524" s="42"/>
      <c r="G524" s="42">
        <f>SmtRes!CX171</f>
        <v>4.4000000000000004</v>
      </c>
      <c r="H524" s="44"/>
      <c r="I524" s="43"/>
      <c r="J524" s="44">
        <f>SmtRes!CZ171</f>
        <v>774.82</v>
      </c>
      <c r="K524" s="43"/>
      <c r="L524" s="44">
        <f>SmtRes!DI171</f>
        <v>3409.21</v>
      </c>
    </row>
    <row r="525" spans="1:82" ht="15" x14ac:dyDescent="0.2">
      <c r="A525" s="39"/>
      <c r="B525" s="42">
        <v>4</v>
      </c>
      <c r="C525" s="39" t="s">
        <v>1086</v>
      </c>
      <c r="D525" s="41"/>
      <c r="E525" s="46"/>
      <c r="F525" s="42"/>
      <c r="G525" s="42"/>
      <c r="H525" s="42"/>
      <c r="I525" s="42"/>
      <c r="J525" s="42"/>
      <c r="K525" s="42"/>
      <c r="L525" s="47">
        <f>SUM(L526:L526)-SUMIF(CE526:CE526, 1, L526:L526)</f>
        <v>65.349999999999994</v>
      </c>
    </row>
    <row r="526" spans="1:82" ht="42.75" x14ac:dyDescent="0.2">
      <c r="A526" s="40"/>
      <c r="B526" s="40" t="s">
        <v>763</v>
      </c>
      <c r="C526" s="48" t="s">
        <v>765</v>
      </c>
      <c r="D526" s="49" t="s">
        <v>113</v>
      </c>
      <c r="E526" s="50">
        <v>3.0769999999999999E-2</v>
      </c>
      <c r="F526" s="50"/>
      <c r="G526" s="50">
        <f>SmtRes!CX172</f>
        <v>0.24615999999999999</v>
      </c>
      <c r="H526" s="51">
        <f>SmtRes!CZ172</f>
        <v>241.35</v>
      </c>
      <c r="I526" s="52">
        <f>SmtRes!AI172</f>
        <v>1.1000000000000001</v>
      </c>
      <c r="J526" s="51">
        <f>ROUND(H526*I526, 2)</f>
        <v>265.49</v>
      </c>
      <c r="K526" s="52"/>
      <c r="L526" s="51">
        <f>SmtRes!DF172</f>
        <v>65.349999999999994</v>
      </c>
    </row>
    <row r="527" spans="1:82" ht="15" x14ac:dyDescent="0.2">
      <c r="A527" s="40"/>
      <c r="B527" s="40"/>
      <c r="C527" s="54" t="s">
        <v>1077</v>
      </c>
      <c r="D527" s="41"/>
      <c r="E527" s="42"/>
      <c r="F527" s="42"/>
      <c r="G527" s="42"/>
      <c r="H527" s="44"/>
      <c r="I527" s="43"/>
      <c r="J527" s="44"/>
      <c r="K527" s="43"/>
      <c r="L527" s="44">
        <f>L523+L525</f>
        <v>3474.56</v>
      </c>
    </row>
    <row r="528" spans="1:82" ht="57" x14ac:dyDescent="0.2">
      <c r="A528" s="38" t="s">
        <v>1165</v>
      </c>
      <c r="B528" s="40" t="str">
        <f>Source!F175</f>
        <v>421/пр_2020_п.75_пп.а</v>
      </c>
      <c r="C528" s="40" t="str">
        <f>Source!G175</f>
        <v>Сметная стоимость вспомогательных ненормируемых материальных ресурсов, не учтенная в сметной норме, 2%</v>
      </c>
      <c r="D528" s="41" t="str">
        <f>Source!H175</f>
        <v>%</v>
      </c>
      <c r="E528" s="42">
        <f>SmtRes!AT173</f>
        <v>2</v>
      </c>
      <c r="F528" s="42"/>
      <c r="G528" s="42">
        <f>Source!I175</f>
        <v>2</v>
      </c>
      <c r="H528" s="44"/>
      <c r="I528" s="43"/>
      <c r="J528" s="44"/>
      <c r="K528" s="43"/>
      <c r="L528" s="44">
        <f>Source!P175</f>
        <v>68.180000000000007</v>
      </c>
      <c r="AD528">
        <f>ROUND((Source!AT175/100)*((ROUND(0*Source!I175, 2)+ROUND(0*Source!I175, 2))), 2)</f>
        <v>0</v>
      </c>
      <c r="AE528">
        <f>ROUND((Source!AU175/100)*((ROUND(0*Source!I175, 2)+ROUND(0*Source!I175, 2))), 2)</f>
        <v>0</v>
      </c>
      <c r="AN528">
        <f>L528</f>
        <v>68.180000000000007</v>
      </c>
      <c r="AW528">
        <f>L528</f>
        <v>68.180000000000007</v>
      </c>
      <c r="AZ528">
        <f>Source!X175</f>
        <v>0</v>
      </c>
      <c r="BA528">
        <f>Source!Y175</f>
        <v>0</v>
      </c>
      <c r="CD528">
        <v>2</v>
      </c>
    </row>
    <row r="529" spans="1:82" ht="14.25" x14ac:dyDescent="0.2">
      <c r="A529" s="40"/>
      <c r="B529" s="40"/>
      <c r="C529" s="40" t="s">
        <v>1078</v>
      </c>
      <c r="D529" s="41"/>
      <c r="E529" s="42"/>
      <c r="F529" s="42"/>
      <c r="G529" s="42"/>
      <c r="H529" s="44"/>
      <c r="I529" s="43"/>
      <c r="J529" s="44"/>
      <c r="K529" s="43"/>
      <c r="L529" s="44">
        <f>SUM(AR521:AR532)+SUM(AS521:AS532)+SUM(AT521:AT532)+SUM(AU521:AU532)+SUM(AV521:AV532)</f>
        <v>3409.21</v>
      </c>
    </row>
    <row r="530" spans="1:82" ht="28.5" x14ac:dyDescent="0.2">
      <c r="A530" s="40"/>
      <c r="B530" s="40" t="s">
        <v>233</v>
      </c>
      <c r="C530" s="40" t="s">
        <v>1144</v>
      </c>
      <c r="D530" s="41" t="s">
        <v>68</v>
      </c>
      <c r="E530" s="42">
        <f>Source!BZ174</f>
        <v>90</v>
      </c>
      <c r="F530" s="42"/>
      <c r="G530" s="42">
        <f>Source!AT174</f>
        <v>90</v>
      </c>
      <c r="H530" s="44"/>
      <c r="I530" s="43"/>
      <c r="J530" s="44"/>
      <c r="K530" s="43"/>
      <c r="L530" s="44">
        <f>SUM(AZ521:AZ532)</f>
        <v>3068.29</v>
      </c>
    </row>
    <row r="531" spans="1:82" ht="28.5" x14ac:dyDescent="0.2">
      <c r="A531" s="48"/>
      <c r="B531" s="48" t="s">
        <v>234</v>
      </c>
      <c r="C531" s="48" t="s">
        <v>1145</v>
      </c>
      <c r="D531" s="49" t="s">
        <v>68</v>
      </c>
      <c r="E531" s="50">
        <f>Source!CA174</f>
        <v>46</v>
      </c>
      <c r="F531" s="50"/>
      <c r="G531" s="50">
        <f>Source!AU174</f>
        <v>46</v>
      </c>
      <c r="H531" s="51"/>
      <c r="I531" s="52"/>
      <c r="J531" s="51"/>
      <c r="K531" s="52"/>
      <c r="L531" s="51">
        <f>SUM(BA521:BA532)</f>
        <v>1568.24</v>
      </c>
    </row>
    <row r="532" spans="1:82" ht="15" x14ac:dyDescent="0.2">
      <c r="C532" s="102" t="s">
        <v>1081</v>
      </c>
      <c r="D532" s="102"/>
      <c r="E532" s="102"/>
      <c r="F532" s="102"/>
      <c r="G532" s="102"/>
      <c r="H532" s="102"/>
      <c r="I532" s="103">
        <f>IF(E521&lt;&gt;0,K532/E521, 0)</f>
        <v>1022.4087500000001</v>
      </c>
      <c r="J532" s="103"/>
      <c r="K532" s="103">
        <f>L523+L525+L530+L531+SUM(L528:L528)</f>
        <v>8179.27</v>
      </c>
      <c r="L532" s="103"/>
      <c r="AD532">
        <f>ROUND((Source!AT174/100)*((ROUND(SUMIF(SmtRes!AQ171:'SmtRes'!AQ173,"=1",SmtRes!AD171:'SmtRes'!AD173)*Source!I174, 2)+ROUND(SUMIF(SmtRes!AQ171:'SmtRes'!AQ173,"=1",SmtRes!AC171:'SmtRes'!AC173)*Source!I174, 2))), 2)</f>
        <v>5578.7</v>
      </c>
      <c r="AE532">
        <f>ROUND((Source!AU174/100)*((ROUND(SUMIF(SmtRes!AQ171:'SmtRes'!AQ173,"=1",SmtRes!AD171:'SmtRes'!AD173)*Source!I174, 2)+ROUND(SUMIF(SmtRes!AQ171:'SmtRes'!AQ173,"=1",SmtRes!AC171:'SmtRes'!AC173)*Source!I174, 2))), 2)</f>
        <v>2851.34</v>
      </c>
      <c r="AN532" s="53">
        <f>L523+L525+L530+L531</f>
        <v>8111.09</v>
      </c>
      <c r="AO532">
        <f>0</f>
        <v>0</v>
      </c>
      <c r="AQ532" t="s">
        <v>1082</v>
      </c>
      <c r="AR532" s="53">
        <f>L523</f>
        <v>3409.21</v>
      </c>
      <c r="AT532">
        <f>0</f>
        <v>0</v>
      </c>
      <c r="AV532" t="s">
        <v>1082</v>
      </c>
      <c r="AW532" s="53">
        <f>L525</f>
        <v>65.349999999999994</v>
      </c>
      <c r="AZ532">
        <f>Source!X174</f>
        <v>3068.29</v>
      </c>
      <c r="BA532">
        <f>Source!Y174</f>
        <v>1568.24</v>
      </c>
      <c r="CD532">
        <v>2</v>
      </c>
    </row>
    <row r="533" spans="1:82" ht="42.75" x14ac:dyDescent="0.2">
      <c r="A533" s="58" t="s">
        <v>336</v>
      </c>
      <c r="B533" s="48" t="str">
        <f>Source!F176</f>
        <v>ТЦ__</v>
      </c>
      <c r="C533" s="48" t="s">
        <v>1146</v>
      </c>
      <c r="D533" s="49" t="str">
        <f>Source!H176</f>
        <v>ШТ</v>
      </c>
      <c r="E533" s="50">
        <f>Source!K176</f>
        <v>6</v>
      </c>
      <c r="F533" s="50"/>
      <c r="G533" s="50">
        <f>Source!I176</f>
        <v>6</v>
      </c>
      <c r="H533" s="51"/>
      <c r="I533" s="52"/>
      <c r="J533" s="51">
        <f>Source!AL176</f>
        <v>15096</v>
      </c>
      <c r="K533" s="52"/>
      <c r="L533" s="51">
        <f>Source!HG176</f>
        <v>90576</v>
      </c>
    </row>
    <row r="534" spans="1:82" ht="15" x14ac:dyDescent="0.2">
      <c r="C534" s="102" t="s">
        <v>1081</v>
      </c>
      <c r="D534" s="102"/>
      <c r="E534" s="102"/>
      <c r="F534" s="102"/>
      <c r="G534" s="102"/>
      <c r="H534" s="102"/>
      <c r="I534" s="103">
        <f>IF(E533&lt;&gt;0,K534/E533, 0)</f>
        <v>15096</v>
      </c>
      <c r="J534" s="103"/>
      <c r="K534" s="103">
        <f>L533</f>
        <v>90576</v>
      </c>
      <c r="L534" s="103"/>
      <c r="AD534">
        <f>ROUND((Source!AT176/100)*((ROUND(ROUND(Source!AO176,2)*Source!I176, 2)+ROUND(ROUND(Source!AN176,2)*Source!I176, 2))), 2)</f>
        <v>0</v>
      </c>
      <c r="AE534">
        <f>ROUND((Source!AU176/100)*((ROUND(ROUND(Source!AO176,2)*Source!I176, 2)+ROUND(ROUND(Source!AN176,2)*Source!I176, 2))), 2)</f>
        <v>0</v>
      </c>
      <c r="AN534" s="53">
        <f>L533</f>
        <v>90576</v>
      </c>
      <c r="AO534">
        <f>0</f>
        <v>0</v>
      </c>
      <c r="AQ534" t="s">
        <v>1082</v>
      </c>
      <c r="AR534">
        <f>0</f>
        <v>0</v>
      </c>
      <c r="AT534">
        <f>0</f>
        <v>0</v>
      </c>
      <c r="AV534" t="s">
        <v>1082</v>
      </c>
      <c r="AW534" s="53">
        <f>L533</f>
        <v>90576</v>
      </c>
      <c r="AX534" s="53">
        <f>L533</f>
        <v>90576</v>
      </c>
      <c r="AZ534">
        <f>Source!X176</f>
        <v>0</v>
      </c>
      <c r="BA534">
        <f>Source!Y176</f>
        <v>0</v>
      </c>
      <c r="CD534">
        <v>1</v>
      </c>
    </row>
    <row r="535" spans="1:82" ht="42.75" x14ac:dyDescent="0.2">
      <c r="A535" s="58" t="s">
        <v>337</v>
      </c>
      <c r="B535" s="48" t="str">
        <f>Source!F177</f>
        <v>ТЦ__</v>
      </c>
      <c r="C535" s="48" t="s">
        <v>1147</v>
      </c>
      <c r="D535" s="49" t="str">
        <f>Source!H177</f>
        <v>ШТ</v>
      </c>
      <c r="E535" s="50">
        <f>Source!K177</f>
        <v>2</v>
      </c>
      <c r="F535" s="50"/>
      <c r="G535" s="50">
        <f>Source!I177</f>
        <v>2</v>
      </c>
      <c r="H535" s="51"/>
      <c r="I535" s="52"/>
      <c r="J535" s="51">
        <f>Source!AL177</f>
        <v>7446</v>
      </c>
      <c r="K535" s="52"/>
      <c r="L535" s="51">
        <f>Source!HG177</f>
        <v>14892</v>
      </c>
    </row>
    <row r="536" spans="1:82" ht="15" x14ac:dyDescent="0.2">
      <c r="C536" s="102" t="s">
        <v>1081</v>
      </c>
      <c r="D536" s="102"/>
      <c r="E536" s="102"/>
      <c r="F536" s="102"/>
      <c r="G536" s="102"/>
      <c r="H536" s="102"/>
      <c r="I536" s="103">
        <f>IF(E535&lt;&gt;0,K536/E535, 0)</f>
        <v>7446</v>
      </c>
      <c r="J536" s="103"/>
      <c r="K536" s="103">
        <f>L535</f>
        <v>14892</v>
      </c>
      <c r="L536" s="103"/>
      <c r="AD536">
        <f>ROUND((Source!AT177/100)*((ROUND(ROUND(Source!AO177,2)*Source!I177, 2)+ROUND(ROUND(Source!AN177,2)*Source!I177, 2))), 2)</f>
        <v>0</v>
      </c>
      <c r="AE536">
        <f>ROUND((Source!AU177/100)*((ROUND(ROUND(Source!AO177,2)*Source!I177, 2)+ROUND(ROUND(Source!AN177,2)*Source!I177, 2))), 2)</f>
        <v>0</v>
      </c>
      <c r="AN536" s="53">
        <f>L535</f>
        <v>14892</v>
      </c>
      <c r="AO536">
        <f>0</f>
        <v>0</v>
      </c>
      <c r="AQ536" t="s">
        <v>1082</v>
      </c>
      <c r="AR536">
        <f>0</f>
        <v>0</v>
      </c>
      <c r="AT536">
        <f>0</f>
        <v>0</v>
      </c>
      <c r="AV536" t="s">
        <v>1082</v>
      </c>
      <c r="AW536" s="53">
        <f>L535</f>
        <v>14892</v>
      </c>
      <c r="AX536" s="53">
        <f>L535</f>
        <v>14892</v>
      </c>
      <c r="AZ536">
        <f>Source!X177</f>
        <v>0</v>
      </c>
      <c r="BA536">
        <f>Source!Y177</f>
        <v>0</v>
      </c>
      <c r="CD536">
        <v>1</v>
      </c>
    </row>
    <row r="537" spans="1:82" ht="28.5" x14ac:dyDescent="0.2">
      <c r="A537" s="38" t="s">
        <v>341</v>
      </c>
      <c r="B537" s="40" t="s">
        <v>1148</v>
      </c>
      <c r="C537" s="40" t="str">
        <f>Source!G180</f>
        <v>Герметизация канала кабельной канализации: свободного</v>
      </c>
      <c r="D537" s="41" t="str">
        <f>Source!H180</f>
        <v>канал</v>
      </c>
      <c r="E537" s="42">
        <f>Source!K180</f>
        <v>4</v>
      </c>
      <c r="F537" s="42"/>
      <c r="G537" s="42">
        <f>Source!I180</f>
        <v>4</v>
      </c>
      <c r="H537" s="44"/>
      <c r="I537" s="43"/>
      <c r="J537" s="44"/>
      <c r="K537" s="43"/>
      <c r="L537" s="44"/>
    </row>
    <row r="538" spans="1:82" x14ac:dyDescent="0.2">
      <c r="C538" s="45" t="str">
        <f>"Объем: "&amp;Source!I180&amp;"=2+"&amp;"2"</f>
        <v>Объем: 4=2+2</v>
      </c>
    </row>
    <row r="539" spans="1:82" ht="15" x14ac:dyDescent="0.2">
      <c r="A539" s="39"/>
      <c r="B539" s="42">
        <v>1</v>
      </c>
      <c r="C539" s="39" t="s">
        <v>1084</v>
      </c>
      <c r="D539" s="41" t="s">
        <v>631</v>
      </c>
      <c r="E539" s="46"/>
      <c r="F539" s="42"/>
      <c r="G539" s="42">
        <f>Source!U180</f>
        <v>0.4</v>
      </c>
      <c r="H539" s="42"/>
      <c r="I539" s="42"/>
      <c r="J539" s="42"/>
      <c r="K539" s="42"/>
      <c r="L539" s="47">
        <f>SUM(L540:L540)-SUMIF(CE540:CE540, 1, L540:L540)</f>
        <v>320.7</v>
      </c>
    </row>
    <row r="540" spans="1:82" ht="14.25" x14ac:dyDescent="0.2">
      <c r="A540" s="40"/>
      <c r="B540" s="40" t="s">
        <v>677</v>
      </c>
      <c r="C540" s="40" t="s">
        <v>678</v>
      </c>
      <c r="D540" s="41" t="s">
        <v>631</v>
      </c>
      <c r="E540" s="42">
        <v>0.1</v>
      </c>
      <c r="F540" s="42"/>
      <c r="G540" s="42">
        <f>SmtRes!CX187</f>
        <v>0.4</v>
      </c>
      <c r="H540" s="44"/>
      <c r="I540" s="43"/>
      <c r="J540" s="44">
        <f>SmtRes!CZ187</f>
        <v>801.75</v>
      </c>
      <c r="K540" s="43"/>
      <c r="L540" s="44">
        <f>SmtRes!DI187</f>
        <v>320.7</v>
      </c>
    </row>
    <row r="541" spans="1:82" ht="15" x14ac:dyDescent="0.2">
      <c r="A541" s="39"/>
      <c r="B541" s="42">
        <v>4</v>
      </c>
      <c r="C541" s="39" t="s">
        <v>1086</v>
      </c>
      <c r="D541" s="41"/>
      <c r="E541" s="46"/>
      <c r="F541" s="42"/>
      <c r="G541" s="42"/>
      <c r="H541" s="42"/>
      <c r="I541" s="42"/>
      <c r="J541" s="42"/>
      <c r="K541" s="42"/>
      <c r="L541" s="47">
        <f>SUM(L542:L542)-SUMIF(CE542:CE542, 1, L542:L542)</f>
        <v>32.68</v>
      </c>
    </row>
    <row r="542" spans="1:82" ht="42.75" x14ac:dyDescent="0.2">
      <c r="A542" s="40"/>
      <c r="B542" s="40" t="s">
        <v>763</v>
      </c>
      <c r="C542" s="48" t="s">
        <v>765</v>
      </c>
      <c r="D542" s="49" t="s">
        <v>113</v>
      </c>
      <c r="E542" s="50">
        <v>3.0769999999999999E-2</v>
      </c>
      <c r="F542" s="50"/>
      <c r="G542" s="50">
        <f>SmtRes!CX188</f>
        <v>0.12307999999999999</v>
      </c>
      <c r="H542" s="51">
        <f>SmtRes!CZ188</f>
        <v>241.35</v>
      </c>
      <c r="I542" s="52">
        <f>SmtRes!AI188</f>
        <v>1.1000000000000001</v>
      </c>
      <c r="J542" s="51">
        <f>ROUND(H542*I542, 2)</f>
        <v>265.49</v>
      </c>
      <c r="K542" s="52"/>
      <c r="L542" s="51">
        <f>SmtRes!DF188</f>
        <v>32.68</v>
      </c>
    </row>
    <row r="543" spans="1:82" ht="15" x14ac:dyDescent="0.2">
      <c r="A543" s="40"/>
      <c r="B543" s="40"/>
      <c r="C543" s="54" t="s">
        <v>1077</v>
      </c>
      <c r="D543" s="41"/>
      <c r="E543" s="42"/>
      <c r="F543" s="42"/>
      <c r="G543" s="42"/>
      <c r="H543" s="44"/>
      <c r="I543" s="43"/>
      <c r="J543" s="44"/>
      <c r="K543" s="43"/>
      <c r="L543" s="44">
        <f>L539+L541</f>
        <v>353.38</v>
      </c>
    </row>
    <row r="544" spans="1:82" ht="57" x14ac:dyDescent="0.2">
      <c r="A544" s="38" t="s">
        <v>1166</v>
      </c>
      <c r="B544" s="40" t="str">
        <f>Source!F181</f>
        <v>421/пр_2020_п.75_пп.а</v>
      </c>
      <c r="C544" s="40" t="str">
        <f>Source!G181</f>
        <v>Сметная стоимость вспомогательных ненормируемых материальных ресурсов, не учтенная в сметной норме, 2%</v>
      </c>
      <c r="D544" s="41" t="str">
        <f>Source!H181</f>
        <v>%</v>
      </c>
      <c r="E544" s="42">
        <f>SmtRes!AT189</f>
        <v>2</v>
      </c>
      <c r="F544" s="42"/>
      <c r="G544" s="42">
        <f>Source!I181</f>
        <v>2</v>
      </c>
      <c r="H544" s="44"/>
      <c r="I544" s="43"/>
      <c r="J544" s="44"/>
      <c r="K544" s="43"/>
      <c r="L544" s="44">
        <f>Source!P181</f>
        <v>6.41</v>
      </c>
      <c r="AD544">
        <f>ROUND((Source!AT181/100)*((ROUND(0*Source!I181, 2)+ROUND(0*Source!I181, 2))), 2)</f>
        <v>0</v>
      </c>
      <c r="AE544">
        <f>ROUND((Source!AU181/100)*((ROUND(0*Source!I181, 2)+ROUND(0*Source!I181, 2))), 2)</f>
        <v>0</v>
      </c>
      <c r="AN544">
        <f>L544</f>
        <v>6.41</v>
      </c>
      <c r="AW544">
        <f>L544</f>
        <v>6.41</v>
      </c>
      <c r="AZ544">
        <f>Source!X181</f>
        <v>0</v>
      </c>
      <c r="BA544">
        <f>Source!Y181</f>
        <v>0</v>
      </c>
      <c r="CD544">
        <v>2</v>
      </c>
    </row>
    <row r="545" spans="1:83" ht="14.25" x14ac:dyDescent="0.2">
      <c r="A545" s="40"/>
      <c r="B545" s="40"/>
      <c r="C545" s="40" t="s">
        <v>1078</v>
      </c>
      <c r="D545" s="41"/>
      <c r="E545" s="42"/>
      <c r="F545" s="42"/>
      <c r="G545" s="42"/>
      <c r="H545" s="44"/>
      <c r="I545" s="43"/>
      <c r="J545" s="44"/>
      <c r="K545" s="43"/>
      <c r="L545" s="44">
        <f>SUM(AR537:AR548)+SUM(AS537:AS548)+SUM(AT537:AT548)+SUM(AU537:AU548)+SUM(AV537:AV548)</f>
        <v>320.7</v>
      </c>
    </row>
    <row r="546" spans="1:83" ht="28.5" x14ac:dyDescent="0.2">
      <c r="A546" s="40"/>
      <c r="B546" s="40" t="s">
        <v>233</v>
      </c>
      <c r="C546" s="40" t="s">
        <v>1144</v>
      </c>
      <c r="D546" s="41" t="s">
        <v>68</v>
      </c>
      <c r="E546" s="42">
        <f>Source!BZ180</f>
        <v>90</v>
      </c>
      <c r="F546" s="42"/>
      <c r="G546" s="42">
        <f>Source!AT180</f>
        <v>90</v>
      </c>
      <c r="H546" s="44"/>
      <c r="I546" s="43"/>
      <c r="J546" s="44"/>
      <c r="K546" s="43"/>
      <c r="L546" s="44">
        <f>SUM(AZ537:AZ548)</f>
        <v>288.63</v>
      </c>
    </row>
    <row r="547" spans="1:83" ht="28.5" x14ac:dyDescent="0.2">
      <c r="A547" s="48"/>
      <c r="B547" s="48" t="s">
        <v>234</v>
      </c>
      <c r="C547" s="48" t="s">
        <v>1145</v>
      </c>
      <c r="D547" s="49" t="s">
        <v>68</v>
      </c>
      <c r="E547" s="50">
        <f>Source!CA180</f>
        <v>46</v>
      </c>
      <c r="F547" s="50"/>
      <c r="G547" s="50">
        <f>Source!AU180</f>
        <v>46</v>
      </c>
      <c r="H547" s="51"/>
      <c r="I547" s="52"/>
      <c r="J547" s="51"/>
      <c r="K547" s="52"/>
      <c r="L547" s="51">
        <f>SUM(BA537:BA548)</f>
        <v>147.52000000000001</v>
      </c>
    </row>
    <row r="548" spans="1:83" ht="15" x14ac:dyDescent="0.2">
      <c r="C548" s="102" t="s">
        <v>1081</v>
      </c>
      <c r="D548" s="102"/>
      <c r="E548" s="102"/>
      <c r="F548" s="102"/>
      <c r="G548" s="102"/>
      <c r="H548" s="102"/>
      <c r="I548" s="103">
        <f>IF(E537&lt;&gt;0,K548/E537, 0)</f>
        <v>198.98499999999999</v>
      </c>
      <c r="J548" s="103"/>
      <c r="K548" s="103">
        <f>L539+L541+L546+L547+SUM(L544:L544)</f>
        <v>795.93999999999994</v>
      </c>
      <c r="L548" s="103"/>
      <c r="AD548">
        <f>ROUND((Source!AT180/100)*((ROUND(SUMIF(SmtRes!AQ187:'SmtRes'!AQ189,"=1",SmtRes!AD187:'SmtRes'!AD189)*Source!I180, 2)+ROUND(SUMIF(SmtRes!AQ187:'SmtRes'!AQ189,"=1",SmtRes!AC187:'SmtRes'!AC189)*Source!I180, 2))), 2)</f>
        <v>2886.3</v>
      </c>
      <c r="AE548">
        <f>ROUND((Source!AU180/100)*((ROUND(SUMIF(SmtRes!AQ187:'SmtRes'!AQ189,"=1",SmtRes!AD187:'SmtRes'!AD189)*Source!I180, 2)+ROUND(SUMIF(SmtRes!AQ187:'SmtRes'!AQ189,"=1",SmtRes!AC187:'SmtRes'!AC189)*Source!I180, 2))), 2)</f>
        <v>1475.22</v>
      </c>
      <c r="AN548" s="53">
        <f>L539+L541+L546+L547</f>
        <v>789.53</v>
      </c>
      <c r="AO548">
        <f>0</f>
        <v>0</v>
      </c>
      <c r="AQ548" t="s">
        <v>1082</v>
      </c>
      <c r="AR548" s="53">
        <f>L539</f>
        <v>320.7</v>
      </c>
      <c r="AT548">
        <f>0</f>
        <v>0</v>
      </c>
      <c r="AV548" t="s">
        <v>1082</v>
      </c>
      <c r="AW548" s="53">
        <f>L541</f>
        <v>32.68</v>
      </c>
      <c r="AZ548">
        <f>Source!X180</f>
        <v>288.63</v>
      </c>
      <c r="BA548">
        <f>Source!Y180</f>
        <v>147.52000000000001</v>
      </c>
      <c r="CD548">
        <v>2</v>
      </c>
    </row>
    <row r="549" spans="1:83" ht="42.75" x14ac:dyDescent="0.2">
      <c r="A549" s="58" t="s">
        <v>343</v>
      </c>
      <c r="B549" s="48" t="str">
        <f>Source!F182</f>
        <v>ТЦ__</v>
      </c>
      <c r="C549" s="48" t="s">
        <v>1150</v>
      </c>
      <c r="D549" s="49" t="str">
        <f>Source!H182</f>
        <v>ШТ</v>
      </c>
      <c r="E549" s="50">
        <f>Source!K182</f>
        <v>2</v>
      </c>
      <c r="F549" s="50"/>
      <c r="G549" s="50">
        <f>Source!I182</f>
        <v>2</v>
      </c>
      <c r="H549" s="51"/>
      <c r="I549" s="52"/>
      <c r="J549" s="51">
        <f>Source!AL182</f>
        <v>4281.2</v>
      </c>
      <c r="K549" s="52"/>
      <c r="L549" s="51">
        <f>Source!HG182</f>
        <v>8562.4</v>
      </c>
    </row>
    <row r="550" spans="1:83" ht="15" x14ac:dyDescent="0.2">
      <c r="C550" s="102" t="s">
        <v>1081</v>
      </c>
      <c r="D550" s="102"/>
      <c r="E550" s="102"/>
      <c r="F550" s="102"/>
      <c r="G550" s="102"/>
      <c r="H550" s="102"/>
      <c r="I550" s="103">
        <f>IF(E549&lt;&gt;0,K550/E549, 0)</f>
        <v>4281.2</v>
      </c>
      <c r="J550" s="103"/>
      <c r="K550" s="103">
        <f>L549</f>
        <v>8562.4</v>
      </c>
      <c r="L550" s="103"/>
      <c r="AD550">
        <f>ROUND((Source!AT182/100)*((ROUND(ROUND(Source!AO182,2)*Source!I182, 2)+ROUND(ROUND(Source!AN182,2)*Source!I182, 2))), 2)</f>
        <v>0</v>
      </c>
      <c r="AE550">
        <f>ROUND((Source!AU182/100)*((ROUND(ROUND(Source!AO182,2)*Source!I182, 2)+ROUND(ROUND(Source!AN182,2)*Source!I182, 2))), 2)</f>
        <v>0</v>
      </c>
      <c r="AN550" s="53">
        <f>L549</f>
        <v>8562.4</v>
      </c>
      <c r="AO550">
        <f>0</f>
        <v>0</v>
      </c>
      <c r="AQ550" t="s">
        <v>1082</v>
      </c>
      <c r="AR550">
        <f>0</f>
        <v>0</v>
      </c>
      <c r="AT550">
        <f>0</f>
        <v>0</v>
      </c>
      <c r="AV550" t="s">
        <v>1082</v>
      </c>
      <c r="AW550" s="53">
        <f>L549</f>
        <v>8562.4</v>
      </c>
      <c r="AX550" s="53">
        <f>L549</f>
        <v>8562.4</v>
      </c>
      <c r="AZ550">
        <f>Source!X182</f>
        <v>0</v>
      </c>
      <c r="BA550">
        <f>Source!Y182</f>
        <v>0</v>
      </c>
      <c r="CD550">
        <v>1</v>
      </c>
    </row>
    <row r="551" spans="1:83" ht="42.75" x14ac:dyDescent="0.2">
      <c r="A551" s="58" t="s">
        <v>344</v>
      </c>
      <c r="B551" s="48" t="str">
        <f>Source!F183</f>
        <v>ТЦ__</v>
      </c>
      <c r="C551" s="48" t="s">
        <v>1151</v>
      </c>
      <c r="D551" s="49" t="str">
        <f>Source!H183</f>
        <v>ШТ</v>
      </c>
      <c r="E551" s="50">
        <f>Source!K183</f>
        <v>2</v>
      </c>
      <c r="F551" s="50"/>
      <c r="G551" s="50">
        <f>Source!I183</f>
        <v>2</v>
      </c>
      <c r="H551" s="51"/>
      <c r="I551" s="52"/>
      <c r="J551" s="51">
        <f>Source!AL183</f>
        <v>2136.2199999999998</v>
      </c>
      <c r="K551" s="52"/>
      <c r="L551" s="51">
        <f>Source!HG183</f>
        <v>4272.4399999999996</v>
      </c>
    </row>
    <row r="552" spans="1:83" ht="15" x14ac:dyDescent="0.2">
      <c r="C552" s="102" t="s">
        <v>1081</v>
      </c>
      <c r="D552" s="102"/>
      <c r="E552" s="102"/>
      <c r="F552" s="102"/>
      <c r="G552" s="102"/>
      <c r="H552" s="102"/>
      <c r="I552" s="103">
        <f>IF(E551&lt;&gt;0,K552/E551, 0)</f>
        <v>2136.2199999999998</v>
      </c>
      <c r="J552" s="103"/>
      <c r="K552" s="103">
        <f>L551</f>
        <v>4272.4399999999996</v>
      </c>
      <c r="L552" s="103"/>
      <c r="AD552">
        <f>ROUND((Source!AT183/100)*((ROUND(ROUND(Source!AO183,2)*Source!I183, 2)+ROUND(ROUND(Source!AN183,2)*Source!I183, 2))), 2)</f>
        <v>0</v>
      </c>
      <c r="AE552">
        <f>ROUND((Source!AU183/100)*((ROUND(ROUND(Source!AO183,2)*Source!I183, 2)+ROUND(ROUND(Source!AN183,2)*Source!I183, 2))), 2)</f>
        <v>0</v>
      </c>
      <c r="AN552" s="53">
        <f>L551</f>
        <v>4272.4399999999996</v>
      </c>
      <c r="AO552">
        <f>0</f>
        <v>0</v>
      </c>
      <c r="AQ552" t="s">
        <v>1082</v>
      </c>
      <c r="AR552">
        <f>0</f>
        <v>0</v>
      </c>
      <c r="AT552">
        <f>0</f>
        <v>0</v>
      </c>
      <c r="AV552" t="s">
        <v>1082</v>
      </c>
      <c r="AW552" s="53">
        <f>L551</f>
        <v>4272.4399999999996</v>
      </c>
      <c r="AX552" s="53">
        <f>L551</f>
        <v>4272.4399999999996</v>
      </c>
      <c r="AZ552">
        <f>Source!X183</f>
        <v>0</v>
      </c>
      <c r="BA552">
        <f>Source!Y183</f>
        <v>0</v>
      </c>
      <c r="CD552">
        <v>1</v>
      </c>
    </row>
    <row r="553" spans="1:83" ht="42.75" x14ac:dyDescent="0.2">
      <c r="A553" s="38" t="s">
        <v>345</v>
      </c>
      <c r="B553" s="40" t="s">
        <v>1140</v>
      </c>
      <c r="C553" s="40" t="str">
        <f>Source!G186</f>
        <v>Кабель до 35 кВ в проложенных трубах, блоках и коробах, масса 1 м кабеля: до 9 кг</v>
      </c>
      <c r="D553" s="41" t="str">
        <f>Source!H186</f>
        <v>100 м</v>
      </c>
      <c r="E553" s="42">
        <f>Source!K186</f>
        <v>2.46</v>
      </c>
      <c r="F553" s="42"/>
      <c r="G553" s="42">
        <f>Source!I186</f>
        <v>2.46</v>
      </c>
      <c r="H553" s="44"/>
      <c r="I553" s="43"/>
      <c r="J553" s="44"/>
      <c r="K553" s="43"/>
      <c r="L553" s="44"/>
    </row>
    <row r="554" spans="1:83" x14ac:dyDescent="0.2">
      <c r="C554" s="45" t="str">
        <f>"Объем: "&amp;Source!I186&amp;"=246/"&amp;"100"</f>
        <v>Объем: 2,46=246/100</v>
      </c>
    </row>
    <row r="555" spans="1:83" ht="15" x14ac:dyDescent="0.2">
      <c r="A555" s="39"/>
      <c r="B555" s="42">
        <v>1</v>
      </c>
      <c r="C555" s="39" t="s">
        <v>1084</v>
      </c>
      <c r="D555" s="41" t="s">
        <v>631</v>
      </c>
      <c r="E555" s="46"/>
      <c r="F555" s="42"/>
      <c r="G555" s="42">
        <f>Source!U186</f>
        <v>72.422399999999996</v>
      </c>
      <c r="H555" s="42"/>
      <c r="I555" s="42"/>
      <c r="J555" s="42"/>
      <c r="K555" s="42"/>
      <c r="L555" s="47">
        <f>SUM(L556:L556)-SUMIF(CE556:CE556, 1, L556:L556)</f>
        <v>56764.68</v>
      </c>
    </row>
    <row r="556" spans="1:83" ht="14.25" x14ac:dyDescent="0.2">
      <c r="A556" s="40"/>
      <c r="B556" s="40" t="s">
        <v>660</v>
      </c>
      <c r="C556" s="40" t="s">
        <v>661</v>
      </c>
      <c r="D556" s="41" t="s">
        <v>631</v>
      </c>
      <c r="E556" s="42">
        <v>29.44</v>
      </c>
      <c r="F556" s="42"/>
      <c r="G556" s="42">
        <f>SmtRes!CX190</f>
        <v>72.422399999999996</v>
      </c>
      <c r="H556" s="44"/>
      <c r="I556" s="43"/>
      <c r="J556" s="44">
        <f>SmtRes!CZ190</f>
        <v>783.8</v>
      </c>
      <c r="K556" s="43"/>
      <c r="L556" s="44">
        <f>SmtRes!DI190</f>
        <v>56764.68</v>
      </c>
    </row>
    <row r="557" spans="1:83" ht="15" x14ac:dyDescent="0.2">
      <c r="A557" s="39"/>
      <c r="B557" s="42">
        <v>2</v>
      </c>
      <c r="C557" s="39" t="s">
        <v>1074</v>
      </c>
      <c r="D557" s="41"/>
      <c r="E557" s="46"/>
      <c r="F557" s="42"/>
      <c r="G557" s="42"/>
      <c r="H557" s="42"/>
      <c r="I557" s="42"/>
      <c r="J557" s="42"/>
      <c r="K557" s="42"/>
      <c r="L557" s="47">
        <f>SUM(L558:L564)-SUMIF(CE558:CE564, 1, L558:L564)</f>
        <v>1461.0100000000002</v>
      </c>
    </row>
    <row r="558" spans="1:83" ht="15" x14ac:dyDescent="0.2">
      <c r="A558" s="39"/>
      <c r="B558" s="42"/>
      <c r="C558" s="39" t="s">
        <v>1076</v>
      </c>
      <c r="D558" s="41" t="s">
        <v>631</v>
      </c>
      <c r="E558" s="46"/>
      <c r="F558" s="42"/>
      <c r="G558" s="42">
        <f>Source!V186</f>
        <v>0.98399999999999999</v>
      </c>
      <c r="H558" s="42"/>
      <c r="I558" s="42"/>
      <c r="J558" s="42"/>
      <c r="K558" s="42"/>
      <c r="L558" s="47">
        <f>SUMIF(CE559:CE564, 1, L559:L564)</f>
        <v>924.32999999999993</v>
      </c>
      <c r="CE558">
        <v>1</v>
      </c>
    </row>
    <row r="559" spans="1:83" ht="28.5" x14ac:dyDescent="0.2">
      <c r="A559" s="40"/>
      <c r="B559" s="40" t="s">
        <v>650</v>
      </c>
      <c r="C559" s="40" t="s">
        <v>652</v>
      </c>
      <c r="D559" s="41" t="s">
        <v>635</v>
      </c>
      <c r="E559" s="42">
        <v>0.2</v>
      </c>
      <c r="F559" s="42"/>
      <c r="G559" s="42">
        <f>SmtRes!CX192</f>
        <v>0.49199999999999999</v>
      </c>
      <c r="H559" s="44"/>
      <c r="I559" s="43"/>
      <c r="J559" s="44">
        <f>SmtRes!CZ192</f>
        <v>1595.2</v>
      </c>
      <c r="K559" s="43"/>
      <c r="L559" s="44">
        <f>SmtRes!DG192</f>
        <v>784.84</v>
      </c>
    </row>
    <row r="560" spans="1:83" ht="28.5" x14ac:dyDescent="0.2">
      <c r="A560" s="40"/>
      <c r="B560" s="40" t="s">
        <v>636</v>
      </c>
      <c r="C560" s="40" t="s">
        <v>1075</v>
      </c>
      <c r="D560" s="41" t="s">
        <v>631</v>
      </c>
      <c r="E560" s="42">
        <f>SmtRes!DO192*SmtRes!AT192</f>
        <v>0.2</v>
      </c>
      <c r="F560" s="42"/>
      <c r="G560" s="42">
        <f>ROUND(E560*G553, 7)</f>
        <v>0.49199999999999999</v>
      </c>
      <c r="H560" s="44"/>
      <c r="I560" s="43"/>
      <c r="J560" s="44">
        <f>ROUND(SmtRes!AG192/SmtRes!DO192, 2)</f>
        <v>1076.98</v>
      </c>
      <c r="K560" s="43"/>
      <c r="L560" s="44">
        <f>SmtRes!DH192</f>
        <v>529.87</v>
      </c>
      <c r="CE560">
        <v>1</v>
      </c>
    </row>
    <row r="561" spans="1:83" ht="28.5" x14ac:dyDescent="0.2">
      <c r="A561" s="40"/>
      <c r="B561" s="40" t="s">
        <v>714</v>
      </c>
      <c r="C561" s="40" t="s">
        <v>716</v>
      </c>
      <c r="D561" s="41" t="s">
        <v>635</v>
      </c>
      <c r="E561" s="42">
        <v>6.62</v>
      </c>
      <c r="F561" s="42"/>
      <c r="G561" s="42">
        <f>SmtRes!CX193</f>
        <v>16.2852</v>
      </c>
      <c r="H561" s="44"/>
      <c r="I561" s="43"/>
      <c r="J561" s="44">
        <f>SmtRes!CZ193</f>
        <v>2.54</v>
      </c>
      <c r="K561" s="43"/>
      <c r="L561" s="44">
        <f>SmtRes!DG193</f>
        <v>41.36</v>
      </c>
    </row>
    <row r="562" spans="1:83" ht="28.5" x14ac:dyDescent="0.2">
      <c r="A562" s="40"/>
      <c r="B562" s="40" t="s">
        <v>749</v>
      </c>
      <c r="C562" s="40" t="s">
        <v>751</v>
      </c>
      <c r="D562" s="41" t="s">
        <v>635</v>
      </c>
      <c r="E562" s="42">
        <v>6.62</v>
      </c>
      <c r="F562" s="42"/>
      <c r="G562" s="42">
        <f>SmtRes!CX194</f>
        <v>16.2852</v>
      </c>
      <c r="H562" s="44">
        <f>SmtRes!CZ194</f>
        <v>13.44</v>
      </c>
      <c r="I562" s="43">
        <f>SmtRes!AJ194</f>
        <v>1.46</v>
      </c>
      <c r="J562" s="44">
        <f>ROUND(H562*I562, 2)</f>
        <v>19.62</v>
      </c>
      <c r="K562" s="43"/>
      <c r="L562" s="44">
        <f>SmtRes!DG194</f>
        <v>319.52</v>
      </c>
    </row>
    <row r="563" spans="1:83" ht="28.5" x14ac:dyDescent="0.2">
      <c r="A563" s="40"/>
      <c r="B563" s="40" t="s">
        <v>653</v>
      </c>
      <c r="C563" s="40" t="s">
        <v>655</v>
      </c>
      <c r="D563" s="41" t="s">
        <v>635</v>
      </c>
      <c r="E563" s="42">
        <v>0.2</v>
      </c>
      <c r="F563" s="42"/>
      <c r="G563" s="42">
        <f>SmtRes!CX195</f>
        <v>0.49199999999999999</v>
      </c>
      <c r="H563" s="44"/>
      <c r="I563" s="43"/>
      <c r="J563" s="44">
        <f>SmtRes!CZ195</f>
        <v>640.84</v>
      </c>
      <c r="K563" s="43"/>
      <c r="L563" s="44">
        <f>SmtRes!DG195</f>
        <v>315.29000000000002</v>
      </c>
    </row>
    <row r="564" spans="1:83" ht="28.5" x14ac:dyDescent="0.2">
      <c r="A564" s="40"/>
      <c r="B564" s="40" t="s">
        <v>656</v>
      </c>
      <c r="C564" s="40" t="s">
        <v>1085</v>
      </c>
      <c r="D564" s="41" t="s">
        <v>631</v>
      </c>
      <c r="E564" s="42">
        <f>SmtRes!DO195*SmtRes!AT195</f>
        <v>0.2</v>
      </c>
      <c r="F564" s="42"/>
      <c r="G564" s="42">
        <f>ROUND(E564*G553, 7)</f>
        <v>0.49199999999999999</v>
      </c>
      <c r="H564" s="44"/>
      <c r="I564" s="43"/>
      <c r="J564" s="44">
        <f>ROUND(SmtRes!AG195/SmtRes!DO195, 2)</f>
        <v>801.75</v>
      </c>
      <c r="K564" s="43"/>
      <c r="L564" s="44">
        <f>SmtRes!DH195</f>
        <v>394.46</v>
      </c>
      <c r="CE564">
        <v>1</v>
      </c>
    </row>
    <row r="565" spans="1:83" ht="15" x14ac:dyDescent="0.2">
      <c r="A565" s="39"/>
      <c r="B565" s="42">
        <v>4</v>
      </c>
      <c r="C565" s="39" t="s">
        <v>1086</v>
      </c>
      <c r="D565" s="41"/>
      <c r="E565" s="46"/>
      <c r="F565" s="42"/>
      <c r="G565" s="42"/>
      <c r="H565" s="42"/>
      <c r="I565" s="42"/>
      <c r="J565" s="42"/>
      <c r="K565" s="42"/>
      <c r="L565" s="47">
        <f>SUM(L566:L568)-SUMIF(CE566:CE568, 1, L566:L568)</f>
        <v>1873.2600000000002</v>
      </c>
    </row>
    <row r="566" spans="1:83" ht="57" x14ac:dyDescent="0.2">
      <c r="A566" s="40"/>
      <c r="B566" s="40" t="s">
        <v>723</v>
      </c>
      <c r="C566" s="40" t="s">
        <v>725</v>
      </c>
      <c r="D566" s="41" t="s">
        <v>726</v>
      </c>
      <c r="E566" s="42">
        <v>9.6000000000000002E-2</v>
      </c>
      <c r="F566" s="42"/>
      <c r="G566" s="42">
        <f>SmtRes!CX196</f>
        <v>0.23616000000000001</v>
      </c>
      <c r="H566" s="44">
        <f>SmtRes!CZ196</f>
        <v>37.71</v>
      </c>
      <c r="I566" s="43">
        <f>SmtRes!AI196</f>
        <v>1.53</v>
      </c>
      <c r="J566" s="44">
        <f>ROUND(H566*I566, 2)</f>
        <v>57.7</v>
      </c>
      <c r="K566" s="43"/>
      <c r="L566" s="44">
        <f>SmtRes!DF196</f>
        <v>13.63</v>
      </c>
    </row>
    <row r="567" spans="1:83" ht="28.5" x14ac:dyDescent="0.2">
      <c r="A567" s="40"/>
      <c r="B567" s="40" t="s">
        <v>727</v>
      </c>
      <c r="C567" s="40" t="s">
        <v>729</v>
      </c>
      <c r="D567" s="41" t="s">
        <v>306</v>
      </c>
      <c r="E567" s="42">
        <v>0.5</v>
      </c>
      <c r="F567" s="42"/>
      <c r="G567" s="42">
        <f>SmtRes!CX197</f>
        <v>1.23</v>
      </c>
      <c r="H567" s="44">
        <f>SmtRes!CZ197</f>
        <v>931.11</v>
      </c>
      <c r="I567" s="43">
        <f>SmtRes!AI197</f>
        <v>1.61</v>
      </c>
      <c r="J567" s="44">
        <f>ROUND(H567*I567, 2)</f>
        <v>1499.09</v>
      </c>
      <c r="K567" s="43"/>
      <c r="L567" s="44">
        <f>SmtRes!DF197</f>
        <v>1843.88</v>
      </c>
    </row>
    <row r="568" spans="1:83" ht="14.25" x14ac:dyDescent="0.2">
      <c r="A568" s="40"/>
      <c r="B568" s="40" t="s">
        <v>730</v>
      </c>
      <c r="C568" s="48" t="s">
        <v>732</v>
      </c>
      <c r="D568" s="49" t="s">
        <v>310</v>
      </c>
      <c r="E568" s="50">
        <v>6.0000000000000002E-5</v>
      </c>
      <c r="F568" s="50"/>
      <c r="G568" s="50">
        <f>SmtRes!CX198</f>
        <v>1.4760000000000001E-4</v>
      </c>
      <c r="H568" s="51">
        <f>SmtRes!CZ198</f>
        <v>82698.14</v>
      </c>
      <c r="I568" s="52">
        <f>SmtRes!AI198</f>
        <v>1.29</v>
      </c>
      <c r="J568" s="51">
        <f>ROUND(H568*I568, 2)</f>
        <v>106680.6</v>
      </c>
      <c r="K568" s="52"/>
      <c r="L568" s="51">
        <f>SmtRes!DF198</f>
        <v>15.75</v>
      </c>
    </row>
    <row r="569" spans="1:83" ht="15" x14ac:dyDescent="0.2">
      <c r="A569" s="40"/>
      <c r="B569" s="40"/>
      <c r="C569" s="54" t="s">
        <v>1077</v>
      </c>
      <c r="D569" s="41"/>
      <c r="E569" s="42"/>
      <c r="F569" s="42"/>
      <c r="G569" s="42"/>
      <c r="H569" s="44"/>
      <c r="I569" s="43"/>
      <c r="J569" s="44"/>
      <c r="K569" s="43"/>
      <c r="L569" s="44">
        <f>L555+L557+L558+L565</f>
        <v>61023.280000000006</v>
      </c>
    </row>
    <row r="570" spans="1:83" ht="57" x14ac:dyDescent="0.2">
      <c r="A570" s="38" t="s">
        <v>1167</v>
      </c>
      <c r="B570" s="40" t="str">
        <f>Source!F187</f>
        <v>421/пр_2020_п.75_пп.а</v>
      </c>
      <c r="C570" s="40" t="str">
        <f>Source!G187</f>
        <v>Сметная стоимость вспомогательных ненормируемых материальных ресурсов, не учтенная в сметной норме, 2%</v>
      </c>
      <c r="D570" s="41" t="str">
        <f>Source!H187</f>
        <v>%</v>
      </c>
      <c r="E570" s="42">
        <f>SmtRes!AT199</f>
        <v>2</v>
      </c>
      <c r="F570" s="42"/>
      <c r="G570" s="42">
        <f>Source!I187</f>
        <v>2</v>
      </c>
      <c r="H570" s="44"/>
      <c r="I570" s="43"/>
      <c r="J570" s="44"/>
      <c r="K570" s="43"/>
      <c r="L570" s="44">
        <f>Source!P187</f>
        <v>1135.29</v>
      </c>
      <c r="AD570">
        <f>ROUND((Source!AT187/100)*((ROUND(0*Source!I187, 2)+ROUND(0*Source!I187, 2))), 2)</f>
        <v>0</v>
      </c>
      <c r="AE570">
        <f>ROUND((Source!AU187/100)*((ROUND(0*Source!I187, 2)+ROUND(0*Source!I187, 2))), 2)</f>
        <v>0</v>
      </c>
      <c r="AN570">
        <f>L570</f>
        <v>1135.29</v>
      </c>
      <c r="AW570">
        <f>L570</f>
        <v>1135.29</v>
      </c>
      <c r="AZ570">
        <f>Source!X187</f>
        <v>0</v>
      </c>
      <c r="BA570">
        <f>Source!Y187</f>
        <v>0</v>
      </c>
      <c r="CD570">
        <v>2</v>
      </c>
    </row>
    <row r="571" spans="1:83" ht="14.25" x14ac:dyDescent="0.2">
      <c r="A571" s="40"/>
      <c r="B571" s="40"/>
      <c r="C571" s="40" t="s">
        <v>1078</v>
      </c>
      <c r="D571" s="41"/>
      <c r="E571" s="42"/>
      <c r="F571" s="42"/>
      <c r="G571" s="42"/>
      <c r="H571" s="44"/>
      <c r="I571" s="43"/>
      <c r="J571" s="44"/>
      <c r="K571" s="43"/>
      <c r="L571" s="44">
        <f>SUM(AR553:AR574)+SUM(AS553:AS574)+SUM(AT553:AT574)+SUM(AU553:AU574)+SUM(AV553:AV574)</f>
        <v>57689.01</v>
      </c>
    </row>
    <row r="572" spans="1:83" ht="28.5" x14ac:dyDescent="0.2">
      <c r="A572" s="40"/>
      <c r="B572" s="40" t="s">
        <v>63</v>
      </c>
      <c r="C572" s="40" t="s">
        <v>1093</v>
      </c>
      <c r="D572" s="41" t="s">
        <v>68</v>
      </c>
      <c r="E572" s="42">
        <f>Source!BZ186</f>
        <v>97</v>
      </c>
      <c r="F572" s="42"/>
      <c r="G572" s="42">
        <f>Source!AT186</f>
        <v>97</v>
      </c>
      <c r="H572" s="44"/>
      <c r="I572" s="43"/>
      <c r="J572" s="44"/>
      <c r="K572" s="43"/>
      <c r="L572" s="44">
        <f>SUM(AZ553:AZ574)</f>
        <v>55958.34</v>
      </c>
    </row>
    <row r="573" spans="1:83" ht="28.5" x14ac:dyDescent="0.2">
      <c r="A573" s="48"/>
      <c r="B573" s="48" t="s">
        <v>64</v>
      </c>
      <c r="C573" s="48" t="s">
        <v>1094</v>
      </c>
      <c r="D573" s="49" t="s">
        <v>68</v>
      </c>
      <c r="E573" s="50">
        <f>Source!CA186</f>
        <v>51</v>
      </c>
      <c r="F573" s="50"/>
      <c r="G573" s="50">
        <f>Source!AU186</f>
        <v>51</v>
      </c>
      <c r="H573" s="51"/>
      <c r="I573" s="52"/>
      <c r="J573" s="51"/>
      <c r="K573" s="52"/>
      <c r="L573" s="51">
        <f>SUM(BA553:BA574)</f>
        <v>29421.4</v>
      </c>
    </row>
    <row r="574" spans="1:83" ht="15" x14ac:dyDescent="0.2">
      <c r="C574" s="102" t="s">
        <v>1081</v>
      </c>
      <c r="D574" s="102"/>
      <c r="E574" s="102"/>
      <c r="F574" s="102"/>
      <c r="G574" s="102"/>
      <c r="H574" s="102"/>
      <c r="I574" s="103">
        <f>IF(E553&lt;&gt;0,K574/E553, 0)</f>
        <v>59974.922764227646</v>
      </c>
      <c r="J574" s="103"/>
      <c r="K574" s="103">
        <f>L555+L557+L565+L572+L573+L558+SUM(L570:L570)</f>
        <v>147538.31</v>
      </c>
      <c r="L574" s="103"/>
      <c r="AD574">
        <f>ROUND((Source!AT186/100)*((ROUND(SUMIF(SmtRes!AQ190:'SmtRes'!AQ199,"=1",SmtRes!AD190:'SmtRes'!AD199)*Source!I186, 2)+ROUND(SUMIF(SmtRes!AQ190:'SmtRes'!AQ199,"=1",SmtRes!AC190:'SmtRes'!AC199)*Source!I186, 2))), 2)</f>
        <v>6353.34</v>
      </c>
      <c r="AE574">
        <f>ROUND((Source!AU186/100)*((ROUND(SUMIF(SmtRes!AQ190:'SmtRes'!AQ199,"=1",SmtRes!AD190:'SmtRes'!AD199)*Source!I186, 2)+ROUND(SUMIF(SmtRes!AQ190:'SmtRes'!AQ199,"=1",SmtRes!AC190:'SmtRes'!AC199)*Source!I186, 2))), 2)</f>
        <v>3340.41</v>
      </c>
      <c r="AN574" s="53">
        <f>L555+L557+L565+L572+L573+L558</f>
        <v>146403.01999999999</v>
      </c>
      <c r="AO574" s="53">
        <f>L557</f>
        <v>1461.0100000000002</v>
      </c>
      <c r="AQ574" t="s">
        <v>1082</v>
      </c>
      <c r="AR574" s="53">
        <f>L555</f>
        <v>56764.68</v>
      </c>
      <c r="AT574" s="53">
        <f>L558</f>
        <v>924.32999999999993</v>
      </c>
      <c r="AV574" t="s">
        <v>1082</v>
      </c>
      <c r="AW574" s="53">
        <f>L565</f>
        <v>1873.2600000000002</v>
      </c>
      <c r="AZ574">
        <f>Source!X186</f>
        <v>55958.34</v>
      </c>
      <c r="BA574">
        <f>Source!Y186</f>
        <v>29421.4</v>
      </c>
      <c r="CD574">
        <v>2</v>
      </c>
    </row>
    <row r="575" spans="1:83" ht="156.75" x14ac:dyDescent="0.2">
      <c r="A575" s="38" t="s">
        <v>347</v>
      </c>
      <c r="B575" s="40" t="str">
        <f>Source!F188</f>
        <v>ТЦ__</v>
      </c>
      <c r="C575" s="40" t="s">
        <v>1133</v>
      </c>
      <c r="D575" s="41" t="str">
        <f>Source!H188</f>
        <v>м</v>
      </c>
      <c r="E575" s="42">
        <f>Source!K188</f>
        <v>250.92</v>
      </c>
      <c r="F575" s="42"/>
      <c r="G575" s="42">
        <f>Source!I188</f>
        <v>250.92</v>
      </c>
      <c r="H575" s="44"/>
      <c r="I575" s="43"/>
      <c r="J575" s="44">
        <f>Source!AL188</f>
        <v>14790</v>
      </c>
      <c r="K575" s="43"/>
      <c r="L575" s="44">
        <f>Source!HG188</f>
        <v>3711106.8</v>
      </c>
    </row>
    <row r="576" spans="1:83" x14ac:dyDescent="0.2">
      <c r="A576" s="59"/>
      <c r="B576" s="59"/>
      <c r="C576" s="60" t="str">
        <f>"Объем: "&amp;Source!I188&amp;"=246*"&amp;"1,02"</f>
        <v>Объем: 250,92=246*1,02</v>
      </c>
      <c r="D576" s="59"/>
      <c r="E576" s="59"/>
      <c r="F576" s="59"/>
      <c r="G576" s="59"/>
      <c r="H576" s="59"/>
      <c r="I576" s="59"/>
      <c r="J576" s="59"/>
      <c r="K576" s="59"/>
      <c r="L576" s="59"/>
    </row>
    <row r="577" spans="1:82" ht="15" x14ac:dyDescent="0.2">
      <c r="C577" s="102" t="s">
        <v>1081</v>
      </c>
      <c r="D577" s="102"/>
      <c r="E577" s="102"/>
      <c r="F577" s="102"/>
      <c r="G577" s="102"/>
      <c r="H577" s="102"/>
      <c r="I577" s="103">
        <f>IF(E575&lt;&gt;0,K577/E575, 0)</f>
        <v>14790</v>
      </c>
      <c r="J577" s="103"/>
      <c r="K577" s="103">
        <f>L575</f>
        <v>3711106.8</v>
      </c>
      <c r="L577" s="103"/>
      <c r="AD577">
        <f>ROUND((Source!AT188/100)*((ROUND(ROUND(Source!AO188,2)*Source!I188, 2)+ROUND(ROUND(Source!AN188,2)*Source!I188, 2))), 2)</f>
        <v>0</v>
      </c>
      <c r="AE577">
        <f>ROUND((Source!AU188/100)*((ROUND(ROUND(Source!AO188,2)*Source!I188, 2)+ROUND(ROUND(Source!AN188,2)*Source!I188, 2))), 2)</f>
        <v>0</v>
      </c>
      <c r="AN577" s="53">
        <f>L575</f>
        <v>3711106.8</v>
      </c>
      <c r="AO577">
        <f>0</f>
        <v>0</v>
      </c>
      <c r="AQ577" t="s">
        <v>1082</v>
      </c>
      <c r="AR577">
        <f>0</f>
        <v>0</v>
      </c>
      <c r="AT577">
        <f>0</f>
        <v>0</v>
      </c>
      <c r="AV577" t="s">
        <v>1082</v>
      </c>
      <c r="AW577" s="53">
        <f>L575</f>
        <v>3711106.8</v>
      </c>
      <c r="AX577" s="53">
        <f>L575</f>
        <v>3711106.8</v>
      </c>
      <c r="AZ577">
        <f>Source!X188</f>
        <v>0</v>
      </c>
      <c r="BA577">
        <f>Source!Y188</f>
        <v>0</v>
      </c>
      <c r="CD577">
        <v>1</v>
      </c>
    </row>
    <row r="579" spans="1:82" ht="15" x14ac:dyDescent="0.2">
      <c r="A579" s="62"/>
      <c r="B579" s="63"/>
      <c r="C579" s="117" t="s">
        <v>1104</v>
      </c>
      <c r="D579" s="117"/>
      <c r="E579" s="117"/>
      <c r="F579" s="117"/>
      <c r="G579" s="117"/>
      <c r="H579" s="117"/>
      <c r="I579" s="47"/>
      <c r="J579" s="62"/>
      <c r="K579" s="64"/>
      <c r="L579" s="47">
        <f>L581+L582+L588+L592</f>
        <v>9661790.8300000001</v>
      </c>
    </row>
    <row r="580" spans="1:82" ht="14.25" x14ac:dyDescent="0.2">
      <c r="A580" s="55"/>
      <c r="B580" s="61"/>
      <c r="C580" s="118" t="s">
        <v>1105</v>
      </c>
      <c r="D580" s="119"/>
      <c r="E580" s="119"/>
      <c r="F580" s="119"/>
      <c r="G580" s="119"/>
      <c r="H580" s="119"/>
      <c r="I580" s="44"/>
      <c r="J580" s="55"/>
      <c r="K580" s="42"/>
      <c r="L580" s="44"/>
    </row>
    <row r="581" spans="1:82" ht="14.25" x14ac:dyDescent="0.2">
      <c r="A581" s="55"/>
      <c r="B581" s="61"/>
      <c r="C581" s="119" t="s">
        <v>1106</v>
      </c>
      <c r="D581" s="119"/>
      <c r="E581" s="119"/>
      <c r="F581" s="119"/>
      <c r="G581" s="119"/>
      <c r="H581" s="119"/>
      <c r="I581" s="44"/>
      <c r="J581" s="55"/>
      <c r="K581" s="42"/>
      <c r="L581" s="44">
        <f>SUM(AR387:AR577)</f>
        <v>365034.89</v>
      </c>
    </row>
    <row r="582" spans="1:82" ht="14.25" hidden="1" x14ac:dyDescent="0.2">
      <c r="A582" s="55"/>
      <c r="B582" s="61"/>
      <c r="C582" s="119" t="s">
        <v>1107</v>
      </c>
      <c r="D582" s="119"/>
      <c r="E582" s="119"/>
      <c r="F582" s="119"/>
      <c r="G582" s="119"/>
      <c r="H582" s="119"/>
      <c r="I582" s="44"/>
      <c r="J582" s="55"/>
      <c r="K582" s="42"/>
      <c r="L582" s="44">
        <f>L584+L587+L586</f>
        <v>2192009.5100000007</v>
      </c>
    </row>
    <row r="583" spans="1:82" ht="14.25" hidden="1" x14ac:dyDescent="0.2">
      <c r="A583" s="55"/>
      <c r="B583" s="61"/>
      <c r="C583" s="118" t="s">
        <v>1108</v>
      </c>
      <c r="D583" s="119"/>
      <c r="E583" s="119"/>
      <c r="F583" s="119"/>
      <c r="G583" s="119"/>
      <c r="H583" s="119"/>
      <c r="I583" s="44"/>
      <c r="J583" s="55"/>
      <c r="K583" s="42"/>
      <c r="L583" s="44"/>
    </row>
    <row r="584" spans="1:82" ht="14.25" x14ac:dyDescent="0.2">
      <c r="A584" s="55"/>
      <c r="B584" s="61"/>
      <c r="C584" s="119" t="s">
        <v>1107</v>
      </c>
      <c r="D584" s="119"/>
      <c r="E584" s="119"/>
      <c r="F584" s="119"/>
      <c r="G584" s="119"/>
      <c r="H584" s="119"/>
      <c r="I584" s="44"/>
      <c r="J584" s="55"/>
      <c r="K584" s="42"/>
      <c r="L584" s="44">
        <f>SUM(AO387:AO577)</f>
        <v>1731551.8000000005</v>
      </c>
    </row>
    <row r="585" spans="1:82" ht="14.25" hidden="1" x14ac:dyDescent="0.2">
      <c r="A585" s="55"/>
      <c r="B585" s="61"/>
      <c r="C585" s="118" t="s">
        <v>1109</v>
      </c>
      <c r="D585" s="119"/>
      <c r="E585" s="119"/>
      <c r="F585" s="119"/>
      <c r="G585" s="119"/>
      <c r="H585" s="119"/>
      <c r="I585" s="44"/>
      <c r="J585" s="55"/>
      <c r="K585" s="42"/>
      <c r="L585" s="44"/>
    </row>
    <row r="586" spans="1:82" ht="14.25" x14ac:dyDescent="0.2">
      <c r="A586" s="55"/>
      <c r="B586" s="61"/>
      <c r="C586" s="119" t="s">
        <v>1129</v>
      </c>
      <c r="D586" s="119"/>
      <c r="E586" s="119"/>
      <c r="F586" s="119"/>
      <c r="G586" s="119"/>
      <c r="H586" s="119"/>
      <c r="I586" s="44"/>
      <c r="J586" s="55"/>
      <c r="K586" s="42"/>
      <c r="L586" s="44">
        <f>SUM(AT387:AT577)</f>
        <v>460457.71000000008</v>
      </c>
    </row>
    <row r="587" spans="1:82" ht="14.25" hidden="1" x14ac:dyDescent="0.2">
      <c r="A587" s="55"/>
      <c r="B587" s="61"/>
      <c r="C587" s="119" t="s">
        <v>1110</v>
      </c>
      <c r="D587" s="119"/>
      <c r="E587" s="119"/>
      <c r="F587" s="119"/>
      <c r="G587" s="119"/>
      <c r="H587" s="119"/>
      <c r="I587" s="44"/>
      <c r="J587" s="55"/>
      <c r="K587" s="42"/>
      <c r="L587" s="44">
        <f>SUM(AV387:AV577)</f>
        <v>0</v>
      </c>
    </row>
    <row r="588" spans="1:82" ht="14.25" x14ac:dyDescent="0.2">
      <c r="A588" s="55"/>
      <c r="B588" s="61"/>
      <c r="C588" s="119" t="s">
        <v>1111</v>
      </c>
      <c r="D588" s="119"/>
      <c r="E588" s="119"/>
      <c r="F588" s="119"/>
      <c r="G588" s="119"/>
      <c r="H588" s="119"/>
      <c r="I588" s="44"/>
      <c r="J588" s="55"/>
      <c r="K588" s="42"/>
      <c r="L588" s="44">
        <f>L590+L591</f>
        <v>7104746.4299999997</v>
      </c>
    </row>
    <row r="589" spans="1:82" ht="14.25" x14ac:dyDescent="0.2">
      <c r="A589" s="55"/>
      <c r="B589" s="61"/>
      <c r="C589" s="118" t="s">
        <v>1108</v>
      </c>
      <c r="D589" s="119"/>
      <c r="E589" s="119"/>
      <c r="F589" s="119"/>
      <c r="G589" s="119"/>
      <c r="H589" s="119"/>
      <c r="I589" s="44"/>
      <c r="J589" s="55"/>
      <c r="K589" s="42"/>
      <c r="L589" s="44"/>
    </row>
    <row r="590" spans="1:82" ht="14.25" x14ac:dyDescent="0.2">
      <c r="A590" s="55"/>
      <c r="B590" s="61"/>
      <c r="C590" s="119" t="s">
        <v>1112</v>
      </c>
      <c r="D590" s="119"/>
      <c r="E590" s="119"/>
      <c r="F590" s="119"/>
      <c r="G590" s="119"/>
      <c r="H590" s="119"/>
      <c r="I590" s="44"/>
      <c r="J590" s="55"/>
      <c r="K590" s="42"/>
      <c r="L590" s="44">
        <f>SUM(AW387:AW577)-SUM(BK387:BK577)</f>
        <v>7104746.4299999997</v>
      </c>
    </row>
    <row r="591" spans="1:82" ht="14.25" hidden="1" x14ac:dyDescent="0.2">
      <c r="A591" s="55"/>
      <c r="B591" s="61"/>
      <c r="C591" s="119" t="s">
        <v>1113</v>
      </c>
      <c r="D591" s="119"/>
      <c r="E591" s="119"/>
      <c r="F591" s="119"/>
      <c r="G591" s="119"/>
      <c r="H591" s="119"/>
      <c r="I591" s="44"/>
      <c r="J591" s="55"/>
      <c r="K591" s="42"/>
      <c r="L591" s="44">
        <f>SUM(BC387:BC577)</f>
        <v>0</v>
      </c>
    </row>
    <row r="592" spans="1:82" ht="14.25" hidden="1" x14ac:dyDescent="0.2">
      <c r="A592" s="55"/>
      <c r="B592" s="61"/>
      <c r="C592" s="119" t="s">
        <v>1114</v>
      </c>
      <c r="D592" s="119"/>
      <c r="E592" s="119"/>
      <c r="F592" s="119"/>
      <c r="G592" s="119"/>
      <c r="H592" s="119"/>
      <c r="I592" s="44"/>
      <c r="J592" s="55"/>
      <c r="K592" s="42"/>
      <c r="L592" s="44">
        <f>SUM(BB387:BB577)</f>
        <v>0</v>
      </c>
    </row>
    <row r="593" spans="1:12" ht="14.25" x14ac:dyDescent="0.2">
      <c r="A593" s="55"/>
      <c r="B593" s="61"/>
      <c r="C593" s="119" t="s">
        <v>1115</v>
      </c>
      <c r="D593" s="119"/>
      <c r="E593" s="119"/>
      <c r="F593" s="119"/>
      <c r="G593" s="119"/>
      <c r="H593" s="119"/>
      <c r="I593" s="44"/>
      <c r="J593" s="55"/>
      <c r="K593" s="42"/>
      <c r="L593" s="44">
        <f>SUM(AR387:AR577)+SUM(AT387:AT577)+SUM(AV387:AV577)</f>
        <v>825492.60000000009</v>
      </c>
    </row>
    <row r="594" spans="1:12" ht="14.25" x14ac:dyDescent="0.2">
      <c r="A594" s="55"/>
      <c r="B594" s="61"/>
      <c r="C594" s="119" t="s">
        <v>1116</v>
      </c>
      <c r="D594" s="119"/>
      <c r="E594" s="119"/>
      <c r="F594" s="119"/>
      <c r="G594" s="119"/>
      <c r="H594" s="119"/>
      <c r="I594" s="44"/>
      <c r="J594" s="55"/>
      <c r="K594" s="42"/>
      <c r="L594" s="44">
        <f>SUM(AZ387:AZ577)</f>
        <v>872256.73</v>
      </c>
    </row>
    <row r="595" spans="1:12" ht="14.25" x14ac:dyDescent="0.2">
      <c r="A595" s="55"/>
      <c r="B595" s="61"/>
      <c r="C595" s="119" t="s">
        <v>1117</v>
      </c>
      <c r="D595" s="119"/>
      <c r="E595" s="119"/>
      <c r="F595" s="119"/>
      <c r="G595" s="119"/>
      <c r="H595" s="119"/>
      <c r="I595" s="44"/>
      <c r="J595" s="55"/>
      <c r="K595" s="42"/>
      <c r="L595" s="44">
        <f>SUM(BA387:BA577)</f>
        <v>385994.2</v>
      </c>
    </row>
    <row r="596" spans="1:12" ht="14.25" hidden="1" x14ac:dyDescent="0.2">
      <c r="A596" s="55"/>
      <c r="B596" s="61"/>
      <c r="C596" s="119" t="s">
        <v>1118</v>
      </c>
      <c r="D596" s="119"/>
      <c r="E596" s="119"/>
      <c r="F596" s="119"/>
      <c r="G596" s="119"/>
      <c r="H596" s="119"/>
      <c r="I596" s="44"/>
      <c r="J596" s="55"/>
      <c r="K596" s="42"/>
      <c r="L596" s="44">
        <f>L598+L599</f>
        <v>0</v>
      </c>
    </row>
    <row r="597" spans="1:12" ht="14.25" hidden="1" x14ac:dyDescent="0.2">
      <c r="A597" s="55"/>
      <c r="B597" s="61"/>
      <c r="C597" s="118" t="s">
        <v>1105</v>
      </c>
      <c r="D597" s="119"/>
      <c r="E597" s="119"/>
      <c r="F597" s="119"/>
      <c r="G597" s="119"/>
      <c r="H597" s="119"/>
      <c r="I597" s="44"/>
      <c r="J597" s="55"/>
      <c r="K597" s="42"/>
      <c r="L597" s="44"/>
    </row>
    <row r="598" spans="1:12" ht="14.25" hidden="1" x14ac:dyDescent="0.2">
      <c r="A598" s="55"/>
      <c r="B598" s="61"/>
      <c r="C598" s="119" t="s">
        <v>1119</v>
      </c>
      <c r="D598" s="119"/>
      <c r="E598" s="119"/>
      <c r="F598" s="119"/>
      <c r="G598" s="119"/>
      <c r="H598" s="119"/>
      <c r="I598" s="44"/>
      <c r="J598" s="55"/>
      <c r="K598" s="42"/>
      <c r="L598" s="44">
        <f>SUM(BK387:BK577)</f>
        <v>0</v>
      </c>
    </row>
    <row r="599" spans="1:12" ht="14.25" hidden="1" x14ac:dyDescent="0.2">
      <c r="A599" s="55"/>
      <c r="B599" s="61"/>
      <c r="C599" s="119" t="s">
        <v>1120</v>
      </c>
      <c r="D599" s="119"/>
      <c r="E599" s="119"/>
      <c r="F599" s="119"/>
      <c r="G599" s="119"/>
      <c r="H599" s="119"/>
      <c r="I599" s="44"/>
      <c r="J599" s="55"/>
      <c r="K599" s="42"/>
      <c r="L599" s="44">
        <f>SUM(BD387:BD577)</f>
        <v>0</v>
      </c>
    </row>
    <row r="600" spans="1:12" ht="14.25" hidden="1" x14ac:dyDescent="0.2">
      <c r="A600" s="55"/>
      <c r="B600" s="61"/>
      <c r="C600" s="119" t="s">
        <v>1121</v>
      </c>
      <c r="D600" s="119"/>
      <c r="E600" s="119"/>
      <c r="F600" s="119"/>
      <c r="G600" s="119"/>
      <c r="H600" s="119"/>
      <c r="I600" s="44"/>
      <c r="J600" s="55"/>
      <c r="K600" s="42"/>
      <c r="L600" s="44"/>
    </row>
    <row r="601" spans="1:12" ht="14.25" hidden="1" x14ac:dyDescent="0.2">
      <c r="A601" s="55"/>
      <c r="B601" s="61"/>
      <c r="C601" s="119" t="s">
        <v>1121</v>
      </c>
      <c r="D601" s="119"/>
      <c r="E601" s="119"/>
      <c r="F601" s="119"/>
      <c r="G601" s="119"/>
      <c r="H601" s="119"/>
      <c r="I601" s="44"/>
      <c r="J601" s="55"/>
      <c r="K601" s="42"/>
      <c r="L601" s="44">
        <f>SUM(BQ387:BQ577)</f>
        <v>0</v>
      </c>
    </row>
    <row r="602" spans="1:12" ht="14.25" hidden="1" x14ac:dyDescent="0.2">
      <c r="A602" s="55"/>
      <c r="B602" s="61"/>
      <c r="C602" s="119" t="s">
        <v>1122</v>
      </c>
      <c r="D602" s="119"/>
      <c r="E602" s="119"/>
      <c r="F602" s="119"/>
      <c r="G602" s="119"/>
      <c r="H602" s="119"/>
      <c r="I602" s="44"/>
      <c r="J602" s="55"/>
      <c r="K602" s="42"/>
      <c r="L602" s="44">
        <f>SUM(BO387:BO577)</f>
        <v>0</v>
      </c>
    </row>
    <row r="603" spans="1:12" ht="15" x14ac:dyDescent="0.2">
      <c r="A603" s="62"/>
      <c r="B603" s="63"/>
      <c r="C603" s="117" t="s">
        <v>1123</v>
      </c>
      <c r="D603" s="117"/>
      <c r="E603" s="117"/>
      <c r="F603" s="117"/>
      <c r="G603" s="117"/>
      <c r="H603" s="117"/>
      <c r="I603" s="47"/>
      <c r="J603" s="62"/>
      <c r="K603" s="64"/>
      <c r="L603" s="47">
        <f>L579+L594+L595+L596+L601+L602</f>
        <v>10920041.76</v>
      </c>
    </row>
    <row r="604" spans="1:12" ht="14.25" x14ac:dyDescent="0.2">
      <c r="A604" s="55"/>
      <c r="B604" s="61"/>
      <c r="C604" s="118" t="s">
        <v>1124</v>
      </c>
      <c r="D604" s="119"/>
      <c r="E604" s="119"/>
      <c r="F604" s="119"/>
      <c r="G604" s="119"/>
      <c r="H604" s="119"/>
      <c r="I604" s="44"/>
      <c r="J604" s="55"/>
      <c r="K604" s="42"/>
      <c r="L604" s="44"/>
    </row>
    <row r="605" spans="1:12" ht="14.25" x14ac:dyDescent="0.2">
      <c r="A605" s="55"/>
      <c r="B605" s="61"/>
      <c r="C605" s="119" t="s">
        <v>1125</v>
      </c>
      <c r="D605" s="119"/>
      <c r="E605" s="119"/>
      <c r="F605" s="119"/>
      <c r="G605" s="119"/>
      <c r="H605" s="119"/>
      <c r="I605" s="44"/>
      <c r="J605" s="55"/>
      <c r="K605" s="42"/>
      <c r="L605" s="44">
        <f>SUM(AX387:AX577)</f>
        <v>4541759.8099999996</v>
      </c>
    </row>
    <row r="606" spans="1:12" ht="14.25" hidden="1" x14ac:dyDescent="0.2">
      <c r="A606" s="55"/>
      <c r="B606" s="61"/>
      <c r="C606" s="119" t="s">
        <v>1126</v>
      </c>
      <c r="D606" s="119"/>
      <c r="E606" s="119"/>
      <c r="F606" s="119"/>
      <c r="G606" s="119"/>
      <c r="H606" s="119"/>
      <c r="I606" s="44"/>
      <c r="J606" s="55"/>
      <c r="K606" s="42"/>
      <c r="L606" s="44">
        <f>SUM(AY387:AY577)</f>
        <v>0</v>
      </c>
    </row>
    <row r="607" spans="1:12" ht="14.25" x14ac:dyDescent="0.2">
      <c r="A607" s="55"/>
      <c r="B607" s="61"/>
      <c r="C607" s="119" t="s">
        <v>1127</v>
      </c>
      <c r="D607" s="119"/>
      <c r="E607" s="119"/>
      <c r="F607" s="120"/>
      <c r="G607" s="46">
        <f>Source!F212</f>
        <v>438.11099999999999</v>
      </c>
      <c r="H607" s="55"/>
      <c r="I607" s="55"/>
      <c r="J607" s="55"/>
      <c r="K607" s="55"/>
      <c r="L607" s="55"/>
    </row>
    <row r="608" spans="1:12" ht="14.25" x14ac:dyDescent="0.2">
      <c r="A608" s="55"/>
      <c r="B608" s="61"/>
      <c r="C608" s="119" t="s">
        <v>1128</v>
      </c>
      <c r="D608" s="119"/>
      <c r="E608" s="119"/>
      <c r="F608" s="120"/>
      <c r="G608" s="46">
        <f>Source!F213</f>
        <v>450.52961169999998</v>
      </c>
      <c r="H608" s="55"/>
      <c r="I608" s="55"/>
      <c r="J608" s="55"/>
      <c r="K608" s="55"/>
      <c r="L608" s="55"/>
    </row>
    <row r="611" spans="1:83" ht="16.5" x14ac:dyDescent="0.2">
      <c r="A611" s="101" t="s">
        <v>1168</v>
      </c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</row>
    <row r="612" spans="1:83" ht="42.75" x14ac:dyDescent="0.2">
      <c r="C612" s="65" t="str">
        <f>Source!G224</f>
        <v>Переход ГНБ L=82м, 4 трубы ф225ммм (Lобщ.=328м);2 трубы Ф110мм  (Lобщ.=164м)</v>
      </c>
    </row>
    <row r="613" spans="1:83" ht="57" x14ac:dyDescent="0.2">
      <c r="A613" s="38" t="s">
        <v>349</v>
      </c>
      <c r="B613" s="40" t="s">
        <v>1153</v>
      </c>
      <c r="C613" s="40" t="str">
        <f>Source!G225</f>
        <v>Разработка грунта в траншеях экскаватором «обратная лопата» с ковшом вместимостью 0,5 (0,5-0,63) м3, в отвал группа грунтов: 2</v>
      </c>
      <c r="D613" s="41" t="str">
        <f>Source!H225</f>
        <v>1000 м3</v>
      </c>
      <c r="E613" s="42">
        <f>Source!K225</f>
        <v>2.5228E-2</v>
      </c>
      <c r="F613" s="42"/>
      <c r="G613" s="42">
        <f>Source!I225</f>
        <v>2.5228E-2</v>
      </c>
      <c r="H613" s="44"/>
      <c r="I613" s="43"/>
      <c r="J613" s="44"/>
      <c r="K613" s="43"/>
      <c r="L613" s="44"/>
    </row>
    <row r="614" spans="1:83" ht="25.5" x14ac:dyDescent="0.2">
      <c r="C614" s="45" t="str">
        <f>"Объем: "&amp;Source!I225&amp;"=(2,8*"&amp;"2*"&amp;"2,38+"&amp;"2,5*"&amp;"2*"&amp;"2,38)/"&amp;"1000"</f>
        <v>Объем: 0,025228=(2,8*2*2,38+2,5*2*2,38)/1000</v>
      </c>
    </row>
    <row r="615" spans="1:83" ht="15" x14ac:dyDescent="0.2">
      <c r="A615" s="39"/>
      <c r="B615" s="42">
        <v>2</v>
      </c>
      <c r="C615" s="39" t="s">
        <v>1074</v>
      </c>
      <c r="D615" s="41"/>
      <c r="E615" s="46"/>
      <c r="F615" s="42"/>
      <c r="G615" s="42"/>
      <c r="H615" s="42"/>
      <c r="I615" s="42"/>
      <c r="J615" s="42"/>
      <c r="K615" s="42"/>
      <c r="L615" s="47">
        <f>SUM(L616:L618)-SUMIF(CE616:CE618, 1, L616:L618)</f>
        <v>861.14999999999986</v>
      </c>
    </row>
    <row r="616" spans="1:83" ht="15" x14ac:dyDescent="0.2">
      <c r="A616" s="39"/>
      <c r="B616" s="42"/>
      <c r="C616" s="39" t="s">
        <v>1076</v>
      </c>
      <c r="D616" s="41" t="s">
        <v>631</v>
      </c>
      <c r="E616" s="46"/>
      <c r="F616" s="42"/>
      <c r="G616" s="42">
        <f>Source!V225</f>
        <v>0.64331400000000005</v>
      </c>
      <c r="H616" s="42"/>
      <c r="I616" s="42"/>
      <c r="J616" s="42"/>
      <c r="K616" s="42"/>
      <c r="L616" s="47">
        <f>SUMIF(CE617:CE618, 1, L617:L618)</f>
        <v>692.84</v>
      </c>
      <c r="CE616">
        <v>1</v>
      </c>
    </row>
    <row r="617" spans="1:83" ht="42.75" x14ac:dyDescent="0.2">
      <c r="A617" s="40"/>
      <c r="B617" s="40" t="s">
        <v>642</v>
      </c>
      <c r="C617" s="40" t="s">
        <v>644</v>
      </c>
      <c r="D617" s="41" t="s">
        <v>635</v>
      </c>
      <c r="E617" s="42">
        <v>25.5</v>
      </c>
      <c r="F617" s="42"/>
      <c r="G617" s="42">
        <f>SmtRes!CX201</f>
        <v>0.64331400000000005</v>
      </c>
      <c r="H617" s="44">
        <f>SmtRes!CZ201</f>
        <v>1054.03</v>
      </c>
      <c r="I617" s="43">
        <f>SmtRes!AJ201</f>
        <v>1.27</v>
      </c>
      <c r="J617" s="44">
        <f>ROUND(H617*I617, 2)</f>
        <v>1338.62</v>
      </c>
      <c r="K617" s="43"/>
      <c r="L617" s="44">
        <f>SmtRes!DG201</f>
        <v>861.15</v>
      </c>
    </row>
    <row r="618" spans="1:83" ht="28.5" x14ac:dyDescent="0.2">
      <c r="A618" s="40"/>
      <c r="B618" s="40" t="s">
        <v>636</v>
      </c>
      <c r="C618" s="48" t="s">
        <v>1075</v>
      </c>
      <c r="D618" s="49" t="s">
        <v>631</v>
      </c>
      <c r="E618" s="50">
        <f>SmtRes!DO201*SmtRes!AT201</f>
        <v>25.5</v>
      </c>
      <c r="F618" s="50"/>
      <c r="G618" s="50">
        <f>ROUND(E618*G613, 7)</f>
        <v>0.64331400000000005</v>
      </c>
      <c r="H618" s="51"/>
      <c r="I618" s="52"/>
      <c r="J618" s="51">
        <f>ROUND(SmtRes!AG201/SmtRes!DO201, 2)</f>
        <v>1076.98</v>
      </c>
      <c r="K618" s="52"/>
      <c r="L618" s="51">
        <f>SmtRes!DH201</f>
        <v>692.84</v>
      </c>
      <c r="CE618">
        <v>1</v>
      </c>
    </row>
    <row r="619" spans="1:83" ht="15" x14ac:dyDescent="0.2">
      <c r="A619" s="40"/>
      <c r="B619" s="40"/>
      <c r="C619" s="54" t="s">
        <v>1077</v>
      </c>
      <c r="D619" s="41"/>
      <c r="E619" s="42"/>
      <c r="F619" s="42"/>
      <c r="G619" s="42"/>
      <c r="H619" s="44"/>
      <c r="I619" s="43"/>
      <c r="J619" s="44"/>
      <c r="K619" s="43"/>
      <c r="L619" s="44">
        <f>L615+L616</f>
        <v>1553.9899999999998</v>
      </c>
    </row>
    <row r="620" spans="1:83" ht="14.25" x14ac:dyDescent="0.2">
      <c r="A620" s="40"/>
      <c r="B620" s="40"/>
      <c r="C620" s="40" t="s">
        <v>1078</v>
      </c>
      <c r="D620" s="41"/>
      <c r="E620" s="42"/>
      <c r="F620" s="42"/>
      <c r="G620" s="42"/>
      <c r="H620" s="44"/>
      <c r="I620" s="43"/>
      <c r="J620" s="44"/>
      <c r="K620" s="43"/>
      <c r="L620" s="44">
        <f>SUM(AR613:AR623)+SUM(AS613:AS623)+SUM(AT613:AT623)+SUM(AU613:AU623)+SUM(AV613:AV623)</f>
        <v>692.84</v>
      </c>
    </row>
    <row r="621" spans="1:83" ht="28.5" x14ac:dyDescent="0.2">
      <c r="A621" s="40"/>
      <c r="B621" s="40" t="s">
        <v>26</v>
      </c>
      <c r="C621" s="40" t="s">
        <v>1079</v>
      </c>
      <c r="D621" s="41" t="s">
        <v>68</v>
      </c>
      <c r="E621" s="42">
        <f>Source!BZ225</f>
        <v>92</v>
      </c>
      <c r="F621" s="42"/>
      <c r="G621" s="42">
        <f>Source!AT225</f>
        <v>92</v>
      </c>
      <c r="H621" s="44"/>
      <c r="I621" s="43"/>
      <c r="J621" s="44"/>
      <c r="K621" s="43"/>
      <c r="L621" s="44">
        <f>SUM(AZ613:AZ623)</f>
        <v>637.41</v>
      </c>
    </row>
    <row r="622" spans="1:83" ht="28.5" x14ac:dyDescent="0.2">
      <c r="A622" s="48"/>
      <c r="B622" s="48" t="s">
        <v>27</v>
      </c>
      <c r="C622" s="48" t="s">
        <v>1080</v>
      </c>
      <c r="D622" s="49" t="s">
        <v>68</v>
      </c>
      <c r="E622" s="50">
        <f>Source!CA225</f>
        <v>46</v>
      </c>
      <c r="F622" s="50"/>
      <c r="G622" s="50">
        <f>Source!AU225</f>
        <v>46</v>
      </c>
      <c r="H622" s="51"/>
      <c r="I622" s="52"/>
      <c r="J622" s="51"/>
      <c r="K622" s="52"/>
      <c r="L622" s="51">
        <f>SUM(BA613:BA623)</f>
        <v>318.70999999999998</v>
      </c>
    </row>
    <row r="623" spans="1:83" ht="15" x14ac:dyDescent="0.2">
      <c r="C623" s="102" t="s">
        <v>1081</v>
      </c>
      <c r="D623" s="102"/>
      <c r="E623" s="102"/>
      <c r="F623" s="102"/>
      <c r="G623" s="102"/>
      <c r="H623" s="102"/>
      <c r="I623" s="103">
        <f>IF(E613&lt;&gt;0,K623/E613, 0)</f>
        <v>99496.987474234978</v>
      </c>
      <c r="J623" s="103"/>
      <c r="K623" s="103">
        <f>L615+L621+L622+L616</f>
        <v>2510.11</v>
      </c>
      <c r="L623" s="103"/>
      <c r="AD623">
        <f>ROUND((Source!AT225/100)*((ROUND(SUMIF(SmtRes!AQ200:'SmtRes'!AQ201,"=1",SmtRes!AD200:'SmtRes'!AD201)*Source!I225, 2)+ROUND(SUMIF(SmtRes!AQ200:'SmtRes'!AQ201,"=1",SmtRes!AC200:'SmtRes'!AC201)*Source!I225, 2))), 2)</f>
        <v>25</v>
      </c>
      <c r="AE623">
        <f>ROUND((Source!AU225/100)*((ROUND(SUMIF(SmtRes!AQ200:'SmtRes'!AQ201,"=1",SmtRes!AD200:'SmtRes'!AD201)*Source!I225, 2)+ROUND(SUMIF(SmtRes!AQ200:'SmtRes'!AQ201,"=1",SmtRes!AC200:'SmtRes'!AC201)*Source!I225, 2))), 2)</f>
        <v>12.5</v>
      </c>
      <c r="AN623" s="53">
        <f>L615+L621+L622+L616</f>
        <v>2510.11</v>
      </c>
      <c r="AO623" s="53">
        <f>L615</f>
        <v>861.14999999999986</v>
      </c>
      <c r="AQ623" t="s">
        <v>1082</v>
      </c>
      <c r="AR623">
        <f>0</f>
        <v>0</v>
      </c>
      <c r="AT623" s="53">
        <f>L616</f>
        <v>692.84</v>
      </c>
      <c r="AV623" t="s">
        <v>1082</v>
      </c>
      <c r="AW623">
        <f>0</f>
        <v>0</v>
      </c>
      <c r="AZ623">
        <f>Source!X225</f>
        <v>637.41</v>
      </c>
      <c r="BA623">
        <f>Source!Y225</f>
        <v>318.70999999999998</v>
      </c>
      <c r="CD623">
        <v>1</v>
      </c>
    </row>
    <row r="624" spans="1:83" ht="42.75" x14ac:dyDescent="0.2">
      <c r="A624" s="38" t="s">
        <v>350</v>
      </c>
      <c r="B624" s="40" t="s">
        <v>1083</v>
      </c>
      <c r="C624" s="40" t="str">
        <f>Source!G226</f>
        <v>Крепление инвентарными щитами стенок траншей шириной до 2 м в грунтах: устойчивых</v>
      </c>
      <c r="D624" s="41" t="str">
        <f>Source!H226</f>
        <v>100 м2</v>
      </c>
      <c r="E624" s="42">
        <f>Source!K226</f>
        <v>0.443</v>
      </c>
      <c r="F624" s="42"/>
      <c r="G624" s="42">
        <f>Source!I226</f>
        <v>0.443</v>
      </c>
      <c r="H624" s="44"/>
      <c r="I624" s="43"/>
      <c r="J624" s="44"/>
      <c r="K624" s="43"/>
      <c r="L624" s="44"/>
    </row>
    <row r="625" spans="1:83" x14ac:dyDescent="0.2">
      <c r="C625" s="45" t="str">
        <f>"Объем: "&amp;Source!I226&amp;"=(44,3)/"&amp;"100"</f>
        <v>Объем: 0,443=(44,3)/100</v>
      </c>
    </row>
    <row r="626" spans="1:83" ht="15" x14ac:dyDescent="0.2">
      <c r="A626" s="39"/>
      <c r="B626" s="42">
        <v>1</v>
      </c>
      <c r="C626" s="39" t="s">
        <v>1084</v>
      </c>
      <c r="D626" s="41" t="s">
        <v>631</v>
      </c>
      <c r="E626" s="46"/>
      <c r="F626" s="42"/>
      <c r="G626" s="42">
        <f>Source!U226</f>
        <v>8.9486000000000008</v>
      </c>
      <c r="H626" s="42"/>
      <c r="I626" s="42"/>
      <c r="J626" s="42"/>
      <c r="K626" s="42"/>
      <c r="L626" s="47">
        <f>SUM(L627:L627)-SUMIF(CE627:CE627, 1, L627:L627)</f>
        <v>6371.4</v>
      </c>
    </row>
    <row r="627" spans="1:83" ht="14.25" x14ac:dyDescent="0.2">
      <c r="A627" s="40"/>
      <c r="B627" s="40" t="s">
        <v>648</v>
      </c>
      <c r="C627" s="40" t="s">
        <v>649</v>
      </c>
      <c r="D627" s="41" t="s">
        <v>631</v>
      </c>
      <c r="E627" s="42">
        <v>20.2</v>
      </c>
      <c r="F627" s="42"/>
      <c r="G627" s="42">
        <f>SmtRes!CX202</f>
        <v>8.9486000000000008</v>
      </c>
      <c r="H627" s="44"/>
      <c r="I627" s="43"/>
      <c r="J627" s="44">
        <f>SmtRes!CZ202</f>
        <v>712</v>
      </c>
      <c r="K627" s="43"/>
      <c r="L627" s="44">
        <f>SmtRes!DI202</f>
        <v>6371.4</v>
      </c>
    </row>
    <row r="628" spans="1:83" ht="15" x14ac:dyDescent="0.2">
      <c r="A628" s="39"/>
      <c r="B628" s="42">
        <v>2</v>
      </c>
      <c r="C628" s="39" t="s">
        <v>1074</v>
      </c>
      <c r="D628" s="41"/>
      <c r="E628" s="46"/>
      <c r="F628" s="42"/>
      <c r="G628" s="42"/>
      <c r="H628" s="42"/>
      <c r="I628" s="42"/>
      <c r="J628" s="42"/>
      <c r="K628" s="42"/>
      <c r="L628" s="47">
        <f>SUM(L629:L633)-SUMIF(CE629:CE633, 1, L629:L633)</f>
        <v>327.01</v>
      </c>
    </row>
    <row r="629" spans="1:83" ht="15" x14ac:dyDescent="0.2">
      <c r="A629" s="39"/>
      <c r="B629" s="42"/>
      <c r="C629" s="39" t="s">
        <v>1076</v>
      </c>
      <c r="D629" s="41" t="s">
        <v>631</v>
      </c>
      <c r="E629" s="46"/>
      <c r="F629" s="42"/>
      <c r="G629" s="42">
        <f>Source!V226</f>
        <v>0.31896000000000002</v>
      </c>
      <c r="H629" s="42"/>
      <c r="I629" s="42"/>
      <c r="J629" s="42"/>
      <c r="K629" s="42"/>
      <c r="L629" s="47">
        <f>SUMIF(CE630:CE633, 1, L630:L633)</f>
        <v>291.09000000000003</v>
      </c>
      <c r="CE629">
        <v>1</v>
      </c>
    </row>
    <row r="630" spans="1:83" ht="28.5" x14ac:dyDescent="0.2">
      <c r="A630" s="40"/>
      <c r="B630" s="40" t="s">
        <v>650</v>
      </c>
      <c r="C630" s="40" t="s">
        <v>652</v>
      </c>
      <c r="D630" s="41" t="s">
        <v>635</v>
      </c>
      <c r="E630" s="42">
        <v>0.28999999999999998</v>
      </c>
      <c r="F630" s="42"/>
      <c r="G630" s="42">
        <f>SmtRes!CX204</f>
        <v>0.12847</v>
      </c>
      <c r="H630" s="44"/>
      <c r="I630" s="43"/>
      <c r="J630" s="44">
        <f>SmtRes!CZ204</f>
        <v>1595.2</v>
      </c>
      <c r="K630" s="43"/>
      <c r="L630" s="44">
        <f>SmtRes!DG204</f>
        <v>204.94</v>
      </c>
    </row>
    <row r="631" spans="1:83" ht="28.5" x14ac:dyDescent="0.2">
      <c r="A631" s="40"/>
      <c r="B631" s="40" t="s">
        <v>636</v>
      </c>
      <c r="C631" s="40" t="s">
        <v>1075</v>
      </c>
      <c r="D631" s="41" t="s">
        <v>631</v>
      </c>
      <c r="E631" s="42">
        <f>SmtRes!DO204*SmtRes!AT204</f>
        <v>0.28999999999999998</v>
      </c>
      <c r="F631" s="42"/>
      <c r="G631" s="42">
        <f>ROUND(E631*G624, 7)</f>
        <v>0.12847</v>
      </c>
      <c r="H631" s="44"/>
      <c r="I631" s="43"/>
      <c r="J631" s="44">
        <f>ROUND(SmtRes!AG204/SmtRes!DO204, 2)</f>
        <v>1076.98</v>
      </c>
      <c r="K631" s="43"/>
      <c r="L631" s="44">
        <f>SmtRes!DH204</f>
        <v>138.36000000000001</v>
      </c>
      <c r="CE631">
        <v>1</v>
      </c>
    </row>
    <row r="632" spans="1:83" ht="28.5" x14ac:dyDescent="0.2">
      <c r="A632" s="40"/>
      <c r="B632" s="40" t="s">
        <v>653</v>
      </c>
      <c r="C632" s="40" t="s">
        <v>655</v>
      </c>
      <c r="D632" s="41" t="s">
        <v>635</v>
      </c>
      <c r="E632" s="42">
        <v>0.43</v>
      </c>
      <c r="F632" s="42"/>
      <c r="G632" s="42">
        <f>SmtRes!CX205</f>
        <v>0.19048999999999999</v>
      </c>
      <c r="H632" s="44"/>
      <c r="I632" s="43"/>
      <c r="J632" s="44">
        <f>SmtRes!CZ205</f>
        <v>640.84</v>
      </c>
      <c r="K632" s="43"/>
      <c r="L632" s="44">
        <f>SmtRes!DG205</f>
        <v>122.07</v>
      </c>
    </row>
    <row r="633" spans="1:83" ht="28.5" x14ac:dyDescent="0.2">
      <c r="A633" s="40"/>
      <c r="B633" s="40" t="s">
        <v>656</v>
      </c>
      <c r="C633" s="40" t="s">
        <v>1085</v>
      </c>
      <c r="D633" s="41" t="s">
        <v>631</v>
      </c>
      <c r="E633" s="42">
        <f>SmtRes!DO205*SmtRes!AT205</f>
        <v>0.43</v>
      </c>
      <c r="F633" s="42"/>
      <c r="G633" s="42">
        <f>ROUND(E633*G624, 7)</f>
        <v>0.19048999999999999</v>
      </c>
      <c r="H633" s="44"/>
      <c r="I633" s="43"/>
      <c r="J633" s="44">
        <f>ROUND(SmtRes!AG205/SmtRes!DO205, 2)</f>
        <v>801.75</v>
      </c>
      <c r="K633" s="43"/>
      <c r="L633" s="44">
        <f>SmtRes!DH205</f>
        <v>152.72999999999999</v>
      </c>
      <c r="CE633">
        <v>1</v>
      </c>
    </row>
    <row r="634" spans="1:83" ht="15" x14ac:dyDescent="0.2">
      <c r="A634" s="39"/>
      <c r="B634" s="42">
        <v>4</v>
      </c>
      <c r="C634" s="39" t="s">
        <v>1086</v>
      </c>
      <c r="D634" s="41"/>
      <c r="E634" s="46"/>
      <c r="F634" s="42"/>
      <c r="G634" s="42"/>
      <c r="H634" s="42"/>
      <c r="I634" s="42"/>
      <c r="J634" s="42"/>
      <c r="K634" s="42"/>
      <c r="L634" s="47">
        <f>SUM(L635:L635)-SUMIF(CE635:CE635, 1, L635:L635)</f>
        <v>702.84</v>
      </c>
    </row>
    <row r="635" spans="1:83" ht="42.75" x14ac:dyDescent="0.2">
      <c r="A635" s="40"/>
      <c r="B635" s="40" t="s">
        <v>657</v>
      </c>
      <c r="C635" s="48" t="s">
        <v>659</v>
      </c>
      <c r="D635" s="49" t="s">
        <v>310</v>
      </c>
      <c r="E635" s="50">
        <v>1.0999999999999999E-2</v>
      </c>
      <c r="F635" s="50"/>
      <c r="G635" s="50">
        <f>SmtRes!CX206</f>
        <v>4.8729999999999997E-3</v>
      </c>
      <c r="H635" s="51">
        <f>SmtRes!CZ206</f>
        <v>105278.81</v>
      </c>
      <c r="I635" s="52">
        <f>SmtRes!AI206</f>
        <v>1.37</v>
      </c>
      <c r="J635" s="51">
        <f>ROUND(H635*I635, 2)</f>
        <v>144231.97</v>
      </c>
      <c r="K635" s="52"/>
      <c r="L635" s="51">
        <f>SmtRes!DF206</f>
        <v>702.84</v>
      </c>
    </row>
    <row r="636" spans="1:83" ht="15" x14ac:dyDescent="0.2">
      <c r="A636" s="40"/>
      <c r="B636" s="40"/>
      <c r="C636" s="54" t="s">
        <v>1077</v>
      </c>
      <c r="D636" s="41"/>
      <c r="E636" s="42"/>
      <c r="F636" s="42"/>
      <c r="G636" s="42"/>
      <c r="H636" s="44"/>
      <c r="I636" s="43"/>
      <c r="J636" s="44"/>
      <c r="K636" s="43"/>
      <c r="L636" s="44">
        <f>L626+L628+L629+L634</f>
        <v>7692.34</v>
      </c>
    </row>
    <row r="637" spans="1:83" ht="14.25" x14ac:dyDescent="0.2">
      <c r="A637" s="38" t="s">
        <v>1169</v>
      </c>
      <c r="B637" s="40" t="str">
        <f>Source!F227</f>
        <v>11.2.13.06-0014</v>
      </c>
      <c r="C637" s="40" t="str">
        <f>Source!G227</f>
        <v>Щиты настила, толщина 50 мм</v>
      </c>
      <c r="D637" s="41" t="str">
        <f>Source!H227</f>
        <v>м2</v>
      </c>
      <c r="E637" s="42">
        <f>SmtRes!AT207</f>
        <v>100</v>
      </c>
      <c r="F637" s="42"/>
      <c r="G637" s="42">
        <f>Source!I227</f>
        <v>44.3</v>
      </c>
      <c r="H637" s="44">
        <f>Source!AL227+Source!AO227+Source!AM227+Source!AN227</f>
        <v>629.95000000000005</v>
      </c>
      <c r="I637" s="43">
        <f>IF(Source!BC227&lt;&gt; 0, Source!BC227, 1)</f>
        <v>1.19</v>
      </c>
      <c r="J637" s="44">
        <f>ROUND(H637*I637, 2)</f>
        <v>749.64</v>
      </c>
      <c r="K637" s="43"/>
      <c r="L637" s="44">
        <f>Source!P227</f>
        <v>33209.050000000003</v>
      </c>
      <c r="AD637">
        <f>ROUND((Source!AT227/100)*((ROUND(ROUND(Source!AO227,2)*Source!I227, 2)+ROUND(ROUND(Source!AN227,2)*Source!I227, 2))), 2)</f>
        <v>0</v>
      </c>
      <c r="AE637">
        <f>ROUND((Source!AU227/100)*((ROUND(ROUND(Source!AO227,2)*Source!I227, 2)+ROUND(ROUND(Source!AN227,2)*Source!I227, 2))), 2)</f>
        <v>0</v>
      </c>
      <c r="AN637">
        <f>L637</f>
        <v>33209.050000000003</v>
      </c>
      <c r="AW637">
        <f>L637</f>
        <v>33209.050000000003</v>
      </c>
      <c r="AZ637">
        <f>Source!X227</f>
        <v>0</v>
      </c>
      <c r="BA637">
        <f>Source!Y227</f>
        <v>0</v>
      </c>
      <c r="CD637">
        <v>1</v>
      </c>
    </row>
    <row r="638" spans="1:83" ht="14.25" x14ac:dyDescent="0.2">
      <c r="A638" s="40"/>
      <c r="B638" s="40"/>
      <c r="C638" s="40" t="s">
        <v>1078</v>
      </c>
      <c r="D638" s="41"/>
      <c r="E638" s="42"/>
      <c r="F638" s="42"/>
      <c r="G638" s="42"/>
      <c r="H638" s="44"/>
      <c r="I638" s="43"/>
      <c r="J638" s="44"/>
      <c r="K638" s="43"/>
      <c r="L638" s="44">
        <f>SUM(AR624:AR641)+SUM(AS624:AS641)+SUM(AT624:AT641)+SUM(AU624:AU641)+SUM(AV624:AV641)</f>
        <v>6662.49</v>
      </c>
    </row>
    <row r="639" spans="1:83" ht="57" x14ac:dyDescent="0.2">
      <c r="A639" s="40"/>
      <c r="B639" s="40" t="s">
        <v>41</v>
      </c>
      <c r="C639" s="40" t="s">
        <v>1088</v>
      </c>
      <c r="D639" s="41" t="s">
        <v>68</v>
      </c>
      <c r="E639" s="42">
        <f>Source!BZ226</f>
        <v>89</v>
      </c>
      <c r="F639" s="42"/>
      <c r="G639" s="42">
        <f>Source!AT226</f>
        <v>89</v>
      </c>
      <c r="H639" s="44"/>
      <c r="I639" s="43"/>
      <c r="J639" s="44"/>
      <c r="K639" s="43"/>
      <c r="L639" s="44">
        <f>SUM(AZ624:AZ641)</f>
        <v>5929.62</v>
      </c>
    </row>
    <row r="640" spans="1:83" ht="57" x14ac:dyDescent="0.2">
      <c r="A640" s="48"/>
      <c r="B640" s="48" t="s">
        <v>42</v>
      </c>
      <c r="C640" s="48" t="s">
        <v>1089</v>
      </c>
      <c r="D640" s="49" t="s">
        <v>68</v>
      </c>
      <c r="E640" s="50">
        <f>Source!CA226</f>
        <v>41</v>
      </c>
      <c r="F640" s="50"/>
      <c r="G640" s="50">
        <f>Source!AU226</f>
        <v>41</v>
      </c>
      <c r="H640" s="51"/>
      <c r="I640" s="52"/>
      <c r="J640" s="51"/>
      <c r="K640" s="52"/>
      <c r="L640" s="51">
        <f>SUM(BA624:BA641)</f>
        <v>2731.62</v>
      </c>
    </row>
    <row r="641" spans="1:83" ht="15" x14ac:dyDescent="0.2">
      <c r="C641" s="102" t="s">
        <v>1081</v>
      </c>
      <c r="D641" s="102"/>
      <c r="E641" s="102"/>
      <c r="F641" s="102"/>
      <c r="G641" s="102"/>
      <c r="H641" s="102"/>
      <c r="I641" s="103">
        <f>IF(E624&lt;&gt;0,K641/E624, 0)</f>
        <v>111879.52595936795</v>
      </c>
      <c r="J641" s="103"/>
      <c r="K641" s="103">
        <f>L626+L628+L634+L639+L640+L629+SUM(L637:L637)</f>
        <v>49562.630000000005</v>
      </c>
      <c r="L641" s="103"/>
      <c r="AD641">
        <f>ROUND((Source!AT226/100)*((ROUND(SUMIF(SmtRes!AQ202:'SmtRes'!AQ207,"=1",SmtRes!AD202:'SmtRes'!AD207)*Source!I226, 2)+ROUND(SUMIF(SmtRes!AQ202:'SmtRes'!AQ207,"=1",SmtRes!AC202:'SmtRes'!AC207)*Source!I226, 2))), 2)</f>
        <v>1021.45</v>
      </c>
      <c r="AE641">
        <f>ROUND((Source!AU226/100)*((ROUND(SUMIF(SmtRes!AQ202:'SmtRes'!AQ207,"=1",SmtRes!AD202:'SmtRes'!AD207)*Source!I226, 2)+ROUND(SUMIF(SmtRes!AQ202:'SmtRes'!AQ207,"=1",SmtRes!AC202:'SmtRes'!AC207)*Source!I226, 2))), 2)</f>
        <v>470.56</v>
      </c>
      <c r="AN641" s="53">
        <f>L626+L628+L634+L639+L640+L629</f>
        <v>16353.579999999998</v>
      </c>
      <c r="AO641" s="53">
        <f>L628</f>
        <v>327.01</v>
      </c>
      <c r="AQ641" t="s">
        <v>1082</v>
      </c>
      <c r="AR641" s="53">
        <f>L626</f>
        <v>6371.4</v>
      </c>
      <c r="AT641" s="53">
        <f>L629</f>
        <v>291.09000000000003</v>
      </c>
      <c r="AV641" t="s">
        <v>1082</v>
      </c>
      <c r="AW641" s="53">
        <f>L634</f>
        <v>702.84</v>
      </c>
      <c r="AZ641">
        <f>Source!X226</f>
        <v>5929.62</v>
      </c>
      <c r="BA641">
        <f>Source!Y226</f>
        <v>2731.62</v>
      </c>
      <c r="CD641">
        <v>1</v>
      </c>
    </row>
    <row r="642" spans="1:83" ht="57" x14ac:dyDescent="0.2">
      <c r="A642" s="38" t="s">
        <v>352</v>
      </c>
      <c r="B642" s="40" t="s">
        <v>1096</v>
      </c>
      <c r="C642" s="40" t="str">
        <f>Source!G228</f>
        <v>Засыпка траншей и котлованов с перемещением грунта до 5 м бульдозерами мощностью: 59 кВт (80 л.с.), группа грунтов 2</v>
      </c>
      <c r="D642" s="41" t="str">
        <f>Source!H228</f>
        <v>1000 м3</v>
      </c>
      <c r="E642" s="42">
        <f>Source!K228</f>
        <v>2.5228E-2</v>
      </c>
      <c r="F642" s="42"/>
      <c r="G642" s="42">
        <f>Source!I228</f>
        <v>2.5228E-2</v>
      </c>
      <c r="H642" s="44"/>
      <c r="I642" s="43"/>
      <c r="J642" s="44"/>
      <c r="K642" s="43"/>
      <c r="L642" s="44"/>
    </row>
    <row r="643" spans="1:83" ht="15" x14ac:dyDescent="0.2">
      <c r="A643" s="39"/>
      <c r="B643" s="42">
        <v>2</v>
      </c>
      <c r="C643" s="39" t="s">
        <v>1074</v>
      </c>
      <c r="D643" s="41"/>
      <c r="E643" s="46"/>
      <c r="F643" s="42"/>
      <c r="G643" s="42"/>
      <c r="H643" s="42"/>
      <c r="I643" s="42"/>
      <c r="J643" s="42"/>
      <c r="K643" s="42"/>
      <c r="L643" s="47">
        <f>SUM(L644:L646)-SUMIF(CE644:CE646, 1, L644:L646)</f>
        <v>229.01999999999998</v>
      </c>
    </row>
    <row r="644" spans="1:83" ht="15" x14ac:dyDescent="0.2">
      <c r="A644" s="39"/>
      <c r="B644" s="42"/>
      <c r="C644" s="39" t="s">
        <v>1076</v>
      </c>
      <c r="D644" s="41" t="s">
        <v>631</v>
      </c>
      <c r="E644" s="46"/>
      <c r="F644" s="42"/>
      <c r="G644" s="42">
        <f>Source!V228</f>
        <v>0.20333770000000001</v>
      </c>
      <c r="H644" s="42"/>
      <c r="I644" s="42"/>
      <c r="J644" s="42"/>
      <c r="K644" s="42"/>
      <c r="L644" s="47">
        <f>SUMIF(CE645:CE646, 1, L645:L646)</f>
        <v>187.36</v>
      </c>
      <c r="CE644">
        <v>1</v>
      </c>
    </row>
    <row r="645" spans="1:83" ht="14.25" x14ac:dyDescent="0.2">
      <c r="A645" s="40"/>
      <c r="B645" s="40" t="s">
        <v>662</v>
      </c>
      <c r="C645" s="40" t="s">
        <v>664</v>
      </c>
      <c r="D645" s="41" t="s">
        <v>635</v>
      </c>
      <c r="E645" s="42">
        <v>8.06</v>
      </c>
      <c r="F645" s="42"/>
      <c r="G645" s="42">
        <f>SmtRes!CX209</f>
        <v>0.20333770000000001</v>
      </c>
      <c r="H645" s="44">
        <f>SmtRes!CZ209</f>
        <v>828.16</v>
      </c>
      <c r="I645" s="43">
        <f>SmtRes!AJ209</f>
        <v>1.36</v>
      </c>
      <c r="J645" s="44">
        <f>ROUND(H645*I645, 2)</f>
        <v>1126.3</v>
      </c>
      <c r="K645" s="43"/>
      <c r="L645" s="44">
        <f>SmtRes!DG209</f>
        <v>229.02</v>
      </c>
    </row>
    <row r="646" spans="1:83" ht="28.5" x14ac:dyDescent="0.2">
      <c r="A646" s="40"/>
      <c r="B646" s="40" t="s">
        <v>665</v>
      </c>
      <c r="C646" s="48" t="s">
        <v>1097</v>
      </c>
      <c r="D646" s="49" t="s">
        <v>631</v>
      </c>
      <c r="E646" s="50">
        <f>SmtRes!DO209*SmtRes!AT209</f>
        <v>8.06</v>
      </c>
      <c r="F646" s="50"/>
      <c r="G646" s="50">
        <f>ROUND(E646*G642, 7)</f>
        <v>0.20333770000000001</v>
      </c>
      <c r="H646" s="51"/>
      <c r="I646" s="52"/>
      <c r="J646" s="51">
        <f>ROUND(SmtRes!AG209/SmtRes!DO209, 2)</f>
        <v>921.41</v>
      </c>
      <c r="K646" s="52"/>
      <c r="L646" s="51">
        <f>SmtRes!DH209</f>
        <v>187.36</v>
      </c>
      <c r="CE646">
        <v>1</v>
      </c>
    </row>
    <row r="647" spans="1:83" ht="15" x14ac:dyDescent="0.2">
      <c r="A647" s="40"/>
      <c r="B647" s="40"/>
      <c r="C647" s="54" t="s">
        <v>1077</v>
      </c>
      <c r="D647" s="41"/>
      <c r="E647" s="42"/>
      <c r="F647" s="42"/>
      <c r="G647" s="42"/>
      <c r="H647" s="44"/>
      <c r="I647" s="43"/>
      <c r="J647" s="44"/>
      <c r="K647" s="43"/>
      <c r="L647" s="44">
        <f>L643+L644</f>
        <v>416.38</v>
      </c>
    </row>
    <row r="648" spans="1:83" ht="14.25" x14ac:dyDescent="0.2">
      <c r="A648" s="40"/>
      <c r="B648" s="40"/>
      <c r="C648" s="40" t="s">
        <v>1078</v>
      </c>
      <c r="D648" s="41"/>
      <c r="E648" s="42"/>
      <c r="F648" s="42"/>
      <c r="G648" s="42"/>
      <c r="H648" s="44"/>
      <c r="I648" s="43"/>
      <c r="J648" s="44"/>
      <c r="K648" s="43"/>
      <c r="L648" s="44">
        <f>SUM(AR642:AR651)+SUM(AS642:AS651)+SUM(AT642:AT651)+SUM(AU642:AU651)+SUM(AV642:AV651)</f>
        <v>187.36</v>
      </c>
    </row>
    <row r="649" spans="1:83" ht="28.5" x14ac:dyDescent="0.2">
      <c r="A649" s="40"/>
      <c r="B649" s="40" t="s">
        <v>26</v>
      </c>
      <c r="C649" s="40" t="s">
        <v>1079</v>
      </c>
      <c r="D649" s="41" t="s">
        <v>68</v>
      </c>
      <c r="E649" s="42">
        <f>Source!BZ228</f>
        <v>92</v>
      </c>
      <c r="F649" s="42"/>
      <c r="G649" s="42">
        <f>Source!AT228</f>
        <v>92</v>
      </c>
      <c r="H649" s="44"/>
      <c r="I649" s="43"/>
      <c r="J649" s="44"/>
      <c r="K649" s="43"/>
      <c r="L649" s="44">
        <f>SUM(AZ642:AZ651)</f>
        <v>172.37</v>
      </c>
    </row>
    <row r="650" spans="1:83" ht="28.5" x14ac:dyDescent="0.2">
      <c r="A650" s="48"/>
      <c r="B650" s="48" t="s">
        <v>27</v>
      </c>
      <c r="C650" s="48" t="s">
        <v>1080</v>
      </c>
      <c r="D650" s="49" t="s">
        <v>68</v>
      </c>
      <c r="E650" s="50">
        <f>Source!CA228</f>
        <v>46</v>
      </c>
      <c r="F650" s="50"/>
      <c r="G650" s="50">
        <f>Source!AU228</f>
        <v>46</v>
      </c>
      <c r="H650" s="51"/>
      <c r="I650" s="52"/>
      <c r="J650" s="51"/>
      <c r="K650" s="52"/>
      <c r="L650" s="51">
        <f>SUM(BA642:BA651)</f>
        <v>86.19</v>
      </c>
    </row>
    <row r="651" spans="1:83" ht="15" x14ac:dyDescent="0.2">
      <c r="C651" s="102" t="s">
        <v>1081</v>
      </c>
      <c r="D651" s="102"/>
      <c r="E651" s="102"/>
      <c r="F651" s="102"/>
      <c r="G651" s="102"/>
      <c r="H651" s="102"/>
      <c r="I651" s="103">
        <f>IF(E642&lt;&gt;0,K651/E642, 0)</f>
        <v>26753.607103218648</v>
      </c>
      <c r="J651" s="103"/>
      <c r="K651" s="103">
        <f>L643+L649+L650+L644</f>
        <v>674.94</v>
      </c>
      <c r="L651" s="103"/>
      <c r="AD651">
        <f>ROUND((Source!AT228/100)*((ROUND(SUMIF(SmtRes!AQ208:'SmtRes'!AQ209,"=1",SmtRes!AD208:'SmtRes'!AD209)*Source!I228, 2)+ROUND(SUMIF(SmtRes!AQ208:'SmtRes'!AQ209,"=1",SmtRes!AC208:'SmtRes'!AC209)*Source!I228, 2))), 2)</f>
        <v>21.39</v>
      </c>
      <c r="AE651">
        <f>ROUND((Source!AU228/100)*((ROUND(SUMIF(SmtRes!AQ208:'SmtRes'!AQ209,"=1",SmtRes!AD208:'SmtRes'!AD209)*Source!I228, 2)+ROUND(SUMIF(SmtRes!AQ208:'SmtRes'!AQ209,"=1",SmtRes!AC208:'SmtRes'!AC209)*Source!I228, 2))), 2)</f>
        <v>10.7</v>
      </c>
      <c r="AN651" s="53">
        <f>L643+L649+L650+L644</f>
        <v>674.94</v>
      </c>
      <c r="AO651" s="53">
        <f>L643</f>
        <v>229.01999999999998</v>
      </c>
      <c r="AQ651" t="s">
        <v>1082</v>
      </c>
      <c r="AR651">
        <f>0</f>
        <v>0</v>
      </c>
      <c r="AT651" s="53">
        <f>L644</f>
        <v>187.36</v>
      </c>
      <c r="AV651" t="s">
        <v>1082</v>
      </c>
      <c r="AW651">
        <f>0</f>
        <v>0</v>
      </c>
      <c r="AZ651">
        <f>Source!X228</f>
        <v>172.37</v>
      </c>
      <c r="BA651">
        <f>Source!Y228</f>
        <v>86.19</v>
      </c>
      <c r="CD651">
        <v>1</v>
      </c>
    </row>
    <row r="652" spans="1:83" ht="42.75" x14ac:dyDescent="0.2">
      <c r="A652" s="38" t="s">
        <v>353</v>
      </c>
      <c r="B652" s="40" t="s">
        <v>1155</v>
      </c>
      <c r="C652" s="40" t="str">
        <f>Source!G229</f>
        <v>Монтаж установки горизонтально направленного бурения: с тяговым усилием 50 тс (500 кН)</v>
      </c>
      <c r="D652" s="41" t="str">
        <f>Source!H229</f>
        <v>ШТ</v>
      </c>
      <c r="E652" s="42">
        <f>Source!K229</f>
        <v>1</v>
      </c>
      <c r="F652" s="42"/>
      <c r="G652" s="42">
        <f>Source!I229</f>
        <v>1</v>
      </c>
      <c r="H652" s="44"/>
      <c r="I652" s="43"/>
      <c r="J652" s="44"/>
      <c r="K652" s="43"/>
      <c r="L652" s="44"/>
    </row>
    <row r="653" spans="1:83" ht="15" x14ac:dyDescent="0.2">
      <c r="A653" s="39"/>
      <c r="B653" s="42">
        <v>1</v>
      </c>
      <c r="C653" s="39" t="s">
        <v>1084</v>
      </c>
      <c r="D653" s="41" t="s">
        <v>631</v>
      </c>
      <c r="E653" s="46"/>
      <c r="F653" s="42"/>
      <c r="G653" s="42">
        <f>Source!U229</f>
        <v>0.6</v>
      </c>
      <c r="H653" s="42"/>
      <c r="I653" s="42"/>
      <c r="J653" s="42"/>
      <c r="K653" s="42"/>
      <c r="L653" s="47">
        <f>SUM(L654:L654)-SUMIF(CE654:CE654, 1, L654:L654)</f>
        <v>481.05</v>
      </c>
    </row>
    <row r="654" spans="1:83" ht="14.25" x14ac:dyDescent="0.2">
      <c r="A654" s="40"/>
      <c r="B654" s="40" t="s">
        <v>677</v>
      </c>
      <c r="C654" s="40" t="s">
        <v>678</v>
      </c>
      <c r="D654" s="41" t="s">
        <v>631</v>
      </c>
      <c r="E654" s="42">
        <v>0.6</v>
      </c>
      <c r="F654" s="42"/>
      <c r="G654" s="42">
        <f>SmtRes!CX210</f>
        <v>0.6</v>
      </c>
      <c r="H654" s="44"/>
      <c r="I654" s="43"/>
      <c r="J654" s="44">
        <f>SmtRes!CZ210</f>
        <v>801.75</v>
      </c>
      <c r="K654" s="43"/>
      <c r="L654" s="44">
        <f>SmtRes!DI210</f>
        <v>481.05</v>
      </c>
    </row>
    <row r="655" spans="1:83" ht="15" x14ac:dyDescent="0.2">
      <c r="A655" s="39"/>
      <c r="B655" s="42">
        <v>2</v>
      </c>
      <c r="C655" s="39" t="s">
        <v>1074</v>
      </c>
      <c r="D655" s="41"/>
      <c r="E655" s="46"/>
      <c r="F655" s="42"/>
      <c r="G655" s="42"/>
      <c r="H655" s="42"/>
      <c r="I655" s="42"/>
      <c r="J655" s="42"/>
      <c r="K655" s="42"/>
      <c r="L655" s="47">
        <f>SUM(L656:L660)-SUMIF(CE656:CE660, 1, L656:L660)</f>
        <v>8374.4600000000009</v>
      </c>
    </row>
    <row r="656" spans="1:83" ht="15" x14ac:dyDescent="0.2">
      <c r="A656" s="39"/>
      <c r="B656" s="42"/>
      <c r="C656" s="39" t="s">
        <v>1076</v>
      </c>
      <c r="D656" s="41" t="s">
        <v>631</v>
      </c>
      <c r="E656" s="46"/>
      <c r="F656" s="42"/>
      <c r="G656" s="42">
        <f>Source!V229</f>
        <v>1.7799999999999998</v>
      </c>
      <c r="H656" s="42"/>
      <c r="I656" s="42"/>
      <c r="J656" s="42"/>
      <c r="K656" s="42"/>
      <c r="L656" s="47">
        <f>SUMIF(CE657:CE660, 1, L657:L660)</f>
        <v>1826.8000000000002</v>
      </c>
      <c r="CE656">
        <v>1</v>
      </c>
    </row>
    <row r="657" spans="1:83" ht="42.75" x14ac:dyDescent="0.2">
      <c r="A657" s="40"/>
      <c r="B657" s="40" t="s">
        <v>766</v>
      </c>
      <c r="C657" s="40" t="s">
        <v>768</v>
      </c>
      <c r="D657" s="41" t="s">
        <v>635</v>
      </c>
      <c r="E657" s="42">
        <v>0.57999999999999996</v>
      </c>
      <c r="F657" s="42"/>
      <c r="G657" s="42">
        <f>SmtRes!CX212</f>
        <v>0.57999999999999996</v>
      </c>
      <c r="H657" s="44">
        <f>SmtRes!CZ212</f>
        <v>2088.77</v>
      </c>
      <c r="I657" s="43">
        <f>SmtRes!AJ212</f>
        <v>1.26</v>
      </c>
      <c r="J657" s="44">
        <f>ROUND(H657*I657, 2)</f>
        <v>2631.85</v>
      </c>
      <c r="K657" s="43"/>
      <c r="L657" s="44">
        <f>SmtRes!DG212</f>
        <v>1526.47</v>
      </c>
    </row>
    <row r="658" spans="1:83" ht="28.5" x14ac:dyDescent="0.2">
      <c r="A658" s="40"/>
      <c r="B658" s="40" t="s">
        <v>665</v>
      </c>
      <c r="C658" s="40" t="s">
        <v>1097</v>
      </c>
      <c r="D658" s="41" t="s">
        <v>631</v>
      </c>
      <c r="E658" s="42">
        <f>SmtRes!DO212*SmtRes!AT212</f>
        <v>0.57999999999999996</v>
      </c>
      <c r="F658" s="42"/>
      <c r="G658" s="42">
        <f>ROUND(E658*G652, 7)</f>
        <v>0.57999999999999996</v>
      </c>
      <c r="H658" s="44"/>
      <c r="I658" s="43"/>
      <c r="J658" s="44">
        <f>ROUND(SmtRes!AG212/SmtRes!DO212, 2)</f>
        <v>921.41</v>
      </c>
      <c r="K658" s="43"/>
      <c r="L658" s="44">
        <f>SmtRes!DH212</f>
        <v>534.41999999999996</v>
      </c>
      <c r="CE658">
        <v>1</v>
      </c>
    </row>
    <row r="659" spans="1:83" ht="42.75" x14ac:dyDescent="0.2">
      <c r="A659" s="40"/>
      <c r="B659" s="40" t="s">
        <v>769</v>
      </c>
      <c r="C659" s="40" t="s">
        <v>771</v>
      </c>
      <c r="D659" s="41" t="s">
        <v>635</v>
      </c>
      <c r="E659" s="42">
        <v>0.6</v>
      </c>
      <c r="F659" s="42"/>
      <c r="G659" s="42">
        <f>SmtRes!CX213</f>
        <v>0.6</v>
      </c>
      <c r="H659" s="44">
        <f>SmtRes!CZ213</f>
        <v>9355.18</v>
      </c>
      <c r="I659" s="43">
        <f>SmtRes!AJ213</f>
        <v>1.22</v>
      </c>
      <c r="J659" s="44">
        <f>ROUND(H659*I659, 2)</f>
        <v>11413.32</v>
      </c>
      <c r="K659" s="43"/>
      <c r="L659" s="44">
        <f>SmtRes!DG213</f>
        <v>6847.99</v>
      </c>
    </row>
    <row r="660" spans="1:83" ht="28.5" x14ac:dyDescent="0.2">
      <c r="A660" s="40"/>
      <c r="B660" s="40" t="s">
        <v>636</v>
      </c>
      <c r="C660" s="48" t="s">
        <v>1075</v>
      </c>
      <c r="D660" s="49" t="s">
        <v>631</v>
      </c>
      <c r="E660" s="50">
        <f>SmtRes!DO213*SmtRes!AT213</f>
        <v>1.2</v>
      </c>
      <c r="F660" s="50"/>
      <c r="G660" s="50">
        <f>ROUND(E660*G652, 7)</f>
        <v>1.2</v>
      </c>
      <c r="H660" s="51"/>
      <c r="I660" s="52"/>
      <c r="J660" s="51">
        <f>ROUND(SmtRes!AG213/SmtRes!DO213, 2)</f>
        <v>1076.98</v>
      </c>
      <c r="K660" s="52"/>
      <c r="L660" s="51">
        <f>SmtRes!DH213</f>
        <v>1292.3800000000001</v>
      </c>
      <c r="CE660">
        <v>1</v>
      </c>
    </row>
    <row r="661" spans="1:83" ht="15" x14ac:dyDescent="0.2">
      <c r="A661" s="40"/>
      <c r="B661" s="40"/>
      <c r="C661" s="54" t="s">
        <v>1077</v>
      </c>
      <c r="D661" s="41"/>
      <c r="E661" s="42"/>
      <c r="F661" s="42"/>
      <c r="G661" s="42"/>
      <c r="H661" s="44"/>
      <c r="I661" s="43"/>
      <c r="J661" s="44"/>
      <c r="K661" s="43"/>
      <c r="L661" s="44">
        <f>L653+L655+L656</f>
        <v>10682.310000000001</v>
      </c>
    </row>
    <row r="662" spans="1:83" ht="14.25" x14ac:dyDescent="0.2">
      <c r="A662" s="40"/>
      <c r="B662" s="40"/>
      <c r="C662" s="40" t="s">
        <v>1078</v>
      </c>
      <c r="D662" s="41"/>
      <c r="E662" s="42"/>
      <c r="F662" s="42"/>
      <c r="G662" s="42"/>
      <c r="H662" s="44"/>
      <c r="I662" s="43"/>
      <c r="J662" s="44"/>
      <c r="K662" s="43"/>
      <c r="L662" s="44">
        <f>SUM(AR652:AR665)+SUM(AS652:AS665)+SUM(AT652:AT665)+SUM(AU652:AU665)+SUM(AV652:AV665)</f>
        <v>2307.8500000000004</v>
      </c>
    </row>
    <row r="663" spans="1:83" ht="14.25" x14ac:dyDescent="0.2">
      <c r="A663" s="40"/>
      <c r="B663" s="40" t="s">
        <v>293</v>
      </c>
      <c r="C663" s="40" t="s">
        <v>1156</v>
      </c>
      <c r="D663" s="41" t="s">
        <v>68</v>
      </c>
      <c r="E663" s="42">
        <f>Source!BZ229</f>
        <v>106</v>
      </c>
      <c r="F663" s="42"/>
      <c r="G663" s="42">
        <f>Source!AT229</f>
        <v>106</v>
      </c>
      <c r="H663" s="44"/>
      <c r="I663" s="43"/>
      <c r="J663" s="44"/>
      <c r="K663" s="43"/>
      <c r="L663" s="44">
        <f>SUM(AZ652:AZ665)</f>
        <v>2446.3200000000002</v>
      </c>
    </row>
    <row r="664" spans="1:83" ht="14.25" x14ac:dyDescent="0.2">
      <c r="A664" s="48"/>
      <c r="B664" s="48" t="s">
        <v>294</v>
      </c>
      <c r="C664" s="48" t="s">
        <v>1157</v>
      </c>
      <c r="D664" s="49" t="s">
        <v>68</v>
      </c>
      <c r="E664" s="50">
        <f>Source!CA229</f>
        <v>45</v>
      </c>
      <c r="F664" s="50"/>
      <c r="G664" s="50">
        <f>Source!AU229</f>
        <v>45</v>
      </c>
      <c r="H664" s="51"/>
      <c r="I664" s="52"/>
      <c r="J664" s="51"/>
      <c r="K664" s="52"/>
      <c r="L664" s="51">
        <f>SUM(BA652:BA665)</f>
        <v>1038.53</v>
      </c>
    </row>
    <row r="665" spans="1:83" ht="15" x14ac:dyDescent="0.2">
      <c r="C665" s="102" t="s">
        <v>1081</v>
      </c>
      <c r="D665" s="102"/>
      <c r="E665" s="102"/>
      <c r="F665" s="102"/>
      <c r="G665" s="102"/>
      <c r="H665" s="102"/>
      <c r="I665" s="103">
        <f>IF(E652&lt;&gt;0,K665/E652, 0)</f>
        <v>14167.16</v>
      </c>
      <c r="J665" s="103"/>
      <c r="K665" s="103">
        <f>L653+L655+L663+L664+L656</f>
        <v>14167.16</v>
      </c>
      <c r="L665" s="103"/>
      <c r="AD665">
        <f>ROUND((Source!AT229/100)*((ROUND(SUMIF(SmtRes!AQ210:'SmtRes'!AQ213,"=1",SmtRes!AD210:'SmtRes'!AD213)*Source!I229, 2)+ROUND(SUMIF(SmtRes!AQ210:'SmtRes'!AQ213,"=1",SmtRes!AC210:'SmtRes'!AC213)*Source!I229, 2))), 2)</f>
        <v>4109.75</v>
      </c>
      <c r="AE665">
        <f>ROUND((Source!AU229/100)*((ROUND(SUMIF(SmtRes!AQ210:'SmtRes'!AQ213,"=1",SmtRes!AD210:'SmtRes'!AD213)*Source!I229, 2)+ROUND(SUMIF(SmtRes!AQ210:'SmtRes'!AQ213,"=1",SmtRes!AC210:'SmtRes'!AC213)*Source!I229, 2))), 2)</f>
        <v>1744.7</v>
      </c>
      <c r="AN665" s="53">
        <f>L653+L655+L663+L664+L656</f>
        <v>14167.16</v>
      </c>
      <c r="AO665" s="53">
        <f>L655</f>
        <v>8374.4600000000009</v>
      </c>
      <c r="AQ665" t="s">
        <v>1082</v>
      </c>
      <c r="AR665" s="53">
        <f>L653</f>
        <v>481.05</v>
      </c>
      <c r="AT665" s="53">
        <f>L656</f>
        <v>1826.8000000000002</v>
      </c>
      <c r="AV665" t="s">
        <v>1082</v>
      </c>
      <c r="AW665">
        <f>0</f>
        <v>0</v>
      </c>
      <c r="AZ665">
        <f>Source!X229</f>
        <v>2446.3200000000002</v>
      </c>
      <c r="BA665">
        <f>Source!Y229</f>
        <v>1038.53</v>
      </c>
      <c r="CD665">
        <v>1</v>
      </c>
    </row>
    <row r="666" spans="1:83" ht="42.75" x14ac:dyDescent="0.2">
      <c r="A666" s="38" t="s">
        <v>354</v>
      </c>
      <c r="B666" s="40" t="s">
        <v>1158</v>
      </c>
      <c r="C666" s="40" t="str">
        <f>Source!G230</f>
        <v>Демонтаж установки горизонтально направленного бурения: с тяговым усилием 50 тс (500 кН)</v>
      </c>
      <c r="D666" s="41" t="str">
        <f>Source!H230</f>
        <v>ШТ</v>
      </c>
      <c r="E666" s="42">
        <f>Source!K230</f>
        <v>1</v>
      </c>
      <c r="F666" s="42"/>
      <c r="G666" s="42">
        <f>Source!I230</f>
        <v>1</v>
      </c>
      <c r="H666" s="44"/>
      <c r="I666" s="43"/>
      <c r="J666" s="44"/>
      <c r="K666" s="43"/>
      <c r="L666" s="44"/>
    </row>
    <row r="667" spans="1:83" ht="15" x14ac:dyDescent="0.2">
      <c r="A667" s="39"/>
      <c r="B667" s="42">
        <v>1</v>
      </c>
      <c r="C667" s="39" t="s">
        <v>1084</v>
      </c>
      <c r="D667" s="41" t="s">
        <v>631</v>
      </c>
      <c r="E667" s="46"/>
      <c r="F667" s="42"/>
      <c r="G667" s="42">
        <f>Source!U230</f>
        <v>0.26</v>
      </c>
      <c r="H667" s="42"/>
      <c r="I667" s="42"/>
      <c r="J667" s="42"/>
      <c r="K667" s="42"/>
      <c r="L667" s="47">
        <f>SUM(L668:L668)-SUMIF(CE668:CE668, 1, L668:L668)</f>
        <v>208.46</v>
      </c>
    </row>
    <row r="668" spans="1:83" ht="14.25" x14ac:dyDescent="0.2">
      <c r="A668" s="40"/>
      <c r="B668" s="40" t="s">
        <v>677</v>
      </c>
      <c r="C668" s="40" t="s">
        <v>678</v>
      </c>
      <c r="D668" s="41" t="s">
        <v>631</v>
      </c>
      <c r="E668" s="42">
        <v>0.26</v>
      </c>
      <c r="F668" s="42"/>
      <c r="G668" s="42">
        <f>SmtRes!CX214</f>
        <v>0.26</v>
      </c>
      <c r="H668" s="44"/>
      <c r="I668" s="43"/>
      <c r="J668" s="44">
        <f>SmtRes!CZ214</f>
        <v>801.75</v>
      </c>
      <c r="K668" s="43"/>
      <c r="L668" s="44">
        <f>SmtRes!DI214</f>
        <v>208.46</v>
      </c>
    </row>
    <row r="669" spans="1:83" ht="15" x14ac:dyDescent="0.2">
      <c r="A669" s="39"/>
      <c r="B669" s="42">
        <v>2</v>
      </c>
      <c r="C669" s="39" t="s">
        <v>1074</v>
      </c>
      <c r="D669" s="41"/>
      <c r="E669" s="46"/>
      <c r="F669" s="42"/>
      <c r="G669" s="42"/>
      <c r="H669" s="42"/>
      <c r="I669" s="42"/>
      <c r="J669" s="42"/>
      <c r="K669" s="42"/>
      <c r="L669" s="47">
        <f>SUM(L670:L672)-SUMIF(CE670:CE672, 1, L670:L672)</f>
        <v>2967.4599999999996</v>
      </c>
    </row>
    <row r="670" spans="1:83" ht="15" x14ac:dyDescent="0.2">
      <c r="A670" s="39"/>
      <c r="B670" s="42"/>
      <c r="C670" s="39" t="s">
        <v>1076</v>
      </c>
      <c r="D670" s="41" t="s">
        <v>631</v>
      </c>
      <c r="E670" s="46"/>
      <c r="F670" s="42"/>
      <c r="G670" s="42">
        <f>Source!V230</f>
        <v>0.52</v>
      </c>
      <c r="H670" s="42"/>
      <c r="I670" s="42"/>
      <c r="J670" s="42"/>
      <c r="K670" s="42"/>
      <c r="L670" s="47">
        <f>SUMIF(CE671:CE672, 1, L671:L672)</f>
        <v>560.03</v>
      </c>
      <c r="CE670">
        <v>1</v>
      </c>
    </row>
    <row r="671" spans="1:83" ht="42.75" x14ac:dyDescent="0.2">
      <c r="A671" s="40"/>
      <c r="B671" s="40" t="s">
        <v>769</v>
      </c>
      <c r="C671" s="40" t="s">
        <v>771</v>
      </c>
      <c r="D671" s="41" t="s">
        <v>635</v>
      </c>
      <c r="E671" s="42">
        <v>0.26</v>
      </c>
      <c r="F671" s="42"/>
      <c r="G671" s="42">
        <f>SmtRes!CX216</f>
        <v>0.26</v>
      </c>
      <c r="H671" s="44">
        <f>SmtRes!CZ216</f>
        <v>9355.18</v>
      </c>
      <c r="I671" s="43">
        <f>SmtRes!AJ216</f>
        <v>1.22</v>
      </c>
      <c r="J671" s="44">
        <f>ROUND(H671*I671, 2)</f>
        <v>11413.32</v>
      </c>
      <c r="K671" s="43"/>
      <c r="L671" s="44">
        <f>SmtRes!DG216</f>
        <v>2967.46</v>
      </c>
    </row>
    <row r="672" spans="1:83" ht="28.5" x14ac:dyDescent="0.2">
      <c r="A672" s="40"/>
      <c r="B672" s="40" t="s">
        <v>636</v>
      </c>
      <c r="C672" s="48" t="s">
        <v>1075</v>
      </c>
      <c r="D672" s="49" t="s">
        <v>631</v>
      </c>
      <c r="E672" s="50">
        <f>SmtRes!DO216*SmtRes!AT216</f>
        <v>0.52</v>
      </c>
      <c r="F672" s="50"/>
      <c r="G672" s="50">
        <f>ROUND(E672*G666, 7)</f>
        <v>0.52</v>
      </c>
      <c r="H672" s="51"/>
      <c r="I672" s="52"/>
      <c r="J672" s="51">
        <f>ROUND(SmtRes!AG216/SmtRes!DO216, 2)</f>
        <v>1076.98</v>
      </c>
      <c r="K672" s="52"/>
      <c r="L672" s="51">
        <f>SmtRes!DH216</f>
        <v>560.03</v>
      </c>
      <c r="CE672">
        <v>1</v>
      </c>
    </row>
    <row r="673" spans="1:83" ht="15" x14ac:dyDescent="0.2">
      <c r="A673" s="40"/>
      <c r="B673" s="40"/>
      <c r="C673" s="54" t="s">
        <v>1077</v>
      </c>
      <c r="D673" s="41"/>
      <c r="E673" s="42"/>
      <c r="F673" s="42"/>
      <c r="G673" s="42"/>
      <c r="H673" s="44"/>
      <c r="I673" s="43"/>
      <c r="J673" s="44"/>
      <c r="K673" s="43"/>
      <c r="L673" s="44">
        <f>L667+L669+L670</f>
        <v>3735.95</v>
      </c>
    </row>
    <row r="674" spans="1:83" ht="14.25" x14ac:dyDescent="0.2">
      <c r="A674" s="40"/>
      <c r="B674" s="40"/>
      <c r="C674" s="40" t="s">
        <v>1078</v>
      </c>
      <c r="D674" s="41"/>
      <c r="E674" s="42"/>
      <c r="F674" s="42"/>
      <c r="G674" s="42"/>
      <c r="H674" s="44"/>
      <c r="I674" s="43"/>
      <c r="J674" s="44"/>
      <c r="K674" s="43"/>
      <c r="L674" s="44">
        <f>SUM(AR666:AR677)+SUM(AS666:AS677)+SUM(AT666:AT677)+SUM(AU666:AU677)+SUM(AV666:AV677)</f>
        <v>768.49</v>
      </c>
    </row>
    <row r="675" spans="1:83" ht="14.25" x14ac:dyDescent="0.2">
      <c r="A675" s="40"/>
      <c r="B675" s="40" t="s">
        <v>293</v>
      </c>
      <c r="C675" s="40" t="s">
        <v>1156</v>
      </c>
      <c r="D675" s="41" t="s">
        <v>68</v>
      </c>
      <c r="E675" s="42">
        <f>Source!BZ230</f>
        <v>106</v>
      </c>
      <c r="F675" s="42"/>
      <c r="G675" s="42">
        <f>Source!AT230</f>
        <v>106</v>
      </c>
      <c r="H675" s="44"/>
      <c r="I675" s="43"/>
      <c r="J675" s="44"/>
      <c r="K675" s="43"/>
      <c r="L675" s="44">
        <f>SUM(AZ666:AZ677)</f>
        <v>814.6</v>
      </c>
    </row>
    <row r="676" spans="1:83" ht="14.25" x14ac:dyDescent="0.2">
      <c r="A676" s="48"/>
      <c r="B676" s="48" t="s">
        <v>294</v>
      </c>
      <c r="C676" s="48" t="s">
        <v>1157</v>
      </c>
      <c r="D676" s="49" t="s">
        <v>68</v>
      </c>
      <c r="E676" s="50">
        <f>Source!CA230</f>
        <v>45</v>
      </c>
      <c r="F676" s="50"/>
      <c r="G676" s="50">
        <f>Source!AU230</f>
        <v>45</v>
      </c>
      <c r="H676" s="51"/>
      <c r="I676" s="52"/>
      <c r="J676" s="51"/>
      <c r="K676" s="52"/>
      <c r="L676" s="51">
        <f>SUM(BA666:BA677)</f>
        <v>345.82</v>
      </c>
    </row>
    <row r="677" spans="1:83" ht="15" x14ac:dyDescent="0.2">
      <c r="C677" s="102" t="s">
        <v>1081</v>
      </c>
      <c r="D677" s="102"/>
      <c r="E677" s="102"/>
      <c r="F677" s="102"/>
      <c r="G677" s="102"/>
      <c r="H677" s="102"/>
      <c r="I677" s="103">
        <f>IF(E666&lt;&gt;0,K677/E666, 0)</f>
        <v>4896.369999999999</v>
      </c>
      <c r="J677" s="103"/>
      <c r="K677" s="103">
        <f>L667+L669+L675+L676+L670</f>
        <v>4896.369999999999</v>
      </c>
      <c r="L677" s="103"/>
      <c r="AD677">
        <f>ROUND((Source!AT230/100)*((ROUND(SUMIF(SmtRes!AQ214:'SmtRes'!AQ216,"=1",SmtRes!AD214:'SmtRes'!AD216)*Source!I230, 2)+ROUND(SUMIF(SmtRes!AQ214:'SmtRes'!AQ216,"=1",SmtRes!AC214:'SmtRes'!AC216)*Source!I230, 2))), 2)</f>
        <v>3133.05</v>
      </c>
      <c r="AE677">
        <f>ROUND((Source!AU230/100)*((ROUND(SUMIF(SmtRes!AQ214:'SmtRes'!AQ216,"=1",SmtRes!AD214:'SmtRes'!AD216)*Source!I230, 2)+ROUND(SUMIF(SmtRes!AQ214:'SmtRes'!AQ216,"=1",SmtRes!AC214:'SmtRes'!AC216)*Source!I230, 2))), 2)</f>
        <v>1330.07</v>
      </c>
      <c r="AN677" s="53">
        <f>L667+L669+L675+L676+L670</f>
        <v>4896.369999999999</v>
      </c>
      <c r="AO677" s="53">
        <f>L669</f>
        <v>2967.4599999999996</v>
      </c>
      <c r="AQ677" t="s">
        <v>1082</v>
      </c>
      <c r="AR677" s="53">
        <f>L667</f>
        <v>208.46</v>
      </c>
      <c r="AT677" s="53">
        <f>L670</f>
        <v>560.03</v>
      </c>
      <c r="AV677" t="s">
        <v>1082</v>
      </c>
      <c r="AW677">
        <f>0</f>
        <v>0</v>
      </c>
      <c r="AZ677">
        <f>Source!X230</f>
        <v>814.6</v>
      </c>
      <c r="BA677">
        <f>Source!Y230</f>
        <v>345.82</v>
      </c>
      <c r="CD677">
        <v>1</v>
      </c>
    </row>
    <row r="678" spans="1:83" ht="99.75" x14ac:dyDescent="0.2">
      <c r="A678" s="38" t="s">
        <v>355</v>
      </c>
      <c r="B678" s="40" t="s">
        <v>1159</v>
      </c>
      <c r="C678" s="40" t="str">
        <f>Source!G231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v>
      </c>
      <c r="D678" s="41" t="str">
        <f>Source!H231</f>
        <v>м</v>
      </c>
      <c r="E678" s="42">
        <f>Source!K231</f>
        <v>82</v>
      </c>
      <c r="F678" s="42"/>
      <c r="G678" s="42">
        <f>Source!I231</f>
        <v>82</v>
      </c>
      <c r="H678" s="44"/>
      <c r="I678" s="43"/>
      <c r="J678" s="44"/>
      <c r="K678" s="43"/>
      <c r="L678" s="44"/>
    </row>
    <row r="679" spans="1:83" ht="15" x14ac:dyDescent="0.2">
      <c r="A679" s="39"/>
      <c r="B679" s="42">
        <v>1</v>
      </c>
      <c r="C679" s="39" t="s">
        <v>1084</v>
      </c>
      <c r="D679" s="41" t="s">
        <v>631</v>
      </c>
      <c r="E679" s="46"/>
      <c r="F679" s="42"/>
      <c r="G679" s="42">
        <f>Source!U231</f>
        <v>300.12</v>
      </c>
      <c r="H679" s="42"/>
      <c r="I679" s="42"/>
      <c r="J679" s="42"/>
      <c r="K679" s="42"/>
      <c r="L679" s="47">
        <f>SUM(L680:L680)-SUMIF(CE680:CE680, 1, L680:L680)</f>
        <v>258577.39</v>
      </c>
    </row>
    <row r="680" spans="1:83" ht="14.25" x14ac:dyDescent="0.2">
      <c r="A680" s="40"/>
      <c r="B680" s="40" t="s">
        <v>772</v>
      </c>
      <c r="C680" s="40" t="s">
        <v>773</v>
      </c>
      <c r="D680" s="41" t="s">
        <v>631</v>
      </c>
      <c r="E680" s="42">
        <v>3.66</v>
      </c>
      <c r="F680" s="42"/>
      <c r="G680" s="42">
        <f>SmtRes!CX217</f>
        <v>300.12</v>
      </c>
      <c r="H680" s="44"/>
      <c r="I680" s="43"/>
      <c r="J680" s="44">
        <f>SmtRes!CZ217</f>
        <v>861.58</v>
      </c>
      <c r="K680" s="43"/>
      <c r="L680" s="44">
        <f>SmtRes!DI217</f>
        <v>258577.39</v>
      </c>
    </row>
    <row r="681" spans="1:83" ht="15" x14ac:dyDescent="0.2">
      <c r="A681" s="39"/>
      <c r="B681" s="42">
        <v>2</v>
      </c>
      <c r="C681" s="39" t="s">
        <v>1074</v>
      </c>
      <c r="D681" s="41"/>
      <c r="E681" s="46"/>
      <c r="F681" s="42"/>
      <c r="G681" s="42"/>
      <c r="H681" s="42"/>
      <c r="I681" s="42"/>
      <c r="J681" s="42"/>
      <c r="K681" s="42"/>
      <c r="L681" s="47">
        <f>SUM(L682:L695)-SUMIF(CE682:CE695, 1, L682:L695)</f>
        <v>1714985.5900000003</v>
      </c>
    </row>
    <row r="682" spans="1:83" ht="15" x14ac:dyDescent="0.2">
      <c r="A682" s="39"/>
      <c r="B682" s="42"/>
      <c r="C682" s="39" t="s">
        <v>1076</v>
      </c>
      <c r="D682" s="41" t="s">
        <v>631</v>
      </c>
      <c r="E682" s="46"/>
      <c r="F682" s="42"/>
      <c r="G682" s="42">
        <f>Source!V231</f>
        <v>446.08000000000004</v>
      </c>
      <c r="H682" s="42"/>
      <c r="I682" s="42"/>
      <c r="J682" s="42"/>
      <c r="K682" s="42"/>
      <c r="L682" s="47">
        <f>SUMIF(CE683:CE695, 1, L683:L695)</f>
        <v>455975.26000000007</v>
      </c>
      <c r="CE682">
        <v>1</v>
      </c>
    </row>
    <row r="683" spans="1:83" ht="42.75" x14ac:dyDescent="0.2">
      <c r="A683" s="40"/>
      <c r="B683" s="40" t="s">
        <v>769</v>
      </c>
      <c r="C683" s="40" t="s">
        <v>771</v>
      </c>
      <c r="D683" s="41" t="s">
        <v>635</v>
      </c>
      <c r="E683" s="42">
        <v>1.42</v>
      </c>
      <c r="F683" s="42"/>
      <c r="G683" s="42">
        <f>SmtRes!CX219</f>
        <v>116.44</v>
      </c>
      <c r="H683" s="44">
        <f>SmtRes!CZ219</f>
        <v>9355.18</v>
      </c>
      <c r="I683" s="43">
        <f>SmtRes!AJ219</f>
        <v>1.22</v>
      </c>
      <c r="J683" s="44">
        <f>ROUND(H683*I683, 2)</f>
        <v>11413.32</v>
      </c>
      <c r="K683" s="43"/>
      <c r="L683" s="44">
        <f>SmtRes!DG219</f>
        <v>1328966.98</v>
      </c>
    </row>
    <row r="684" spans="1:83" ht="28.5" x14ac:dyDescent="0.2">
      <c r="A684" s="40"/>
      <c r="B684" s="40" t="s">
        <v>636</v>
      </c>
      <c r="C684" s="40" t="s">
        <v>1075</v>
      </c>
      <c r="D684" s="41" t="s">
        <v>631</v>
      </c>
      <c r="E684" s="42">
        <f>SmtRes!DO219*SmtRes!AT219</f>
        <v>2.84</v>
      </c>
      <c r="F684" s="42"/>
      <c r="G684" s="42">
        <f>ROUND(E684*G678, 7)</f>
        <v>232.88</v>
      </c>
      <c r="H684" s="44"/>
      <c r="I684" s="43"/>
      <c r="J684" s="44">
        <f>ROUND(SmtRes!AG219/SmtRes!DO219, 2)</f>
        <v>1076.98</v>
      </c>
      <c r="K684" s="43"/>
      <c r="L684" s="44">
        <f>SmtRes!DH219</f>
        <v>250807.1</v>
      </c>
      <c r="CE684">
        <v>1</v>
      </c>
    </row>
    <row r="685" spans="1:83" ht="28.5" x14ac:dyDescent="0.2">
      <c r="A685" s="40"/>
      <c r="B685" s="40" t="s">
        <v>650</v>
      </c>
      <c r="C685" s="40" t="s">
        <v>652</v>
      </c>
      <c r="D685" s="41" t="s">
        <v>635</v>
      </c>
      <c r="E685" s="42">
        <v>0.06</v>
      </c>
      <c r="F685" s="42"/>
      <c r="G685" s="42">
        <f>SmtRes!CX220</f>
        <v>4.92</v>
      </c>
      <c r="H685" s="44"/>
      <c r="I685" s="43"/>
      <c r="J685" s="44">
        <f>SmtRes!CZ220</f>
        <v>1595.2</v>
      </c>
      <c r="K685" s="43"/>
      <c r="L685" s="44">
        <f>SmtRes!DG220</f>
        <v>7848.38</v>
      </c>
    </row>
    <row r="686" spans="1:83" ht="28.5" x14ac:dyDescent="0.2">
      <c r="A686" s="40"/>
      <c r="B686" s="40" t="s">
        <v>636</v>
      </c>
      <c r="C686" s="40" t="s">
        <v>1075</v>
      </c>
      <c r="D686" s="41" t="s">
        <v>631</v>
      </c>
      <c r="E686" s="42">
        <f>SmtRes!DO220*SmtRes!AT220</f>
        <v>0.06</v>
      </c>
      <c r="F686" s="42"/>
      <c r="G686" s="42">
        <f>ROUND(E686*G678, 7)</f>
        <v>4.92</v>
      </c>
      <c r="H686" s="44"/>
      <c r="I686" s="43"/>
      <c r="J686" s="44">
        <f>ROUND(SmtRes!AG220/SmtRes!DO220, 2)</f>
        <v>1076.98</v>
      </c>
      <c r="K686" s="43"/>
      <c r="L686" s="44">
        <f>SmtRes!DH220</f>
        <v>5298.74</v>
      </c>
      <c r="CE686">
        <v>1</v>
      </c>
    </row>
    <row r="687" spans="1:83" ht="42.75" x14ac:dyDescent="0.2">
      <c r="A687" s="40"/>
      <c r="B687" s="40" t="s">
        <v>774</v>
      </c>
      <c r="C687" s="40" t="s">
        <v>776</v>
      </c>
      <c r="D687" s="41" t="s">
        <v>635</v>
      </c>
      <c r="E687" s="42">
        <v>1.42</v>
      </c>
      <c r="F687" s="42"/>
      <c r="G687" s="42">
        <f>SmtRes!CX221</f>
        <v>116.44</v>
      </c>
      <c r="H687" s="44">
        <f>SmtRes!CZ221</f>
        <v>1459.28</v>
      </c>
      <c r="I687" s="43">
        <f>SmtRes!AJ221</f>
        <v>1.22</v>
      </c>
      <c r="J687" s="44">
        <f>ROUND(H687*I687, 2)</f>
        <v>1780.32</v>
      </c>
      <c r="K687" s="43"/>
      <c r="L687" s="44">
        <f>SmtRes!DG221</f>
        <v>207300.46</v>
      </c>
    </row>
    <row r="688" spans="1:83" ht="28.5" x14ac:dyDescent="0.2">
      <c r="A688" s="40"/>
      <c r="B688" s="40" t="s">
        <v>665</v>
      </c>
      <c r="C688" s="40" t="s">
        <v>1097</v>
      </c>
      <c r="D688" s="41" t="s">
        <v>631</v>
      </c>
      <c r="E688" s="42">
        <f>SmtRes!DO221*SmtRes!AT221</f>
        <v>1.42</v>
      </c>
      <c r="F688" s="42"/>
      <c r="G688" s="42">
        <f>ROUND(E688*G678, 7)</f>
        <v>116.44</v>
      </c>
      <c r="H688" s="44"/>
      <c r="I688" s="43"/>
      <c r="J688" s="44">
        <f>ROUND(SmtRes!AG221/SmtRes!DO221, 2)</f>
        <v>921.41</v>
      </c>
      <c r="K688" s="43"/>
      <c r="L688" s="44">
        <f>SmtRes!DH221</f>
        <v>107288.98</v>
      </c>
      <c r="CE688">
        <v>1</v>
      </c>
    </row>
    <row r="689" spans="1:83" ht="28.5" x14ac:dyDescent="0.2">
      <c r="A689" s="40"/>
      <c r="B689" s="40" t="s">
        <v>777</v>
      </c>
      <c r="C689" s="40" t="s">
        <v>779</v>
      </c>
      <c r="D689" s="41" t="s">
        <v>635</v>
      </c>
      <c r="E689" s="42">
        <v>0.42</v>
      </c>
      <c r="F689" s="42"/>
      <c r="G689" s="42">
        <f>SmtRes!CX222</f>
        <v>34.44</v>
      </c>
      <c r="H689" s="44">
        <f>SmtRes!CZ222</f>
        <v>2279.3200000000002</v>
      </c>
      <c r="I689" s="43">
        <f>SmtRes!AJ222</f>
        <v>1.1499999999999999</v>
      </c>
      <c r="J689" s="44">
        <f>ROUND(H689*I689, 2)</f>
        <v>2621.2199999999998</v>
      </c>
      <c r="K689" s="43"/>
      <c r="L689" s="44">
        <f>SmtRes!DG222</f>
        <v>90274.82</v>
      </c>
    </row>
    <row r="690" spans="1:83" ht="28.5" x14ac:dyDescent="0.2">
      <c r="A690" s="40"/>
      <c r="B690" s="40" t="s">
        <v>682</v>
      </c>
      <c r="C690" s="40" t="s">
        <v>1160</v>
      </c>
      <c r="D690" s="41" t="s">
        <v>631</v>
      </c>
      <c r="E690" s="42">
        <f>SmtRes!DO222*SmtRes!AT222</f>
        <v>0.42</v>
      </c>
      <c r="F690" s="42"/>
      <c r="G690" s="42">
        <f>ROUND(E690*G678, 7)</f>
        <v>34.44</v>
      </c>
      <c r="H690" s="44"/>
      <c r="I690" s="43"/>
      <c r="J690" s="44">
        <f>ROUND(SmtRes!AG222/SmtRes!DO222, 2)</f>
        <v>1148.77</v>
      </c>
      <c r="K690" s="43"/>
      <c r="L690" s="44">
        <f>SmtRes!DH222</f>
        <v>39563.64</v>
      </c>
      <c r="CE690">
        <v>1</v>
      </c>
    </row>
    <row r="691" spans="1:83" ht="14.25" x14ac:dyDescent="0.2">
      <c r="A691" s="40"/>
      <c r="B691" s="40" t="s">
        <v>780</v>
      </c>
      <c r="C691" s="40" t="s">
        <v>782</v>
      </c>
      <c r="D691" s="41" t="s">
        <v>635</v>
      </c>
      <c r="E691" s="42">
        <v>0.39</v>
      </c>
      <c r="F691" s="42"/>
      <c r="G691" s="42">
        <f>SmtRes!CX223</f>
        <v>31.98</v>
      </c>
      <c r="H691" s="44"/>
      <c r="I691" s="43"/>
      <c r="J691" s="44">
        <f>SmtRes!CZ223</f>
        <v>1399.7</v>
      </c>
      <c r="K691" s="43"/>
      <c r="L691" s="44">
        <f>SmtRes!DG223</f>
        <v>44762.41</v>
      </c>
    </row>
    <row r="692" spans="1:83" ht="28.5" x14ac:dyDescent="0.2">
      <c r="A692" s="40"/>
      <c r="B692" s="40" t="s">
        <v>656</v>
      </c>
      <c r="C692" s="40" t="s">
        <v>1085</v>
      </c>
      <c r="D692" s="41" t="s">
        <v>631</v>
      </c>
      <c r="E692" s="42">
        <f>SmtRes!DO223*SmtRes!AT223</f>
        <v>0.39</v>
      </c>
      <c r="F692" s="42"/>
      <c r="G692" s="42">
        <f>ROUND(E692*G678, 7)</f>
        <v>31.98</v>
      </c>
      <c r="H692" s="44"/>
      <c r="I692" s="43"/>
      <c r="J692" s="44">
        <f>ROUND(SmtRes!AG223/SmtRes!DO223, 2)</f>
        <v>801.75</v>
      </c>
      <c r="K692" s="43"/>
      <c r="L692" s="44">
        <f>SmtRes!DH223</f>
        <v>25639.97</v>
      </c>
      <c r="CE692">
        <v>1</v>
      </c>
    </row>
    <row r="693" spans="1:83" ht="28.5" x14ac:dyDescent="0.2">
      <c r="A693" s="40"/>
      <c r="B693" s="40" t="s">
        <v>783</v>
      </c>
      <c r="C693" s="40" t="s">
        <v>785</v>
      </c>
      <c r="D693" s="41" t="s">
        <v>635</v>
      </c>
      <c r="E693" s="42">
        <v>0.31</v>
      </c>
      <c r="F693" s="42"/>
      <c r="G693" s="42">
        <f>SmtRes!CX224</f>
        <v>25.42</v>
      </c>
      <c r="H693" s="44">
        <f>SmtRes!CZ224</f>
        <v>1002.48</v>
      </c>
      <c r="I693" s="43">
        <f>SmtRes!AJ224</f>
        <v>1.34</v>
      </c>
      <c r="J693" s="44">
        <f>ROUND(H693*I693, 2)</f>
        <v>1343.32</v>
      </c>
      <c r="K693" s="43"/>
      <c r="L693" s="44">
        <f>SmtRes!DG224</f>
        <v>34147.19</v>
      </c>
    </row>
    <row r="694" spans="1:83" ht="28.5" x14ac:dyDescent="0.2">
      <c r="A694" s="40"/>
      <c r="B694" s="40" t="s">
        <v>636</v>
      </c>
      <c r="C694" s="40" t="s">
        <v>1075</v>
      </c>
      <c r="D694" s="41" t="s">
        <v>631</v>
      </c>
      <c r="E694" s="42">
        <f>SmtRes!DO224*SmtRes!AT224</f>
        <v>0.31</v>
      </c>
      <c r="F694" s="42"/>
      <c r="G694" s="42">
        <f>ROUND(E694*G678, 7)</f>
        <v>25.42</v>
      </c>
      <c r="H694" s="44"/>
      <c r="I694" s="43"/>
      <c r="J694" s="44">
        <f>ROUND(SmtRes!AG224/SmtRes!DO224, 2)</f>
        <v>1076.98</v>
      </c>
      <c r="K694" s="43"/>
      <c r="L694" s="44">
        <f>SmtRes!DH224</f>
        <v>27376.83</v>
      </c>
      <c r="CE694">
        <v>1</v>
      </c>
    </row>
    <row r="695" spans="1:83" ht="42.75" x14ac:dyDescent="0.2">
      <c r="A695" s="40"/>
      <c r="B695" s="40" t="s">
        <v>786</v>
      </c>
      <c r="C695" s="40" t="s">
        <v>788</v>
      </c>
      <c r="D695" s="41" t="s">
        <v>635</v>
      </c>
      <c r="E695" s="42">
        <v>0.39</v>
      </c>
      <c r="F695" s="42"/>
      <c r="G695" s="42">
        <f>SmtRes!CX225</f>
        <v>31.98</v>
      </c>
      <c r="H695" s="44"/>
      <c r="I695" s="43"/>
      <c r="J695" s="44">
        <f>SmtRes!CZ225</f>
        <v>52.7</v>
      </c>
      <c r="K695" s="43"/>
      <c r="L695" s="44">
        <f>SmtRes!DG225</f>
        <v>1685.35</v>
      </c>
    </row>
    <row r="696" spans="1:83" ht="15" x14ac:dyDescent="0.2">
      <c r="A696" s="39"/>
      <c r="B696" s="42">
        <v>4</v>
      </c>
      <c r="C696" s="39" t="s">
        <v>1086</v>
      </c>
      <c r="D696" s="41"/>
      <c r="E696" s="46"/>
      <c r="F696" s="42"/>
      <c r="G696" s="42"/>
      <c r="H696" s="42"/>
      <c r="I696" s="42"/>
      <c r="J696" s="42"/>
      <c r="K696" s="42"/>
      <c r="L696" s="47">
        <f>SUM(L697:L699)-SUMIF(CE697:CE699, 1, L697:L699)</f>
        <v>34904.239999999998</v>
      </c>
    </row>
    <row r="697" spans="1:83" ht="14.25" x14ac:dyDescent="0.2">
      <c r="A697" s="40"/>
      <c r="B697" s="40" t="s">
        <v>789</v>
      </c>
      <c r="C697" s="40" t="s">
        <v>791</v>
      </c>
      <c r="D697" s="41" t="s">
        <v>306</v>
      </c>
      <c r="E697" s="42">
        <v>6.7000000000000004E-2</v>
      </c>
      <c r="F697" s="42"/>
      <c r="G697" s="42">
        <f>SmtRes!CX226</f>
        <v>5.4939999999999998</v>
      </c>
      <c r="H697" s="44">
        <f>SmtRes!CZ226</f>
        <v>496.41</v>
      </c>
      <c r="I697" s="43">
        <f>SmtRes!AI226</f>
        <v>1.66</v>
      </c>
      <c r="J697" s="44">
        <f>ROUND(H697*I697, 2)</f>
        <v>824.04</v>
      </c>
      <c r="K697" s="43"/>
      <c r="L697" s="44">
        <f>SmtRes!DF226</f>
        <v>4527.28</v>
      </c>
    </row>
    <row r="698" spans="1:83" ht="28.5" x14ac:dyDescent="0.2">
      <c r="A698" s="40"/>
      <c r="B698" s="40" t="s">
        <v>792</v>
      </c>
      <c r="C698" s="40" t="s">
        <v>794</v>
      </c>
      <c r="D698" s="41" t="s">
        <v>310</v>
      </c>
      <c r="E698" s="42">
        <v>4.4299999999999999E-3</v>
      </c>
      <c r="F698" s="42"/>
      <c r="G698" s="42">
        <f>SmtRes!CX227</f>
        <v>0.36326000000000003</v>
      </c>
      <c r="H698" s="44">
        <f>SmtRes!CZ227</f>
        <v>30083.51</v>
      </c>
      <c r="I698" s="43">
        <f>SmtRes!AI227</f>
        <v>1.43</v>
      </c>
      <c r="J698" s="44">
        <f>ROUND(H698*I698, 2)</f>
        <v>43019.42</v>
      </c>
      <c r="K698" s="43"/>
      <c r="L698" s="44">
        <f>SmtRes!DF227</f>
        <v>15627.23</v>
      </c>
    </row>
    <row r="699" spans="1:83" ht="14.25" x14ac:dyDescent="0.2">
      <c r="A699" s="40"/>
      <c r="B699" s="40" t="s">
        <v>795</v>
      </c>
      <c r="C699" s="48" t="s">
        <v>797</v>
      </c>
      <c r="D699" s="49" t="s">
        <v>72</v>
      </c>
      <c r="E699" s="50">
        <v>5.66</v>
      </c>
      <c r="F699" s="50"/>
      <c r="G699" s="50">
        <f>SmtRes!CX230</f>
        <v>464.12</v>
      </c>
      <c r="H699" s="51">
        <f>SmtRes!CZ230</f>
        <v>35.71</v>
      </c>
      <c r="I699" s="52">
        <f>SmtRes!AI230</f>
        <v>0.89</v>
      </c>
      <c r="J699" s="51">
        <f>ROUND(H699*I699, 2)</f>
        <v>31.78</v>
      </c>
      <c r="K699" s="52"/>
      <c r="L699" s="51">
        <f>SmtRes!DF230</f>
        <v>14749.73</v>
      </c>
    </row>
    <row r="700" spans="1:83" ht="15" x14ac:dyDescent="0.2">
      <c r="A700" s="40"/>
      <c r="B700" s="40"/>
      <c r="C700" s="54" t="s">
        <v>1077</v>
      </c>
      <c r="D700" s="41"/>
      <c r="E700" s="42"/>
      <c r="F700" s="42"/>
      <c r="G700" s="42"/>
      <c r="H700" s="44"/>
      <c r="I700" s="43"/>
      <c r="J700" s="44"/>
      <c r="K700" s="43"/>
      <c r="L700" s="44">
        <f>L679+L681+L682+L696</f>
        <v>2464442.4800000009</v>
      </c>
    </row>
    <row r="701" spans="1:83" ht="14.25" x14ac:dyDescent="0.2">
      <c r="A701" s="40"/>
      <c r="B701" s="40"/>
      <c r="C701" s="40" t="s">
        <v>1078</v>
      </c>
      <c r="D701" s="41"/>
      <c r="E701" s="42"/>
      <c r="F701" s="42"/>
      <c r="G701" s="42"/>
      <c r="H701" s="44"/>
      <c r="I701" s="43"/>
      <c r="J701" s="44"/>
      <c r="K701" s="43"/>
      <c r="L701" s="44">
        <f>SUM(AR678:AR704)+SUM(AS678:AS704)+SUM(AT678:AT704)+SUM(AU678:AU704)+SUM(AV678:AV704)</f>
        <v>714552.65000000014</v>
      </c>
    </row>
    <row r="702" spans="1:83" ht="14.25" x14ac:dyDescent="0.2">
      <c r="A702" s="40"/>
      <c r="B702" s="40" t="s">
        <v>293</v>
      </c>
      <c r="C702" s="40" t="s">
        <v>1156</v>
      </c>
      <c r="D702" s="41" t="s">
        <v>68</v>
      </c>
      <c r="E702" s="42">
        <f>Source!BZ231</f>
        <v>106</v>
      </c>
      <c r="F702" s="42"/>
      <c r="G702" s="42">
        <f>Source!AT231</f>
        <v>106</v>
      </c>
      <c r="H702" s="44"/>
      <c r="I702" s="43"/>
      <c r="J702" s="44"/>
      <c r="K702" s="43"/>
      <c r="L702" s="44">
        <f>SUM(AZ678:AZ704)</f>
        <v>757425.81</v>
      </c>
    </row>
    <row r="703" spans="1:83" ht="14.25" x14ac:dyDescent="0.2">
      <c r="A703" s="48"/>
      <c r="B703" s="48" t="s">
        <v>294</v>
      </c>
      <c r="C703" s="48" t="s">
        <v>1157</v>
      </c>
      <c r="D703" s="49" t="s">
        <v>68</v>
      </c>
      <c r="E703" s="50">
        <f>Source!CA231</f>
        <v>45</v>
      </c>
      <c r="F703" s="50"/>
      <c r="G703" s="50">
        <f>Source!AU231</f>
        <v>45</v>
      </c>
      <c r="H703" s="51"/>
      <c r="I703" s="52"/>
      <c r="J703" s="51"/>
      <c r="K703" s="52"/>
      <c r="L703" s="51">
        <f>SUM(BA678:BA704)</f>
        <v>321548.69</v>
      </c>
    </row>
    <row r="704" spans="1:83" ht="15" x14ac:dyDescent="0.2">
      <c r="C704" s="102" t="s">
        <v>1081</v>
      </c>
      <c r="D704" s="102"/>
      <c r="E704" s="102"/>
      <c r="F704" s="102"/>
      <c r="G704" s="102"/>
      <c r="H704" s="102"/>
      <c r="I704" s="103">
        <f>IF(E678&lt;&gt;0,K704/E678, 0)</f>
        <v>43212.402195121955</v>
      </c>
      <c r="J704" s="103"/>
      <c r="K704" s="103">
        <f>L679+L681+L696+L702+L703+L682</f>
        <v>3543416.9800000004</v>
      </c>
      <c r="L704" s="103"/>
      <c r="AD704">
        <f>ROUND((Source!AT231/100)*((ROUND(SUMIF(SmtRes!AQ217:'SmtRes'!AQ230,"=1",SmtRes!AD217:'SmtRes'!AD230)*Source!I231, 2)+ROUND(SUMIF(SmtRes!AQ217:'SmtRes'!AQ230,"=1",SmtRes!AC217:'SmtRes'!AC230)*Source!I231, 2))), 2)</f>
        <v>698961.1</v>
      </c>
      <c r="AE704">
        <f>ROUND((Source!AU231/100)*((ROUND(SUMIF(SmtRes!AQ217:'SmtRes'!AQ230,"=1",SmtRes!AD217:'SmtRes'!AD230)*Source!I231, 2)+ROUND(SUMIF(SmtRes!AQ217:'SmtRes'!AQ230,"=1",SmtRes!AC217:'SmtRes'!AC230)*Source!I231, 2))), 2)</f>
        <v>296728.77</v>
      </c>
      <c r="AN704" s="53">
        <f>L679+L681+L696+L702+L703+L682</f>
        <v>3543416.9800000004</v>
      </c>
      <c r="AO704" s="53">
        <f>L681</f>
        <v>1714985.5900000003</v>
      </c>
      <c r="AQ704" t="s">
        <v>1082</v>
      </c>
      <c r="AR704" s="53">
        <f>L679</f>
        <v>258577.39</v>
      </c>
      <c r="AT704" s="53">
        <f>L682</f>
        <v>455975.26000000007</v>
      </c>
      <c r="AV704" t="s">
        <v>1082</v>
      </c>
      <c r="AW704" s="53">
        <f>L696</f>
        <v>34904.239999999998</v>
      </c>
      <c r="AZ704">
        <f>Source!X231</f>
        <v>757425.81</v>
      </c>
      <c r="BA704">
        <f>Source!Y231</f>
        <v>321548.69</v>
      </c>
      <c r="CD704">
        <v>1</v>
      </c>
    </row>
    <row r="705" spans="1:83" ht="28.5" x14ac:dyDescent="0.2">
      <c r="A705" s="58" t="s">
        <v>358</v>
      </c>
      <c r="B705" s="48" t="str">
        <f>Source!F234</f>
        <v>01.7.08.05-1014</v>
      </c>
      <c r="C705" s="48" t="str">
        <f>Source!G234</f>
        <v>Загуститель смеси натриевый бентонит</v>
      </c>
      <c r="D705" s="49" t="str">
        <f>Source!H234</f>
        <v>кг</v>
      </c>
      <c r="E705" s="50">
        <f>Source!K234</f>
        <v>27666.799999999999</v>
      </c>
      <c r="F705" s="50"/>
      <c r="G705" s="50">
        <f>Source!I234</f>
        <v>27666.799999999999</v>
      </c>
      <c r="H705" s="51">
        <f>Source!AL234</f>
        <v>59.92</v>
      </c>
      <c r="I705" s="52">
        <f>IF(Source!BC234&lt;&gt; 0, Source!BC234, 1)</f>
        <v>1.2</v>
      </c>
      <c r="J705" s="51">
        <f>ROUND(H705*I705, 2)</f>
        <v>71.900000000000006</v>
      </c>
      <c r="K705" s="52"/>
      <c r="L705" s="51">
        <f>Source!P234</f>
        <v>1989242.92</v>
      </c>
    </row>
    <row r="706" spans="1:83" ht="15" x14ac:dyDescent="0.2">
      <c r="C706" s="102" t="s">
        <v>1081</v>
      </c>
      <c r="D706" s="102"/>
      <c r="E706" s="102"/>
      <c r="F706" s="102"/>
      <c r="G706" s="102"/>
      <c r="H706" s="102"/>
      <c r="I706" s="103">
        <f>IF(E705&lt;&gt;0,K706/E705, 0)</f>
        <v>71.900000000000006</v>
      </c>
      <c r="J706" s="103"/>
      <c r="K706" s="103">
        <f>L705</f>
        <v>1989242.92</v>
      </c>
      <c r="L706" s="103"/>
      <c r="AD706">
        <f>ROUND((Source!AT234/100)*((ROUND(ROUND(Source!AO234,2)*Source!I234, 2)+ROUND(ROUND(Source!AN234,2)*Source!I234, 2))), 2)</f>
        <v>0</v>
      </c>
      <c r="AE706">
        <f>ROUND((Source!AU234/100)*((ROUND(ROUND(Source!AO234,2)*Source!I234, 2)+ROUND(ROUND(Source!AN234,2)*Source!I234, 2))), 2)</f>
        <v>0</v>
      </c>
      <c r="AN706" s="53">
        <f>L705</f>
        <v>1989242.92</v>
      </c>
      <c r="AO706">
        <f>0</f>
        <v>0</v>
      </c>
      <c r="AQ706" t="s">
        <v>1082</v>
      </c>
      <c r="AR706">
        <f>0</f>
        <v>0</v>
      </c>
      <c r="AT706">
        <f>0</f>
        <v>0</v>
      </c>
      <c r="AV706" t="s">
        <v>1082</v>
      </c>
      <c r="AW706" s="53">
        <f>L705</f>
        <v>1989242.92</v>
      </c>
      <c r="AZ706">
        <f>Source!X234</f>
        <v>0</v>
      </c>
      <c r="BA706">
        <f>Source!Y234</f>
        <v>0</v>
      </c>
      <c r="CD706">
        <v>1</v>
      </c>
    </row>
    <row r="707" spans="1:83" ht="57" x14ac:dyDescent="0.2">
      <c r="A707" s="58" t="s">
        <v>359</v>
      </c>
      <c r="B707" s="48" t="str">
        <f>Source!F235</f>
        <v>01.7.08.05-0108</v>
      </c>
      <c r="C707" s="48" t="str">
        <f>Source!G235</f>
        <v>Добавка полимерная жидкая модифицирующая свойства бетонов и строительных растворов, расход 0,2-1,5 % от массы цемента</v>
      </c>
      <c r="D707" s="49" t="str">
        <f>Source!H235</f>
        <v>кг</v>
      </c>
      <c r="E707" s="50">
        <f>Source!K235</f>
        <v>1394</v>
      </c>
      <c r="F707" s="50"/>
      <c r="G707" s="50">
        <f>Source!I235</f>
        <v>1394</v>
      </c>
      <c r="H707" s="51">
        <f>Source!AL235</f>
        <v>299.79000000000002</v>
      </c>
      <c r="I707" s="52">
        <f>IF(Source!BC235&lt;&gt; 0, Source!BC235, 1)</f>
        <v>1.2</v>
      </c>
      <c r="J707" s="51">
        <f>ROUND(H707*I707, 2)</f>
        <v>359.75</v>
      </c>
      <c r="K707" s="52"/>
      <c r="L707" s="51">
        <f>Source!P235</f>
        <v>501491.5</v>
      </c>
    </row>
    <row r="708" spans="1:83" ht="15" x14ac:dyDescent="0.2">
      <c r="C708" s="102" t="s">
        <v>1081</v>
      </c>
      <c r="D708" s="102"/>
      <c r="E708" s="102"/>
      <c r="F708" s="102"/>
      <c r="G708" s="102"/>
      <c r="H708" s="102"/>
      <c r="I708" s="103">
        <f>IF(E707&lt;&gt;0,K708/E707, 0)</f>
        <v>359.75</v>
      </c>
      <c r="J708" s="103"/>
      <c r="K708" s="103">
        <f>L707</f>
        <v>501491.5</v>
      </c>
      <c r="L708" s="103"/>
      <c r="AD708">
        <f>ROUND((Source!AT235/100)*((ROUND(ROUND(Source!AO235,2)*Source!I235, 2)+ROUND(ROUND(Source!AN235,2)*Source!I235, 2))), 2)</f>
        <v>0</v>
      </c>
      <c r="AE708">
        <f>ROUND((Source!AU235/100)*((ROUND(ROUND(Source!AO235,2)*Source!I235, 2)+ROUND(ROUND(Source!AN235,2)*Source!I235, 2))), 2)</f>
        <v>0</v>
      </c>
      <c r="AN708" s="53">
        <f>L707</f>
        <v>501491.5</v>
      </c>
      <c r="AO708">
        <f>0</f>
        <v>0</v>
      </c>
      <c r="AQ708" t="s">
        <v>1082</v>
      </c>
      <c r="AR708">
        <f>0</f>
        <v>0</v>
      </c>
      <c r="AT708">
        <f>0</f>
        <v>0</v>
      </c>
      <c r="AV708" t="s">
        <v>1082</v>
      </c>
      <c r="AW708" s="53">
        <f>L707</f>
        <v>501491.5</v>
      </c>
      <c r="AZ708">
        <f>Source!X235</f>
        <v>0</v>
      </c>
      <c r="BA708">
        <f>Source!Y235</f>
        <v>0</v>
      </c>
      <c r="CD708">
        <v>1</v>
      </c>
    </row>
    <row r="709" spans="1:83" ht="57" x14ac:dyDescent="0.2">
      <c r="A709" s="38" t="s">
        <v>360</v>
      </c>
      <c r="B709" s="40" t="str">
        <f>Source!F236</f>
        <v>ТЦ__</v>
      </c>
      <c r="C709" s="40" t="s">
        <v>1136</v>
      </c>
      <c r="D709" s="41" t="str">
        <f>Source!H236</f>
        <v>м</v>
      </c>
      <c r="E709" s="42">
        <f>Source!K236</f>
        <v>334.56</v>
      </c>
      <c r="F709" s="42"/>
      <c r="G709" s="42">
        <f>Source!I236</f>
        <v>334.56</v>
      </c>
      <c r="H709" s="44"/>
      <c r="I709" s="43"/>
      <c r="J709" s="44">
        <f>Source!AL236</f>
        <v>1899.72</v>
      </c>
      <c r="K709" s="43"/>
      <c r="L709" s="44">
        <f>Source!HG236</f>
        <v>635570.31999999995</v>
      </c>
    </row>
    <row r="710" spans="1:83" x14ac:dyDescent="0.2">
      <c r="A710" s="59"/>
      <c r="B710" s="59"/>
      <c r="C710" s="60" t="str">
        <f>"Объем: "&amp;Source!I236&amp;"=328*"&amp;"1,02"</f>
        <v>Объем: 334,56=328*1,02</v>
      </c>
      <c r="D710" s="59"/>
      <c r="E710" s="59"/>
      <c r="F710" s="59"/>
      <c r="G710" s="59"/>
      <c r="H710" s="59"/>
      <c r="I710" s="59"/>
      <c r="J710" s="59"/>
      <c r="K710" s="59"/>
      <c r="L710" s="59"/>
    </row>
    <row r="711" spans="1:83" ht="15" x14ac:dyDescent="0.2">
      <c r="C711" s="102" t="s">
        <v>1081</v>
      </c>
      <c r="D711" s="102"/>
      <c r="E711" s="102"/>
      <c r="F711" s="102"/>
      <c r="G711" s="102"/>
      <c r="H711" s="102"/>
      <c r="I711" s="103">
        <f>IF(E709&lt;&gt;0,K711/E709, 0)</f>
        <v>1899.7199904351983</v>
      </c>
      <c r="J711" s="103"/>
      <c r="K711" s="103">
        <f>L709</f>
        <v>635570.31999999995</v>
      </c>
      <c r="L711" s="103"/>
      <c r="AD711">
        <f>ROUND((Source!AT236/100)*((ROUND(ROUND(Source!AO236,2)*Source!I236, 2)+ROUND(ROUND(Source!AN236,2)*Source!I236, 2))), 2)</f>
        <v>0</v>
      </c>
      <c r="AE711">
        <f>ROUND((Source!AU236/100)*((ROUND(ROUND(Source!AO236,2)*Source!I236, 2)+ROUND(ROUND(Source!AN236,2)*Source!I236, 2))), 2)</f>
        <v>0</v>
      </c>
      <c r="AN711" s="53">
        <f>L709</f>
        <v>635570.31999999995</v>
      </c>
      <c r="AO711">
        <f>0</f>
        <v>0</v>
      </c>
      <c r="AQ711" t="s">
        <v>1082</v>
      </c>
      <c r="AR711">
        <f>0</f>
        <v>0</v>
      </c>
      <c r="AT711">
        <f>0</f>
        <v>0</v>
      </c>
      <c r="AV711" t="s">
        <v>1082</v>
      </c>
      <c r="AW711" s="53">
        <f>L709</f>
        <v>635570.31999999995</v>
      </c>
      <c r="AX711" s="53">
        <f>L709</f>
        <v>635570.31999999995</v>
      </c>
      <c r="AZ711">
        <f>Source!X236</f>
        <v>0</v>
      </c>
      <c r="BA711">
        <f>Source!Y236</f>
        <v>0</v>
      </c>
      <c r="CD711">
        <v>1</v>
      </c>
    </row>
    <row r="712" spans="1:83" ht="57" x14ac:dyDescent="0.2">
      <c r="A712" s="38" t="s">
        <v>361</v>
      </c>
      <c r="B712" s="40" t="str">
        <f>Source!F237</f>
        <v>ТЦ__</v>
      </c>
      <c r="C712" s="40" t="s">
        <v>1139</v>
      </c>
      <c r="D712" s="41" t="str">
        <f>Source!H237</f>
        <v>м</v>
      </c>
      <c r="E712" s="42">
        <f>Source!K237</f>
        <v>167.28</v>
      </c>
      <c r="F712" s="42"/>
      <c r="G712" s="42">
        <f>Source!I237</f>
        <v>167.28</v>
      </c>
      <c r="H712" s="44"/>
      <c r="I712" s="43"/>
      <c r="J712" s="44">
        <f>Source!AL237</f>
        <v>458.99</v>
      </c>
      <c r="K712" s="43"/>
      <c r="L712" s="44">
        <f>Source!HG237</f>
        <v>76779.850000000006</v>
      </c>
    </row>
    <row r="713" spans="1:83" x14ac:dyDescent="0.2">
      <c r="A713" s="59"/>
      <c r="B713" s="59"/>
      <c r="C713" s="60" t="str">
        <f>"Объем: "&amp;Source!I237&amp;"=164*"&amp;"1,02"</f>
        <v>Объем: 167,28=164*1,02</v>
      </c>
      <c r="D713" s="59"/>
      <c r="E713" s="59"/>
      <c r="F713" s="59"/>
      <c r="G713" s="59"/>
      <c r="H713" s="59"/>
      <c r="I713" s="59"/>
      <c r="J713" s="59"/>
      <c r="K713" s="59"/>
      <c r="L713" s="59"/>
    </row>
    <row r="714" spans="1:83" ht="15" x14ac:dyDescent="0.2">
      <c r="C714" s="102" t="s">
        <v>1081</v>
      </c>
      <c r="D714" s="102"/>
      <c r="E714" s="102"/>
      <c r="F714" s="102"/>
      <c r="G714" s="102"/>
      <c r="H714" s="102"/>
      <c r="I714" s="103">
        <f>IF(E712&lt;&gt;0,K714/E712, 0)</f>
        <v>458.99001673840269</v>
      </c>
      <c r="J714" s="103"/>
      <c r="K714" s="103">
        <f>L712</f>
        <v>76779.850000000006</v>
      </c>
      <c r="L714" s="103"/>
      <c r="AD714">
        <f>ROUND((Source!AT237/100)*((ROUND(ROUND(Source!AO237,2)*Source!I237, 2)+ROUND(ROUND(Source!AN237,2)*Source!I237, 2))), 2)</f>
        <v>0</v>
      </c>
      <c r="AE714">
        <f>ROUND((Source!AU237/100)*((ROUND(ROUND(Source!AO237,2)*Source!I237, 2)+ROUND(ROUND(Source!AN237,2)*Source!I237, 2))), 2)</f>
        <v>0</v>
      </c>
      <c r="AN714" s="53">
        <f>L712</f>
        <v>76779.850000000006</v>
      </c>
      <c r="AO714">
        <f>0</f>
        <v>0</v>
      </c>
      <c r="AQ714" t="s">
        <v>1082</v>
      </c>
      <c r="AR714">
        <f>0</f>
        <v>0</v>
      </c>
      <c r="AT714">
        <f>0</f>
        <v>0</v>
      </c>
      <c r="AV714" t="s">
        <v>1082</v>
      </c>
      <c r="AW714" s="53">
        <f>L712</f>
        <v>76779.850000000006</v>
      </c>
      <c r="AX714" s="53">
        <f>L712</f>
        <v>76779.850000000006</v>
      </c>
      <c r="AZ714">
        <f>Source!X237</f>
        <v>0</v>
      </c>
      <c r="BA714">
        <f>Source!Y237</f>
        <v>0</v>
      </c>
      <c r="CD714">
        <v>1</v>
      </c>
    </row>
    <row r="715" spans="1:83" ht="57" x14ac:dyDescent="0.2">
      <c r="A715" s="38" t="s">
        <v>362</v>
      </c>
      <c r="B715" s="40" t="s">
        <v>1161</v>
      </c>
      <c r="C715" s="40" t="str">
        <f>Source!G238</f>
        <v>Сварка полиэтиленовых труб "встык" нагревательным элементом при ручном управлении процессом сварки, диаметр труб: свыше 160 до 225 мм</v>
      </c>
      <c r="D715" s="41" t="str">
        <f>Source!H238</f>
        <v>соединение</v>
      </c>
      <c r="E715" s="42">
        <f>Source!K238</f>
        <v>28</v>
      </c>
      <c r="F715" s="42"/>
      <c r="G715" s="42">
        <f>Source!I238</f>
        <v>28</v>
      </c>
      <c r="H715" s="44"/>
      <c r="I715" s="43"/>
      <c r="J715" s="44"/>
      <c r="K715" s="43"/>
      <c r="L715" s="44"/>
    </row>
    <row r="716" spans="1:83" x14ac:dyDescent="0.2">
      <c r="C716" s="45" t="str">
        <f>"Объем: "&amp;Source!I238&amp;"=7*"&amp;"4"</f>
        <v>Объем: 28=7*4</v>
      </c>
    </row>
    <row r="717" spans="1:83" ht="15" x14ac:dyDescent="0.2">
      <c r="A717" s="39"/>
      <c r="B717" s="42">
        <v>1</v>
      </c>
      <c r="C717" s="39" t="s">
        <v>1084</v>
      </c>
      <c r="D717" s="41" t="s">
        <v>631</v>
      </c>
      <c r="E717" s="46"/>
      <c r="F717" s="42"/>
      <c r="G717" s="42">
        <f>Source!U238</f>
        <v>36.96</v>
      </c>
      <c r="H717" s="42"/>
      <c r="I717" s="42"/>
      <c r="J717" s="42"/>
      <c r="K717" s="42"/>
      <c r="L717" s="47">
        <f>SUM(L718:L718)-SUMIF(CE718:CE718, 1, L718:L718)</f>
        <v>28305.82</v>
      </c>
    </row>
    <row r="718" spans="1:83" ht="14.25" x14ac:dyDescent="0.2">
      <c r="A718" s="40"/>
      <c r="B718" s="40" t="s">
        <v>798</v>
      </c>
      <c r="C718" s="40" t="s">
        <v>799</v>
      </c>
      <c r="D718" s="41" t="s">
        <v>631</v>
      </c>
      <c r="E718" s="42">
        <v>1.32</v>
      </c>
      <c r="F718" s="42"/>
      <c r="G718" s="42">
        <f>SmtRes!CX231</f>
        <v>36.96</v>
      </c>
      <c r="H718" s="44"/>
      <c r="I718" s="43"/>
      <c r="J718" s="44">
        <f>SmtRes!CZ231</f>
        <v>765.85</v>
      </c>
      <c r="K718" s="43"/>
      <c r="L718" s="44">
        <f>SmtRes!DI231</f>
        <v>28305.82</v>
      </c>
    </row>
    <row r="719" spans="1:83" ht="15" x14ac:dyDescent="0.2">
      <c r="A719" s="39"/>
      <c r="B719" s="42">
        <v>2</v>
      </c>
      <c r="C719" s="39" t="s">
        <v>1074</v>
      </c>
      <c r="D719" s="41"/>
      <c r="E719" s="46"/>
      <c r="F719" s="42"/>
      <c r="G719" s="42"/>
      <c r="H719" s="42"/>
      <c r="I719" s="42"/>
      <c r="J719" s="42"/>
      <c r="K719" s="42"/>
      <c r="L719" s="47">
        <f>SUM(L720:L721)-SUMIF(CE720:CE721, 1, L720:L721)</f>
        <v>2057.84</v>
      </c>
    </row>
    <row r="720" spans="1:83" ht="15" hidden="1" x14ac:dyDescent="0.2">
      <c r="A720" s="39"/>
      <c r="B720" s="42"/>
      <c r="C720" s="39" t="s">
        <v>1076</v>
      </c>
      <c r="D720" s="41" t="s">
        <v>631</v>
      </c>
      <c r="E720" s="46"/>
      <c r="F720" s="42"/>
      <c r="G720" s="42">
        <f>Source!V238</f>
        <v>0</v>
      </c>
      <c r="H720" s="42"/>
      <c r="I720" s="42"/>
      <c r="J720" s="42"/>
      <c r="K720" s="42"/>
      <c r="L720" s="47">
        <f>SUMIF(CE721:CE721, 1, L721:L721)</f>
        <v>0</v>
      </c>
      <c r="CE720">
        <v>1</v>
      </c>
    </row>
    <row r="721" spans="1:83" ht="57" x14ac:dyDescent="0.2">
      <c r="A721" s="40"/>
      <c r="B721" s="40" t="s">
        <v>800</v>
      </c>
      <c r="C721" s="40" t="s">
        <v>802</v>
      </c>
      <c r="D721" s="41" t="s">
        <v>635</v>
      </c>
      <c r="E721" s="42">
        <v>1.1200000000000001</v>
      </c>
      <c r="F721" s="42"/>
      <c r="G721" s="42">
        <f>SmtRes!CX232</f>
        <v>31.36</v>
      </c>
      <c r="H721" s="44">
        <f>SmtRes!CZ232</f>
        <v>51.67</v>
      </c>
      <c r="I721" s="43">
        <f>SmtRes!AJ232</f>
        <v>1.27</v>
      </c>
      <c r="J721" s="44">
        <f>ROUND(H721*I721, 2)</f>
        <v>65.62</v>
      </c>
      <c r="K721" s="43"/>
      <c r="L721" s="44">
        <f>SmtRes!DG232</f>
        <v>2057.84</v>
      </c>
    </row>
    <row r="722" spans="1:83" ht="15" x14ac:dyDescent="0.2">
      <c r="A722" s="39"/>
      <c r="B722" s="42">
        <v>4</v>
      </c>
      <c r="C722" s="39" t="s">
        <v>1086</v>
      </c>
      <c r="D722" s="41"/>
      <c r="E722" s="46"/>
      <c r="F722" s="42"/>
      <c r="G722" s="42"/>
      <c r="H722" s="42"/>
      <c r="I722" s="42"/>
      <c r="J722" s="42"/>
      <c r="K722" s="42"/>
      <c r="L722" s="47">
        <f>SUM(L723:L724)-SUMIF(CE723:CE724, 1, L723:L724)</f>
        <v>218.45999999999998</v>
      </c>
    </row>
    <row r="723" spans="1:83" ht="28.5" x14ac:dyDescent="0.2">
      <c r="A723" s="40"/>
      <c r="B723" s="40" t="s">
        <v>803</v>
      </c>
      <c r="C723" s="40" t="s">
        <v>805</v>
      </c>
      <c r="D723" s="41" t="s">
        <v>306</v>
      </c>
      <c r="E723" s="42">
        <v>8.9999999999999993E-3</v>
      </c>
      <c r="F723" s="42"/>
      <c r="G723" s="42">
        <f>SmtRes!CX233</f>
        <v>0.252</v>
      </c>
      <c r="H723" s="44">
        <f>SmtRes!CZ233</f>
        <v>596.80999999999995</v>
      </c>
      <c r="I723" s="43">
        <f>SmtRes!AI233</f>
        <v>1.43</v>
      </c>
      <c r="J723" s="44">
        <f>ROUND(H723*I723, 2)</f>
        <v>853.44</v>
      </c>
      <c r="K723" s="43"/>
      <c r="L723" s="44">
        <f>SmtRes!DF233</f>
        <v>215.07</v>
      </c>
    </row>
    <row r="724" spans="1:83" ht="14.25" x14ac:dyDescent="0.2">
      <c r="A724" s="40"/>
      <c r="B724" s="40" t="s">
        <v>806</v>
      </c>
      <c r="C724" s="48" t="s">
        <v>808</v>
      </c>
      <c r="D724" s="49" t="s">
        <v>306</v>
      </c>
      <c r="E724" s="50">
        <v>1.4E-3</v>
      </c>
      <c r="F724" s="50"/>
      <c r="G724" s="50">
        <f>SmtRes!CX234</f>
        <v>3.9199999999999999E-2</v>
      </c>
      <c r="H724" s="51">
        <f>SmtRes!CZ234</f>
        <v>56.11</v>
      </c>
      <c r="I724" s="52">
        <f>SmtRes!AI234</f>
        <v>1.54</v>
      </c>
      <c r="J724" s="51">
        <f>ROUND(H724*I724, 2)</f>
        <v>86.41</v>
      </c>
      <c r="K724" s="52"/>
      <c r="L724" s="51">
        <f>SmtRes!DF234</f>
        <v>3.39</v>
      </c>
    </row>
    <row r="725" spans="1:83" ht="15" x14ac:dyDescent="0.2">
      <c r="A725" s="40"/>
      <c r="B725" s="40"/>
      <c r="C725" s="54" t="s">
        <v>1077</v>
      </c>
      <c r="D725" s="41"/>
      <c r="E725" s="42"/>
      <c r="F725" s="42"/>
      <c r="G725" s="42"/>
      <c r="H725" s="44"/>
      <c r="I725" s="43"/>
      <c r="J725" s="44"/>
      <c r="K725" s="43"/>
      <c r="L725" s="44">
        <f>L717+L719+L720+L722</f>
        <v>30582.12</v>
      </c>
    </row>
    <row r="726" spans="1:83" ht="14.25" x14ac:dyDescent="0.2">
      <c r="A726" s="40"/>
      <c r="B726" s="40"/>
      <c r="C726" s="40" t="s">
        <v>1078</v>
      </c>
      <c r="D726" s="41"/>
      <c r="E726" s="42"/>
      <c r="F726" s="42"/>
      <c r="G726" s="42"/>
      <c r="H726" s="44"/>
      <c r="I726" s="43"/>
      <c r="J726" s="44"/>
      <c r="K726" s="43"/>
      <c r="L726" s="44">
        <f>SUM(AR715:AR729)+SUM(AS715:AS729)+SUM(AT715:AT729)+SUM(AU715:AU729)+SUM(AV715:AV729)</f>
        <v>28305.82</v>
      </c>
    </row>
    <row r="727" spans="1:83" ht="42.75" x14ac:dyDescent="0.2">
      <c r="A727" s="40"/>
      <c r="B727" s="40" t="s">
        <v>328</v>
      </c>
      <c r="C727" s="40" t="s">
        <v>1162</v>
      </c>
      <c r="D727" s="41" t="s">
        <v>68</v>
      </c>
      <c r="E727" s="42">
        <f>Source!BZ238</f>
        <v>117</v>
      </c>
      <c r="F727" s="42"/>
      <c r="G727" s="42">
        <f>Source!AT238</f>
        <v>117</v>
      </c>
      <c r="H727" s="44"/>
      <c r="I727" s="43"/>
      <c r="J727" s="44"/>
      <c r="K727" s="43"/>
      <c r="L727" s="44">
        <f>SUM(AZ715:AZ729)</f>
        <v>33117.81</v>
      </c>
    </row>
    <row r="728" spans="1:83" ht="42.75" x14ac:dyDescent="0.2">
      <c r="A728" s="48"/>
      <c r="B728" s="48" t="s">
        <v>329</v>
      </c>
      <c r="C728" s="48" t="s">
        <v>1163</v>
      </c>
      <c r="D728" s="49" t="s">
        <v>68</v>
      </c>
      <c r="E728" s="50">
        <f>Source!CA238</f>
        <v>74</v>
      </c>
      <c r="F728" s="50"/>
      <c r="G728" s="50">
        <f>Source!AU238</f>
        <v>74</v>
      </c>
      <c r="H728" s="51"/>
      <c r="I728" s="52"/>
      <c r="J728" s="51"/>
      <c r="K728" s="52"/>
      <c r="L728" s="51">
        <f>SUM(BA715:BA729)</f>
        <v>20946.310000000001</v>
      </c>
    </row>
    <row r="729" spans="1:83" ht="15" x14ac:dyDescent="0.2">
      <c r="C729" s="102" t="s">
        <v>1081</v>
      </c>
      <c r="D729" s="102"/>
      <c r="E729" s="102"/>
      <c r="F729" s="102"/>
      <c r="G729" s="102"/>
      <c r="H729" s="102"/>
      <c r="I729" s="103">
        <f>IF(E715&lt;&gt;0,K729/E715, 0)</f>
        <v>3023.0799999999995</v>
      </c>
      <c r="J729" s="103"/>
      <c r="K729" s="103">
        <f>L717+L719+L722+L727+L728+L720</f>
        <v>84646.239999999991</v>
      </c>
      <c r="L729" s="103"/>
      <c r="AD729">
        <f>ROUND((Source!AT238/100)*((ROUND(SUMIF(SmtRes!AQ231:'SmtRes'!AQ234,"=1",SmtRes!AD231:'SmtRes'!AD234)*Source!I238, 2)+ROUND(SUMIF(SmtRes!AQ231:'SmtRes'!AQ234,"=1",SmtRes!AC231:'SmtRes'!AC234)*Source!I238, 2))), 2)</f>
        <v>25089.25</v>
      </c>
      <c r="AE729">
        <f>ROUND((Source!AU238/100)*((ROUND(SUMIF(SmtRes!AQ231:'SmtRes'!AQ234,"=1",SmtRes!AD231:'SmtRes'!AD234)*Source!I238, 2)+ROUND(SUMIF(SmtRes!AQ231:'SmtRes'!AQ234,"=1",SmtRes!AC231:'SmtRes'!AC234)*Source!I238, 2))), 2)</f>
        <v>15868.41</v>
      </c>
      <c r="AN729" s="53">
        <f>L717+L719+L722+L727+L728+L720</f>
        <v>84646.239999999991</v>
      </c>
      <c r="AO729" s="53">
        <f>L719</f>
        <v>2057.84</v>
      </c>
      <c r="AQ729" t="s">
        <v>1082</v>
      </c>
      <c r="AR729" s="53">
        <f>L717</f>
        <v>28305.82</v>
      </c>
      <c r="AT729" s="53">
        <f>L720</f>
        <v>0</v>
      </c>
      <c r="AV729" t="s">
        <v>1082</v>
      </c>
      <c r="AW729" s="53">
        <f>L722</f>
        <v>218.45999999999998</v>
      </c>
      <c r="AZ729">
        <f>Source!X238</f>
        <v>33117.81</v>
      </c>
      <c r="BA729">
        <f>Source!Y238</f>
        <v>20946.310000000001</v>
      </c>
      <c r="CD729">
        <v>1</v>
      </c>
    </row>
    <row r="730" spans="1:83" ht="57" x14ac:dyDescent="0.2">
      <c r="A730" s="38" t="s">
        <v>363</v>
      </c>
      <c r="B730" s="40" t="s">
        <v>1164</v>
      </c>
      <c r="C730" s="40" t="str">
        <f>Source!G239</f>
        <v>Сварка полиэтиленовых труб "встык" нагревательным элементом при ручном управлении процессом сварки, диаметр труб: свыше 63 до 110 мм</v>
      </c>
      <c r="D730" s="41" t="str">
        <f>Source!H239</f>
        <v>соединение</v>
      </c>
      <c r="E730" s="42">
        <f>Source!K239</f>
        <v>14</v>
      </c>
      <c r="F730" s="42"/>
      <c r="G730" s="42">
        <f>Source!I239</f>
        <v>14</v>
      </c>
      <c r="H730" s="44"/>
      <c r="I730" s="43"/>
      <c r="J730" s="44"/>
      <c r="K730" s="43"/>
      <c r="L730" s="44"/>
    </row>
    <row r="731" spans="1:83" x14ac:dyDescent="0.2">
      <c r="C731" s="45" t="str">
        <f>"Объем: "&amp;Source!I239&amp;"=7*"&amp;"2"</f>
        <v>Объем: 14=7*2</v>
      </c>
    </row>
    <row r="732" spans="1:83" ht="15" x14ac:dyDescent="0.2">
      <c r="A732" s="39"/>
      <c r="B732" s="42">
        <v>1</v>
      </c>
      <c r="C732" s="39" t="s">
        <v>1084</v>
      </c>
      <c r="D732" s="41" t="s">
        <v>631</v>
      </c>
      <c r="E732" s="46"/>
      <c r="F732" s="42"/>
      <c r="G732" s="42">
        <f>Source!U239</f>
        <v>14</v>
      </c>
      <c r="H732" s="42"/>
      <c r="I732" s="42"/>
      <c r="J732" s="42"/>
      <c r="K732" s="42"/>
      <c r="L732" s="47">
        <f>SUM(L733:L733)-SUMIF(CE733:CE733, 1, L733:L733)</f>
        <v>10596.18</v>
      </c>
    </row>
    <row r="733" spans="1:83" ht="14.25" x14ac:dyDescent="0.2">
      <c r="A733" s="40"/>
      <c r="B733" s="40" t="s">
        <v>809</v>
      </c>
      <c r="C733" s="40" t="s">
        <v>810</v>
      </c>
      <c r="D733" s="41" t="s">
        <v>631</v>
      </c>
      <c r="E733" s="42">
        <v>1</v>
      </c>
      <c r="F733" s="42"/>
      <c r="G733" s="42">
        <f>SmtRes!CX235</f>
        <v>14</v>
      </c>
      <c r="H733" s="44"/>
      <c r="I733" s="43"/>
      <c r="J733" s="44">
        <f>SmtRes!CZ235</f>
        <v>756.87</v>
      </c>
      <c r="K733" s="43"/>
      <c r="L733" s="44">
        <f>SmtRes!DI235</f>
        <v>10596.18</v>
      </c>
    </row>
    <row r="734" spans="1:83" ht="15" x14ac:dyDescent="0.2">
      <c r="A734" s="39"/>
      <c r="B734" s="42">
        <v>2</v>
      </c>
      <c r="C734" s="39" t="s">
        <v>1074</v>
      </c>
      <c r="D734" s="41"/>
      <c r="E734" s="46"/>
      <c r="F734" s="42"/>
      <c r="G734" s="42"/>
      <c r="H734" s="42"/>
      <c r="I734" s="42"/>
      <c r="J734" s="42"/>
      <c r="K734" s="42"/>
      <c r="L734" s="47">
        <f>SUM(L735:L736)-SUMIF(CE735:CE736, 1, L735:L736)</f>
        <v>288.26</v>
      </c>
    </row>
    <row r="735" spans="1:83" ht="15" hidden="1" x14ac:dyDescent="0.2">
      <c r="A735" s="39"/>
      <c r="B735" s="42"/>
      <c r="C735" s="39" t="s">
        <v>1076</v>
      </c>
      <c r="D735" s="41" t="s">
        <v>631</v>
      </c>
      <c r="E735" s="46"/>
      <c r="F735" s="42"/>
      <c r="G735" s="42">
        <f>Source!V239</f>
        <v>0</v>
      </c>
      <c r="H735" s="42"/>
      <c r="I735" s="42"/>
      <c r="J735" s="42"/>
      <c r="K735" s="42"/>
      <c r="L735" s="47">
        <f>SUMIF(CE736:CE736, 1, L736:L736)</f>
        <v>0</v>
      </c>
      <c r="CE735">
        <v>1</v>
      </c>
    </row>
    <row r="736" spans="1:83" ht="57" x14ac:dyDescent="0.2">
      <c r="A736" s="40"/>
      <c r="B736" s="40" t="s">
        <v>811</v>
      </c>
      <c r="C736" s="40" t="s">
        <v>813</v>
      </c>
      <c r="D736" s="41" t="s">
        <v>635</v>
      </c>
      <c r="E736" s="42">
        <v>0.81</v>
      </c>
      <c r="F736" s="42"/>
      <c r="G736" s="42">
        <f>SmtRes!CX236</f>
        <v>11.34</v>
      </c>
      <c r="H736" s="44">
        <f>SmtRes!CZ236</f>
        <v>17.29</v>
      </c>
      <c r="I736" s="43">
        <f>SmtRes!AJ236</f>
        <v>1.47</v>
      </c>
      <c r="J736" s="44">
        <f>ROUND(H736*I736, 2)</f>
        <v>25.42</v>
      </c>
      <c r="K736" s="43"/>
      <c r="L736" s="44">
        <f>SmtRes!DG236</f>
        <v>288.26</v>
      </c>
    </row>
    <row r="737" spans="1:82" ht="15" x14ac:dyDescent="0.2">
      <c r="A737" s="39"/>
      <c r="B737" s="42">
        <v>4</v>
      </c>
      <c r="C737" s="39" t="s">
        <v>1086</v>
      </c>
      <c r="D737" s="41"/>
      <c r="E737" s="46"/>
      <c r="F737" s="42"/>
      <c r="G737" s="42"/>
      <c r="H737" s="42"/>
      <c r="I737" s="42"/>
      <c r="J737" s="42"/>
      <c r="K737" s="42"/>
      <c r="L737" s="47">
        <f>SUM(L738:L739)-SUMIF(CE738:CE739, 1, L738:L739)</f>
        <v>36.440000000000005</v>
      </c>
    </row>
    <row r="738" spans="1:82" ht="28.5" x14ac:dyDescent="0.2">
      <c r="A738" s="40"/>
      <c r="B738" s="40" t="s">
        <v>803</v>
      </c>
      <c r="C738" s="40" t="s">
        <v>805</v>
      </c>
      <c r="D738" s="41" t="s">
        <v>306</v>
      </c>
      <c r="E738" s="42">
        <v>3.0000000000000001E-3</v>
      </c>
      <c r="F738" s="42"/>
      <c r="G738" s="42">
        <f>SmtRes!CX237</f>
        <v>4.2000000000000003E-2</v>
      </c>
      <c r="H738" s="44">
        <f>SmtRes!CZ237</f>
        <v>596.80999999999995</v>
      </c>
      <c r="I738" s="43">
        <f>SmtRes!AI237</f>
        <v>1.43</v>
      </c>
      <c r="J738" s="44">
        <f>ROUND(H738*I738, 2)</f>
        <v>853.44</v>
      </c>
      <c r="K738" s="43"/>
      <c r="L738" s="44">
        <f>SmtRes!DF237</f>
        <v>35.840000000000003</v>
      </c>
    </row>
    <row r="739" spans="1:82" ht="14.25" x14ac:dyDescent="0.2">
      <c r="A739" s="40"/>
      <c r="B739" s="40" t="s">
        <v>806</v>
      </c>
      <c r="C739" s="48" t="s">
        <v>808</v>
      </c>
      <c r="D739" s="49" t="s">
        <v>306</v>
      </c>
      <c r="E739" s="50">
        <v>5.0000000000000001E-4</v>
      </c>
      <c r="F739" s="50"/>
      <c r="G739" s="50">
        <f>SmtRes!CX238</f>
        <v>7.0000000000000001E-3</v>
      </c>
      <c r="H739" s="51">
        <f>SmtRes!CZ238</f>
        <v>56.11</v>
      </c>
      <c r="I739" s="52">
        <f>SmtRes!AI238</f>
        <v>1.54</v>
      </c>
      <c r="J739" s="51">
        <f>ROUND(H739*I739, 2)</f>
        <v>86.41</v>
      </c>
      <c r="K739" s="52"/>
      <c r="L739" s="51">
        <f>SmtRes!DF238</f>
        <v>0.6</v>
      </c>
    </row>
    <row r="740" spans="1:82" ht="15" x14ac:dyDescent="0.2">
      <c r="A740" s="40"/>
      <c r="B740" s="40"/>
      <c r="C740" s="54" t="s">
        <v>1077</v>
      </c>
      <c r="D740" s="41"/>
      <c r="E740" s="42"/>
      <c r="F740" s="42"/>
      <c r="G740" s="42"/>
      <c r="H740" s="44"/>
      <c r="I740" s="43"/>
      <c r="J740" s="44"/>
      <c r="K740" s="43"/>
      <c r="L740" s="44">
        <f>L732+L734+L735+L737</f>
        <v>10920.880000000001</v>
      </c>
    </row>
    <row r="741" spans="1:82" ht="14.25" x14ac:dyDescent="0.2">
      <c r="A741" s="40"/>
      <c r="B741" s="40"/>
      <c r="C741" s="40" t="s">
        <v>1078</v>
      </c>
      <c r="D741" s="41"/>
      <c r="E741" s="42"/>
      <c r="F741" s="42"/>
      <c r="G741" s="42"/>
      <c r="H741" s="44"/>
      <c r="I741" s="43"/>
      <c r="J741" s="44"/>
      <c r="K741" s="43"/>
      <c r="L741" s="44">
        <f>SUM(AR730:AR744)+SUM(AS730:AS744)+SUM(AT730:AT744)+SUM(AU730:AU744)+SUM(AV730:AV744)</f>
        <v>10596.18</v>
      </c>
    </row>
    <row r="742" spans="1:82" ht="42.75" x14ac:dyDescent="0.2">
      <c r="A742" s="40"/>
      <c r="B742" s="40" t="s">
        <v>328</v>
      </c>
      <c r="C742" s="40" t="s">
        <v>1162</v>
      </c>
      <c r="D742" s="41" t="s">
        <v>68</v>
      </c>
      <c r="E742" s="42">
        <f>Source!BZ239</f>
        <v>117</v>
      </c>
      <c r="F742" s="42"/>
      <c r="G742" s="42">
        <f>Source!AT239</f>
        <v>117</v>
      </c>
      <c r="H742" s="44"/>
      <c r="I742" s="43"/>
      <c r="J742" s="44"/>
      <c r="K742" s="43"/>
      <c r="L742" s="44">
        <f>SUM(AZ730:AZ744)</f>
        <v>12397.53</v>
      </c>
    </row>
    <row r="743" spans="1:82" ht="42.75" x14ac:dyDescent="0.2">
      <c r="A743" s="48"/>
      <c r="B743" s="48" t="s">
        <v>329</v>
      </c>
      <c r="C743" s="48" t="s">
        <v>1163</v>
      </c>
      <c r="D743" s="49" t="s">
        <v>68</v>
      </c>
      <c r="E743" s="50">
        <f>Source!CA239</f>
        <v>74</v>
      </c>
      <c r="F743" s="50"/>
      <c r="G743" s="50">
        <f>Source!AU239</f>
        <v>74</v>
      </c>
      <c r="H743" s="51"/>
      <c r="I743" s="52"/>
      <c r="J743" s="51"/>
      <c r="K743" s="52"/>
      <c r="L743" s="51">
        <f>SUM(BA730:BA744)</f>
        <v>7841.17</v>
      </c>
    </row>
    <row r="744" spans="1:82" ht="15" x14ac:dyDescent="0.2">
      <c r="C744" s="102" t="s">
        <v>1081</v>
      </c>
      <c r="D744" s="102"/>
      <c r="E744" s="102"/>
      <c r="F744" s="102"/>
      <c r="G744" s="102"/>
      <c r="H744" s="102"/>
      <c r="I744" s="103">
        <f>IF(E730&lt;&gt;0,K744/E730, 0)</f>
        <v>2225.684285714286</v>
      </c>
      <c r="J744" s="103"/>
      <c r="K744" s="103">
        <f>L732+L734+L737+L742+L743+L735</f>
        <v>31159.58</v>
      </c>
      <c r="L744" s="103"/>
      <c r="AD744">
        <f>ROUND((Source!AT239/100)*((ROUND(SUMIF(SmtRes!AQ235:'SmtRes'!AQ238,"=1",SmtRes!AD235:'SmtRes'!AD238)*Source!I239, 2)+ROUND(SUMIF(SmtRes!AQ235:'SmtRes'!AQ238,"=1",SmtRes!AC235:'SmtRes'!AC238)*Source!I239, 2))), 2)</f>
        <v>12397.53</v>
      </c>
      <c r="AE744">
        <f>ROUND((Source!AU239/100)*((ROUND(SUMIF(SmtRes!AQ235:'SmtRes'!AQ238,"=1",SmtRes!AD235:'SmtRes'!AD238)*Source!I239, 2)+ROUND(SUMIF(SmtRes!AQ235:'SmtRes'!AQ238,"=1",SmtRes!AC235:'SmtRes'!AC238)*Source!I239, 2))), 2)</f>
        <v>7841.17</v>
      </c>
      <c r="AN744" s="53">
        <f>L732+L734+L737+L742+L743+L735</f>
        <v>31159.58</v>
      </c>
      <c r="AO744" s="53">
        <f>L734</f>
        <v>288.26</v>
      </c>
      <c r="AQ744" t="s">
        <v>1082</v>
      </c>
      <c r="AR744" s="53">
        <f>L732</f>
        <v>10596.18</v>
      </c>
      <c r="AT744" s="53">
        <f>L735</f>
        <v>0</v>
      </c>
      <c r="AV744" t="s">
        <v>1082</v>
      </c>
      <c r="AW744" s="53">
        <f>L737</f>
        <v>36.440000000000005</v>
      </c>
      <c r="AZ744">
        <f>Source!X239</f>
        <v>12397.53</v>
      </c>
      <c r="BA744">
        <f>Source!Y239</f>
        <v>7841.17</v>
      </c>
      <c r="CD744">
        <v>1</v>
      </c>
    </row>
    <row r="745" spans="1:82" ht="28.5" x14ac:dyDescent="0.2">
      <c r="A745" s="38" t="s">
        <v>364</v>
      </c>
      <c r="B745" s="40" t="s">
        <v>1142</v>
      </c>
      <c r="C745" s="40" t="str">
        <f>Source!G242</f>
        <v>Герметизация канала кабельной канализации: занятого</v>
      </c>
      <c r="D745" s="41" t="str">
        <f>Source!H242</f>
        <v>канал</v>
      </c>
      <c r="E745" s="42">
        <f>Source!K242</f>
        <v>8</v>
      </c>
      <c r="F745" s="42"/>
      <c r="G745" s="42">
        <f>Source!I242</f>
        <v>8</v>
      </c>
      <c r="H745" s="44"/>
      <c r="I745" s="43"/>
      <c r="J745" s="44"/>
      <c r="K745" s="43"/>
      <c r="L745" s="44"/>
    </row>
    <row r="746" spans="1:82" x14ac:dyDescent="0.2">
      <c r="C746" s="45" t="str">
        <f>"Объем: "&amp;Source!I242&amp;"=6+"&amp;"2"</f>
        <v>Объем: 8=6+2</v>
      </c>
    </row>
    <row r="747" spans="1:82" ht="15" x14ac:dyDescent="0.2">
      <c r="A747" s="39"/>
      <c r="B747" s="42">
        <v>1</v>
      </c>
      <c r="C747" s="39" t="s">
        <v>1084</v>
      </c>
      <c r="D747" s="41" t="s">
        <v>631</v>
      </c>
      <c r="E747" s="46"/>
      <c r="F747" s="42"/>
      <c r="G747" s="42">
        <f>Source!U242</f>
        <v>4.4000000000000004</v>
      </c>
      <c r="H747" s="42"/>
      <c r="I747" s="42"/>
      <c r="J747" s="42"/>
      <c r="K747" s="42"/>
      <c r="L747" s="47">
        <f>SUM(L748:L748)-SUMIF(CE748:CE748, 1, L748:L748)</f>
        <v>3409.21</v>
      </c>
    </row>
    <row r="748" spans="1:82" ht="14.25" x14ac:dyDescent="0.2">
      <c r="A748" s="40"/>
      <c r="B748" s="40" t="s">
        <v>761</v>
      </c>
      <c r="C748" s="40" t="s">
        <v>762</v>
      </c>
      <c r="D748" s="41" t="s">
        <v>631</v>
      </c>
      <c r="E748" s="42">
        <v>0.55000000000000004</v>
      </c>
      <c r="F748" s="42"/>
      <c r="G748" s="42">
        <f>SmtRes!CX248</f>
        <v>4.4000000000000004</v>
      </c>
      <c r="H748" s="44"/>
      <c r="I748" s="43"/>
      <c r="J748" s="44">
        <f>SmtRes!CZ248</f>
        <v>774.82</v>
      </c>
      <c r="K748" s="43"/>
      <c r="L748" s="44">
        <f>SmtRes!DI248</f>
        <v>3409.21</v>
      </c>
    </row>
    <row r="749" spans="1:82" ht="15" x14ac:dyDescent="0.2">
      <c r="A749" s="39"/>
      <c r="B749" s="42">
        <v>4</v>
      </c>
      <c r="C749" s="39" t="s">
        <v>1086</v>
      </c>
      <c r="D749" s="41"/>
      <c r="E749" s="46"/>
      <c r="F749" s="42"/>
      <c r="G749" s="42"/>
      <c r="H749" s="42"/>
      <c r="I749" s="42"/>
      <c r="J749" s="42"/>
      <c r="K749" s="42"/>
      <c r="L749" s="47">
        <f>SUM(L750:L750)-SUMIF(CE750:CE750, 1, L750:L750)</f>
        <v>65.349999999999994</v>
      </c>
    </row>
    <row r="750" spans="1:82" ht="42.75" x14ac:dyDescent="0.2">
      <c r="A750" s="40"/>
      <c r="B750" s="40" t="s">
        <v>763</v>
      </c>
      <c r="C750" s="48" t="s">
        <v>765</v>
      </c>
      <c r="D750" s="49" t="s">
        <v>113</v>
      </c>
      <c r="E750" s="50">
        <v>3.0769999999999999E-2</v>
      </c>
      <c r="F750" s="50"/>
      <c r="G750" s="50">
        <f>SmtRes!CX249</f>
        <v>0.24615999999999999</v>
      </c>
      <c r="H750" s="51">
        <f>SmtRes!CZ249</f>
        <v>241.35</v>
      </c>
      <c r="I750" s="52">
        <f>SmtRes!AI249</f>
        <v>1.1000000000000001</v>
      </c>
      <c r="J750" s="51">
        <f>ROUND(H750*I750, 2)</f>
        <v>265.49</v>
      </c>
      <c r="K750" s="52"/>
      <c r="L750" s="51">
        <f>SmtRes!DF249</f>
        <v>65.349999999999994</v>
      </c>
    </row>
    <row r="751" spans="1:82" ht="15" x14ac:dyDescent="0.2">
      <c r="A751" s="40"/>
      <c r="B751" s="40"/>
      <c r="C751" s="54" t="s">
        <v>1077</v>
      </c>
      <c r="D751" s="41"/>
      <c r="E751" s="42"/>
      <c r="F751" s="42"/>
      <c r="G751" s="42"/>
      <c r="H751" s="44"/>
      <c r="I751" s="43"/>
      <c r="J751" s="44"/>
      <c r="K751" s="43"/>
      <c r="L751" s="44">
        <f>L747+L749</f>
        <v>3474.56</v>
      </c>
    </row>
    <row r="752" spans="1:82" ht="57" x14ac:dyDescent="0.2">
      <c r="A752" s="38" t="s">
        <v>1170</v>
      </c>
      <c r="B752" s="40" t="str">
        <f>Source!F243</f>
        <v>421/пр_2020_п.75_пп.а</v>
      </c>
      <c r="C752" s="40" t="str">
        <f>Source!G243</f>
        <v>Сметная стоимость вспомогательных ненормируемых материальных ресурсов, не учтенная в сметной норме, 2%</v>
      </c>
      <c r="D752" s="41" t="str">
        <f>Source!H243</f>
        <v>%</v>
      </c>
      <c r="E752" s="42">
        <f>SmtRes!AT250</f>
        <v>2</v>
      </c>
      <c r="F752" s="42"/>
      <c r="G752" s="42">
        <f>Source!I243</f>
        <v>2</v>
      </c>
      <c r="H752" s="44"/>
      <c r="I752" s="43"/>
      <c r="J752" s="44"/>
      <c r="K752" s="43"/>
      <c r="L752" s="44">
        <f>Source!P243</f>
        <v>68.180000000000007</v>
      </c>
      <c r="AD752">
        <f>ROUND((Source!AT243/100)*((ROUND(0*Source!I243, 2)+ROUND(0*Source!I243, 2))), 2)</f>
        <v>0</v>
      </c>
      <c r="AE752">
        <f>ROUND((Source!AU243/100)*((ROUND(0*Source!I243, 2)+ROUND(0*Source!I243, 2))), 2)</f>
        <v>0</v>
      </c>
      <c r="AN752">
        <f>L752</f>
        <v>68.180000000000007</v>
      </c>
      <c r="AW752">
        <f>L752</f>
        <v>68.180000000000007</v>
      </c>
      <c r="AZ752">
        <f>Source!X243</f>
        <v>0</v>
      </c>
      <c r="BA752">
        <f>Source!Y243</f>
        <v>0</v>
      </c>
      <c r="CD752">
        <v>2</v>
      </c>
    </row>
    <row r="753" spans="1:82" ht="14.25" x14ac:dyDescent="0.2">
      <c r="A753" s="40"/>
      <c r="B753" s="40"/>
      <c r="C753" s="40" t="s">
        <v>1078</v>
      </c>
      <c r="D753" s="41"/>
      <c r="E753" s="42"/>
      <c r="F753" s="42"/>
      <c r="G753" s="42"/>
      <c r="H753" s="44"/>
      <c r="I753" s="43"/>
      <c r="J753" s="44"/>
      <c r="K753" s="43"/>
      <c r="L753" s="44">
        <f>SUM(AR745:AR756)+SUM(AS745:AS756)+SUM(AT745:AT756)+SUM(AU745:AU756)+SUM(AV745:AV756)</f>
        <v>3409.21</v>
      </c>
    </row>
    <row r="754" spans="1:82" ht="28.5" x14ac:dyDescent="0.2">
      <c r="A754" s="40"/>
      <c r="B754" s="40" t="s">
        <v>233</v>
      </c>
      <c r="C754" s="40" t="s">
        <v>1144</v>
      </c>
      <c r="D754" s="41" t="s">
        <v>68</v>
      </c>
      <c r="E754" s="42">
        <f>Source!BZ242</f>
        <v>90</v>
      </c>
      <c r="F754" s="42"/>
      <c r="G754" s="42">
        <f>Source!AT242</f>
        <v>90</v>
      </c>
      <c r="H754" s="44"/>
      <c r="I754" s="43"/>
      <c r="J754" s="44"/>
      <c r="K754" s="43"/>
      <c r="L754" s="44">
        <f>SUM(AZ745:AZ756)</f>
        <v>3068.29</v>
      </c>
    </row>
    <row r="755" spans="1:82" ht="28.5" x14ac:dyDescent="0.2">
      <c r="A755" s="48"/>
      <c r="B755" s="48" t="s">
        <v>234</v>
      </c>
      <c r="C755" s="48" t="s">
        <v>1145</v>
      </c>
      <c r="D755" s="49" t="s">
        <v>68</v>
      </c>
      <c r="E755" s="50">
        <f>Source!CA242</f>
        <v>46</v>
      </c>
      <c r="F755" s="50"/>
      <c r="G755" s="50">
        <f>Source!AU242</f>
        <v>46</v>
      </c>
      <c r="H755" s="51"/>
      <c r="I755" s="52"/>
      <c r="J755" s="51"/>
      <c r="K755" s="52"/>
      <c r="L755" s="51">
        <f>SUM(BA745:BA756)</f>
        <v>1568.24</v>
      </c>
    </row>
    <row r="756" spans="1:82" ht="15" x14ac:dyDescent="0.2">
      <c r="C756" s="102" t="s">
        <v>1081</v>
      </c>
      <c r="D756" s="102"/>
      <c r="E756" s="102"/>
      <c r="F756" s="102"/>
      <c r="G756" s="102"/>
      <c r="H756" s="102"/>
      <c r="I756" s="103">
        <f>IF(E745&lt;&gt;0,K756/E745, 0)</f>
        <v>1022.4087500000001</v>
      </c>
      <c r="J756" s="103"/>
      <c r="K756" s="103">
        <f>L747+L749+L754+L755+SUM(L752:L752)</f>
        <v>8179.27</v>
      </c>
      <c r="L756" s="103"/>
      <c r="AD756">
        <f>ROUND((Source!AT242/100)*((ROUND(SUMIF(SmtRes!AQ248:'SmtRes'!AQ250,"=1",SmtRes!AD248:'SmtRes'!AD250)*Source!I242, 2)+ROUND(SUMIF(SmtRes!AQ248:'SmtRes'!AQ250,"=1",SmtRes!AC248:'SmtRes'!AC250)*Source!I242, 2))), 2)</f>
        <v>5578.7</v>
      </c>
      <c r="AE756">
        <f>ROUND((Source!AU242/100)*((ROUND(SUMIF(SmtRes!AQ248:'SmtRes'!AQ250,"=1",SmtRes!AD248:'SmtRes'!AD250)*Source!I242, 2)+ROUND(SUMIF(SmtRes!AQ248:'SmtRes'!AQ250,"=1",SmtRes!AC248:'SmtRes'!AC250)*Source!I242, 2))), 2)</f>
        <v>2851.34</v>
      </c>
      <c r="AN756" s="53">
        <f>L747+L749+L754+L755</f>
        <v>8111.09</v>
      </c>
      <c r="AO756">
        <f>0</f>
        <v>0</v>
      </c>
      <c r="AQ756" t="s">
        <v>1082</v>
      </c>
      <c r="AR756" s="53">
        <f>L747</f>
        <v>3409.21</v>
      </c>
      <c r="AT756">
        <f>0</f>
        <v>0</v>
      </c>
      <c r="AV756" t="s">
        <v>1082</v>
      </c>
      <c r="AW756" s="53">
        <f>L749</f>
        <v>65.349999999999994</v>
      </c>
      <c r="AZ756">
        <f>Source!X242</f>
        <v>3068.29</v>
      </c>
      <c r="BA756">
        <f>Source!Y242</f>
        <v>1568.24</v>
      </c>
      <c r="CD756">
        <v>2</v>
      </c>
    </row>
    <row r="757" spans="1:82" ht="42.75" x14ac:dyDescent="0.2">
      <c r="A757" s="58" t="s">
        <v>366</v>
      </c>
      <c r="B757" s="48" t="str">
        <f>Source!F244</f>
        <v>ТЦ__</v>
      </c>
      <c r="C757" s="48" t="s">
        <v>1146</v>
      </c>
      <c r="D757" s="49" t="str">
        <f>Source!H244</f>
        <v>ШТ</v>
      </c>
      <c r="E757" s="50">
        <f>Source!K244</f>
        <v>6</v>
      </c>
      <c r="F757" s="50"/>
      <c r="G757" s="50">
        <f>Source!I244</f>
        <v>6</v>
      </c>
      <c r="H757" s="51"/>
      <c r="I757" s="52"/>
      <c r="J757" s="51">
        <f>Source!AL244</f>
        <v>15096</v>
      </c>
      <c r="K757" s="52"/>
      <c r="L757" s="51">
        <f>Source!HG244</f>
        <v>90576</v>
      </c>
    </row>
    <row r="758" spans="1:82" ht="15" x14ac:dyDescent="0.2">
      <c r="C758" s="102" t="s">
        <v>1081</v>
      </c>
      <c r="D758" s="102"/>
      <c r="E758" s="102"/>
      <c r="F758" s="102"/>
      <c r="G758" s="102"/>
      <c r="H758" s="102"/>
      <c r="I758" s="103">
        <f>IF(E757&lt;&gt;0,K758/E757, 0)</f>
        <v>15096</v>
      </c>
      <c r="J758" s="103"/>
      <c r="K758" s="103">
        <f>L757</f>
        <v>90576</v>
      </c>
      <c r="L758" s="103"/>
      <c r="AD758">
        <f>ROUND((Source!AT244/100)*((ROUND(ROUND(Source!AO244,2)*Source!I244, 2)+ROUND(ROUND(Source!AN244,2)*Source!I244, 2))), 2)</f>
        <v>0</v>
      </c>
      <c r="AE758">
        <f>ROUND((Source!AU244/100)*((ROUND(ROUND(Source!AO244,2)*Source!I244, 2)+ROUND(ROUND(Source!AN244,2)*Source!I244, 2))), 2)</f>
        <v>0</v>
      </c>
      <c r="AN758" s="53">
        <f>L757</f>
        <v>90576</v>
      </c>
      <c r="AO758">
        <f>0</f>
        <v>0</v>
      </c>
      <c r="AQ758" t="s">
        <v>1082</v>
      </c>
      <c r="AR758">
        <f>0</f>
        <v>0</v>
      </c>
      <c r="AT758">
        <f>0</f>
        <v>0</v>
      </c>
      <c r="AV758" t="s">
        <v>1082</v>
      </c>
      <c r="AW758" s="53">
        <f>L757</f>
        <v>90576</v>
      </c>
      <c r="AX758" s="53">
        <f>L757</f>
        <v>90576</v>
      </c>
      <c r="AZ758">
        <f>Source!X244</f>
        <v>0</v>
      </c>
      <c r="BA758">
        <f>Source!Y244</f>
        <v>0</v>
      </c>
      <c r="CD758">
        <v>1</v>
      </c>
    </row>
    <row r="759" spans="1:82" ht="42.75" x14ac:dyDescent="0.2">
      <c r="A759" s="58" t="s">
        <v>367</v>
      </c>
      <c r="B759" s="48" t="str">
        <f>Source!F245</f>
        <v>ТЦ__</v>
      </c>
      <c r="C759" s="48" t="s">
        <v>1147</v>
      </c>
      <c r="D759" s="49" t="str">
        <f>Source!H245</f>
        <v>ШТ</v>
      </c>
      <c r="E759" s="50">
        <f>Source!K245</f>
        <v>2</v>
      </c>
      <c r="F759" s="50"/>
      <c r="G759" s="50">
        <f>Source!I245</f>
        <v>2</v>
      </c>
      <c r="H759" s="51"/>
      <c r="I759" s="52"/>
      <c r="J759" s="51">
        <f>Source!AL245</f>
        <v>7446</v>
      </c>
      <c r="K759" s="52"/>
      <c r="L759" s="51">
        <f>Source!HG245</f>
        <v>14892</v>
      </c>
    </row>
    <row r="760" spans="1:82" ht="15" x14ac:dyDescent="0.2">
      <c r="C760" s="102" t="s">
        <v>1081</v>
      </c>
      <c r="D760" s="102"/>
      <c r="E760" s="102"/>
      <c r="F760" s="102"/>
      <c r="G760" s="102"/>
      <c r="H760" s="102"/>
      <c r="I760" s="103">
        <f>IF(E759&lt;&gt;0,K760/E759, 0)</f>
        <v>7446</v>
      </c>
      <c r="J760" s="103"/>
      <c r="K760" s="103">
        <f>L759</f>
        <v>14892</v>
      </c>
      <c r="L760" s="103"/>
      <c r="AD760">
        <f>ROUND((Source!AT245/100)*((ROUND(ROUND(Source!AO245,2)*Source!I245, 2)+ROUND(ROUND(Source!AN245,2)*Source!I245, 2))), 2)</f>
        <v>0</v>
      </c>
      <c r="AE760">
        <f>ROUND((Source!AU245/100)*((ROUND(ROUND(Source!AO245,2)*Source!I245, 2)+ROUND(ROUND(Source!AN245,2)*Source!I245, 2))), 2)</f>
        <v>0</v>
      </c>
      <c r="AN760" s="53">
        <f>L759</f>
        <v>14892</v>
      </c>
      <c r="AO760">
        <f>0</f>
        <v>0</v>
      </c>
      <c r="AQ760" t="s">
        <v>1082</v>
      </c>
      <c r="AR760">
        <f>0</f>
        <v>0</v>
      </c>
      <c r="AT760">
        <f>0</f>
        <v>0</v>
      </c>
      <c r="AV760" t="s">
        <v>1082</v>
      </c>
      <c r="AW760" s="53">
        <f>L759</f>
        <v>14892</v>
      </c>
      <c r="AX760" s="53">
        <f>L759</f>
        <v>14892</v>
      </c>
      <c r="AZ760">
        <f>Source!X245</f>
        <v>0</v>
      </c>
      <c r="BA760">
        <f>Source!Y245</f>
        <v>0</v>
      </c>
      <c r="CD760">
        <v>1</v>
      </c>
    </row>
    <row r="761" spans="1:82" ht="28.5" x14ac:dyDescent="0.2">
      <c r="A761" s="38" t="s">
        <v>368</v>
      </c>
      <c r="B761" s="40" t="s">
        <v>1148</v>
      </c>
      <c r="C761" s="40" t="str">
        <f>Source!G248</f>
        <v>Герметизация канала кабельной канализации: свободного</v>
      </c>
      <c r="D761" s="41" t="str">
        <f>Source!H248</f>
        <v>канал</v>
      </c>
      <c r="E761" s="42">
        <f>Source!K248</f>
        <v>4</v>
      </c>
      <c r="F761" s="42"/>
      <c r="G761" s="42">
        <f>Source!I248</f>
        <v>4</v>
      </c>
      <c r="H761" s="44"/>
      <c r="I761" s="43"/>
      <c r="J761" s="44"/>
      <c r="K761" s="43"/>
      <c r="L761" s="44"/>
    </row>
    <row r="762" spans="1:82" x14ac:dyDescent="0.2">
      <c r="C762" s="45" t="str">
        <f>"Объем: "&amp;Source!I248&amp;"=2+"&amp;"2"</f>
        <v>Объем: 4=2+2</v>
      </c>
    </row>
    <row r="763" spans="1:82" ht="15" x14ac:dyDescent="0.2">
      <c r="A763" s="39"/>
      <c r="B763" s="42">
        <v>1</v>
      </c>
      <c r="C763" s="39" t="s">
        <v>1084</v>
      </c>
      <c r="D763" s="41" t="s">
        <v>631</v>
      </c>
      <c r="E763" s="46"/>
      <c r="F763" s="42"/>
      <c r="G763" s="42">
        <f>Source!U248</f>
        <v>0.4</v>
      </c>
      <c r="H763" s="42"/>
      <c r="I763" s="42"/>
      <c r="J763" s="42"/>
      <c r="K763" s="42"/>
      <c r="L763" s="47">
        <f>SUM(L764:L764)-SUMIF(CE764:CE764, 1, L764:L764)</f>
        <v>320.7</v>
      </c>
    </row>
    <row r="764" spans="1:82" ht="14.25" x14ac:dyDescent="0.2">
      <c r="A764" s="40"/>
      <c r="B764" s="40" t="s">
        <v>677</v>
      </c>
      <c r="C764" s="40" t="s">
        <v>678</v>
      </c>
      <c r="D764" s="41" t="s">
        <v>631</v>
      </c>
      <c r="E764" s="42">
        <v>0.1</v>
      </c>
      <c r="F764" s="42"/>
      <c r="G764" s="42">
        <f>SmtRes!CX264</f>
        <v>0.4</v>
      </c>
      <c r="H764" s="44"/>
      <c r="I764" s="43"/>
      <c r="J764" s="44">
        <f>SmtRes!CZ264</f>
        <v>801.75</v>
      </c>
      <c r="K764" s="43"/>
      <c r="L764" s="44">
        <f>SmtRes!DI264</f>
        <v>320.7</v>
      </c>
    </row>
    <row r="765" spans="1:82" ht="15" x14ac:dyDescent="0.2">
      <c r="A765" s="39"/>
      <c r="B765" s="42">
        <v>4</v>
      </c>
      <c r="C765" s="39" t="s">
        <v>1086</v>
      </c>
      <c r="D765" s="41"/>
      <c r="E765" s="46"/>
      <c r="F765" s="42"/>
      <c r="G765" s="42"/>
      <c r="H765" s="42"/>
      <c r="I765" s="42"/>
      <c r="J765" s="42"/>
      <c r="K765" s="42"/>
      <c r="L765" s="47">
        <f>SUM(L766:L766)-SUMIF(CE766:CE766, 1, L766:L766)</f>
        <v>32.68</v>
      </c>
    </row>
    <row r="766" spans="1:82" ht="42.75" x14ac:dyDescent="0.2">
      <c r="A766" s="40"/>
      <c r="B766" s="40" t="s">
        <v>763</v>
      </c>
      <c r="C766" s="48" t="s">
        <v>765</v>
      </c>
      <c r="D766" s="49" t="s">
        <v>113</v>
      </c>
      <c r="E766" s="50">
        <v>3.0769999999999999E-2</v>
      </c>
      <c r="F766" s="50"/>
      <c r="G766" s="50">
        <f>SmtRes!CX265</f>
        <v>0.12307999999999999</v>
      </c>
      <c r="H766" s="51">
        <f>SmtRes!CZ265</f>
        <v>241.35</v>
      </c>
      <c r="I766" s="52">
        <f>SmtRes!AI265</f>
        <v>1.1000000000000001</v>
      </c>
      <c r="J766" s="51">
        <f>ROUND(H766*I766, 2)</f>
        <v>265.49</v>
      </c>
      <c r="K766" s="52"/>
      <c r="L766" s="51">
        <f>SmtRes!DF265</f>
        <v>32.68</v>
      </c>
    </row>
    <row r="767" spans="1:82" ht="15" x14ac:dyDescent="0.2">
      <c r="A767" s="40"/>
      <c r="B767" s="40"/>
      <c r="C767" s="54" t="s">
        <v>1077</v>
      </c>
      <c r="D767" s="41"/>
      <c r="E767" s="42"/>
      <c r="F767" s="42"/>
      <c r="G767" s="42"/>
      <c r="H767" s="44"/>
      <c r="I767" s="43"/>
      <c r="J767" s="44"/>
      <c r="K767" s="43"/>
      <c r="L767" s="44">
        <f>L763+L765</f>
        <v>353.38</v>
      </c>
    </row>
    <row r="768" spans="1:82" ht="57" x14ac:dyDescent="0.2">
      <c r="A768" s="38" t="s">
        <v>1171</v>
      </c>
      <c r="B768" s="40" t="str">
        <f>Source!F249</f>
        <v>421/пр_2020_п.75_пп.а</v>
      </c>
      <c r="C768" s="40" t="str">
        <f>Source!G249</f>
        <v>Сметная стоимость вспомогательных ненормируемых материальных ресурсов, не учтенная в сметной норме, 2%</v>
      </c>
      <c r="D768" s="41" t="str">
        <f>Source!H249</f>
        <v>%</v>
      </c>
      <c r="E768" s="42">
        <f>SmtRes!AT266</f>
        <v>2</v>
      </c>
      <c r="F768" s="42"/>
      <c r="G768" s="42">
        <f>Source!I249</f>
        <v>2</v>
      </c>
      <c r="H768" s="44"/>
      <c r="I768" s="43"/>
      <c r="J768" s="44"/>
      <c r="K768" s="43"/>
      <c r="L768" s="44">
        <f>Source!P249</f>
        <v>6.41</v>
      </c>
      <c r="AD768">
        <f>ROUND((Source!AT249/100)*((ROUND(0*Source!I249, 2)+ROUND(0*Source!I249, 2))), 2)</f>
        <v>0</v>
      </c>
      <c r="AE768">
        <f>ROUND((Source!AU249/100)*((ROUND(0*Source!I249, 2)+ROUND(0*Source!I249, 2))), 2)</f>
        <v>0</v>
      </c>
      <c r="AN768">
        <f>L768</f>
        <v>6.41</v>
      </c>
      <c r="AW768">
        <f>L768</f>
        <v>6.41</v>
      </c>
      <c r="AZ768">
        <f>Source!X249</f>
        <v>0</v>
      </c>
      <c r="BA768">
        <f>Source!Y249</f>
        <v>0</v>
      </c>
      <c r="CD768">
        <v>2</v>
      </c>
    </row>
    <row r="769" spans="1:83" ht="14.25" x14ac:dyDescent="0.2">
      <c r="A769" s="40"/>
      <c r="B769" s="40"/>
      <c r="C769" s="40" t="s">
        <v>1078</v>
      </c>
      <c r="D769" s="41"/>
      <c r="E769" s="42"/>
      <c r="F769" s="42"/>
      <c r="G769" s="42"/>
      <c r="H769" s="44"/>
      <c r="I769" s="43"/>
      <c r="J769" s="44"/>
      <c r="K769" s="43"/>
      <c r="L769" s="44">
        <f>SUM(AR761:AR772)+SUM(AS761:AS772)+SUM(AT761:AT772)+SUM(AU761:AU772)+SUM(AV761:AV772)</f>
        <v>320.7</v>
      </c>
    </row>
    <row r="770" spans="1:83" ht="28.5" x14ac:dyDescent="0.2">
      <c r="A770" s="40"/>
      <c r="B770" s="40" t="s">
        <v>233</v>
      </c>
      <c r="C770" s="40" t="s">
        <v>1144</v>
      </c>
      <c r="D770" s="41" t="s">
        <v>68</v>
      </c>
      <c r="E770" s="42">
        <f>Source!BZ248</f>
        <v>90</v>
      </c>
      <c r="F770" s="42"/>
      <c r="G770" s="42">
        <f>Source!AT248</f>
        <v>90</v>
      </c>
      <c r="H770" s="44"/>
      <c r="I770" s="43"/>
      <c r="J770" s="44"/>
      <c r="K770" s="43"/>
      <c r="L770" s="44">
        <f>SUM(AZ761:AZ772)</f>
        <v>288.63</v>
      </c>
    </row>
    <row r="771" spans="1:83" ht="28.5" x14ac:dyDescent="0.2">
      <c r="A771" s="48"/>
      <c r="B771" s="48" t="s">
        <v>234</v>
      </c>
      <c r="C771" s="48" t="s">
        <v>1145</v>
      </c>
      <c r="D771" s="49" t="s">
        <v>68</v>
      </c>
      <c r="E771" s="50">
        <f>Source!CA248</f>
        <v>46</v>
      </c>
      <c r="F771" s="50"/>
      <c r="G771" s="50">
        <f>Source!AU248</f>
        <v>46</v>
      </c>
      <c r="H771" s="51"/>
      <c r="I771" s="52"/>
      <c r="J771" s="51"/>
      <c r="K771" s="52"/>
      <c r="L771" s="51">
        <f>SUM(BA761:BA772)</f>
        <v>147.52000000000001</v>
      </c>
    </row>
    <row r="772" spans="1:83" ht="15" x14ac:dyDescent="0.2">
      <c r="C772" s="102" t="s">
        <v>1081</v>
      </c>
      <c r="D772" s="102"/>
      <c r="E772" s="102"/>
      <c r="F772" s="102"/>
      <c r="G772" s="102"/>
      <c r="H772" s="102"/>
      <c r="I772" s="103">
        <f>IF(E761&lt;&gt;0,K772/E761, 0)</f>
        <v>198.98499999999999</v>
      </c>
      <c r="J772" s="103"/>
      <c r="K772" s="103">
        <f>L763+L765+L770+L771+SUM(L768:L768)</f>
        <v>795.93999999999994</v>
      </c>
      <c r="L772" s="103"/>
      <c r="AD772">
        <f>ROUND((Source!AT248/100)*((ROUND(SUMIF(SmtRes!AQ264:'SmtRes'!AQ266,"=1",SmtRes!AD264:'SmtRes'!AD266)*Source!I248, 2)+ROUND(SUMIF(SmtRes!AQ264:'SmtRes'!AQ266,"=1",SmtRes!AC264:'SmtRes'!AC266)*Source!I248, 2))), 2)</f>
        <v>2886.3</v>
      </c>
      <c r="AE772">
        <f>ROUND((Source!AU248/100)*((ROUND(SUMIF(SmtRes!AQ264:'SmtRes'!AQ266,"=1",SmtRes!AD264:'SmtRes'!AD266)*Source!I248, 2)+ROUND(SUMIF(SmtRes!AQ264:'SmtRes'!AQ266,"=1",SmtRes!AC264:'SmtRes'!AC266)*Source!I248, 2))), 2)</f>
        <v>1475.22</v>
      </c>
      <c r="AN772" s="53">
        <f>L763+L765+L770+L771</f>
        <v>789.53</v>
      </c>
      <c r="AO772">
        <f>0</f>
        <v>0</v>
      </c>
      <c r="AQ772" t="s">
        <v>1082</v>
      </c>
      <c r="AR772" s="53">
        <f>L763</f>
        <v>320.7</v>
      </c>
      <c r="AT772">
        <f>0</f>
        <v>0</v>
      </c>
      <c r="AV772" t="s">
        <v>1082</v>
      </c>
      <c r="AW772" s="53">
        <f>L765</f>
        <v>32.68</v>
      </c>
      <c r="AZ772">
        <f>Source!X248</f>
        <v>288.63</v>
      </c>
      <c r="BA772">
        <f>Source!Y248</f>
        <v>147.52000000000001</v>
      </c>
      <c r="CD772">
        <v>2</v>
      </c>
    </row>
    <row r="773" spans="1:83" ht="42.75" x14ac:dyDescent="0.2">
      <c r="A773" s="58" t="s">
        <v>370</v>
      </c>
      <c r="B773" s="48" t="str">
        <f>Source!F250</f>
        <v>ТЦ__</v>
      </c>
      <c r="C773" s="48" t="s">
        <v>1150</v>
      </c>
      <c r="D773" s="49" t="str">
        <f>Source!H250</f>
        <v>ШТ</v>
      </c>
      <c r="E773" s="50">
        <f>Source!K250</f>
        <v>2</v>
      </c>
      <c r="F773" s="50"/>
      <c r="G773" s="50">
        <f>Source!I250</f>
        <v>2</v>
      </c>
      <c r="H773" s="51"/>
      <c r="I773" s="52"/>
      <c r="J773" s="51">
        <f>Source!AL250</f>
        <v>4281.2</v>
      </c>
      <c r="K773" s="52"/>
      <c r="L773" s="51">
        <f>Source!HG250</f>
        <v>8562.4</v>
      </c>
    </row>
    <row r="774" spans="1:83" ht="15" x14ac:dyDescent="0.2">
      <c r="C774" s="102" t="s">
        <v>1081</v>
      </c>
      <c r="D774" s="102"/>
      <c r="E774" s="102"/>
      <c r="F774" s="102"/>
      <c r="G774" s="102"/>
      <c r="H774" s="102"/>
      <c r="I774" s="103">
        <f>IF(E773&lt;&gt;0,K774/E773, 0)</f>
        <v>4281.2</v>
      </c>
      <c r="J774" s="103"/>
      <c r="K774" s="103">
        <f>L773</f>
        <v>8562.4</v>
      </c>
      <c r="L774" s="103"/>
      <c r="AD774">
        <f>ROUND((Source!AT250/100)*((ROUND(ROUND(Source!AO250,2)*Source!I250, 2)+ROUND(ROUND(Source!AN250,2)*Source!I250, 2))), 2)</f>
        <v>0</v>
      </c>
      <c r="AE774">
        <f>ROUND((Source!AU250/100)*((ROUND(ROUND(Source!AO250,2)*Source!I250, 2)+ROUND(ROUND(Source!AN250,2)*Source!I250, 2))), 2)</f>
        <v>0</v>
      </c>
      <c r="AN774" s="53">
        <f>L773</f>
        <v>8562.4</v>
      </c>
      <c r="AO774">
        <f>0</f>
        <v>0</v>
      </c>
      <c r="AQ774" t="s">
        <v>1082</v>
      </c>
      <c r="AR774">
        <f>0</f>
        <v>0</v>
      </c>
      <c r="AT774">
        <f>0</f>
        <v>0</v>
      </c>
      <c r="AV774" t="s">
        <v>1082</v>
      </c>
      <c r="AW774" s="53">
        <f>L773</f>
        <v>8562.4</v>
      </c>
      <c r="AX774" s="53">
        <f>L773</f>
        <v>8562.4</v>
      </c>
      <c r="AZ774">
        <f>Source!X250</f>
        <v>0</v>
      </c>
      <c r="BA774">
        <f>Source!Y250</f>
        <v>0</v>
      </c>
      <c r="CD774">
        <v>1</v>
      </c>
    </row>
    <row r="775" spans="1:83" ht="42.75" x14ac:dyDescent="0.2">
      <c r="A775" s="58" t="s">
        <v>371</v>
      </c>
      <c r="B775" s="48" t="str">
        <f>Source!F251</f>
        <v>ТЦ__</v>
      </c>
      <c r="C775" s="48" t="s">
        <v>1151</v>
      </c>
      <c r="D775" s="49" t="str">
        <f>Source!H251</f>
        <v>ШТ</v>
      </c>
      <c r="E775" s="50">
        <f>Source!K251</f>
        <v>2</v>
      </c>
      <c r="F775" s="50"/>
      <c r="G775" s="50">
        <f>Source!I251</f>
        <v>2</v>
      </c>
      <c r="H775" s="51"/>
      <c r="I775" s="52"/>
      <c r="J775" s="51">
        <f>Source!AL251</f>
        <v>2136.2199999999998</v>
      </c>
      <c r="K775" s="52"/>
      <c r="L775" s="51">
        <f>Source!HG251</f>
        <v>4272.4399999999996</v>
      </c>
    </row>
    <row r="776" spans="1:83" ht="15" x14ac:dyDescent="0.2">
      <c r="C776" s="102" t="s">
        <v>1081</v>
      </c>
      <c r="D776" s="102"/>
      <c r="E776" s="102"/>
      <c r="F776" s="102"/>
      <c r="G776" s="102"/>
      <c r="H776" s="102"/>
      <c r="I776" s="103">
        <f>IF(E775&lt;&gt;0,K776/E775, 0)</f>
        <v>2136.2199999999998</v>
      </c>
      <c r="J776" s="103"/>
      <c r="K776" s="103">
        <f>L775</f>
        <v>4272.4399999999996</v>
      </c>
      <c r="L776" s="103"/>
      <c r="AD776">
        <f>ROUND((Source!AT251/100)*((ROUND(ROUND(Source!AO251,2)*Source!I251, 2)+ROUND(ROUND(Source!AN251,2)*Source!I251, 2))), 2)</f>
        <v>0</v>
      </c>
      <c r="AE776">
        <f>ROUND((Source!AU251/100)*((ROUND(ROUND(Source!AO251,2)*Source!I251, 2)+ROUND(ROUND(Source!AN251,2)*Source!I251, 2))), 2)</f>
        <v>0</v>
      </c>
      <c r="AN776" s="53">
        <f>L775</f>
        <v>4272.4399999999996</v>
      </c>
      <c r="AO776">
        <f>0</f>
        <v>0</v>
      </c>
      <c r="AQ776" t="s">
        <v>1082</v>
      </c>
      <c r="AR776">
        <f>0</f>
        <v>0</v>
      </c>
      <c r="AT776">
        <f>0</f>
        <v>0</v>
      </c>
      <c r="AV776" t="s">
        <v>1082</v>
      </c>
      <c r="AW776" s="53">
        <f>L775</f>
        <v>4272.4399999999996</v>
      </c>
      <c r="AX776" s="53">
        <f>L775</f>
        <v>4272.4399999999996</v>
      </c>
      <c r="AZ776">
        <f>Source!X251</f>
        <v>0</v>
      </c>
      <c r="BA776">
        <f>Source!Y251</f>
        <v>0</v>
      </c>
      <c r="CD776">
        <v>1</v>
      </c>
    </row>
    <row r="777" spans="1:83" ht="42.75" x14ac:dyDescent="0.2">
      <c r="A777" s="38" t="s">
        <v>372</v>
      </c>
      <c r="B777" s="40" t="s">
        <v>1140</v>
      </c>
      <c r="C777" s="40" t="str">
        <f>Source!G254</f>
        <v>Кабель до 35 кВ в проложенных трубах, блоках и коробах, масса 1 м кабеля: до 9 кг</v>
      </c>
      <c r="D777" s="41" t="str">
        <f>Source!H254</f>
        <v>100 м</v>
      </c>
      <c r="E777" s="42">
        <f>Source!K254</f>
        <v>2.46</v>
      </c>
      <c r="F777" s="42"/>
      <c r="G777" s="42">
        <f>Source!I254</f>
        <v>2.46</v>
      </c>
      <c r="H777" s="44"/>
      <c r="I777" s="43"/>
      <c r="J777" s="44"/>
      <c r="K777" s="43"/>
      <c r="L777" s="44"/>
    </row>
    <row r="778" spans="1:83" x14ac:dyDescent="0.2">
      <c r="C778" s="45" t="str">
        <f>"Объем: "&amp;Source!I254&amp;"=246/"&amp;"100"</f>
        <v>Объем: 2,46=246/100</v>
      </c>
    </row>
    <row r="779" spans="1:83" ht="15" x14ac:dyDescent="0.2">
      <c r="A779" s="39"/>
      <c r="B779" s="42">
        <v>1</v>
      </c>
      <c r="C779" s="39" t="s">
        <v>1084</v>
      </c>
      <c r="D779" s="41" t="s">
        <v>631</v>
      </c>
      <c r="E779" s="46"/>
      <c r="F779" s="42"/>
      <c r="G779" s="42">
        <f>Source!U254</f>
        <v>72.422399999999996</v>
      </c>
      <c r="H779" s="42"/>
      <c r="I779" s="42"/>
      <c r="J779" s="42"/>
      <c r="K779" s="42"/>
      <c r="L779" s="47">
        <f>SUM(L780:L780)-SUMIF(CE780:CE780, 1, L780:L780)</f>
        <v>56764.68</v>
      </c>
    </row>
    <row r="780" spans="1:83" ht="14.25" x14ac:dyDescent="0.2">
      <c r="A780" s="40"/>
      <c r="B780" s="40" t="s">
        <v>660</v>
      </c>
      <c r="C780" s="40" t="s">
        <v>661</v>
      </c>
      <c r="D780" s="41" t="s">
        <v>631</v>
      </c>
      <c r="E780" s="42">
        <v>29.44</v>
      </c>
      <c r="F780" s="42"/>
      <c r="G780" s="42">
        <f>SmtRes!CX267</f>
        <v>72.422399999999996</v>
      </c>
      <c r="H780" s="44"/>
      <c r="I780" s="43"/>
      <c r="J780" s="44">
        <f>SmtRes!CZ267</f>
        <v>783.8</v>
      </c>
      <c r="K780" s="43"/>
      <c r="L780" s="44">
        <f>SmtRes!DI267</f>
        <v>56764.68</v>
      </c>
    </row>
    <row r="781" spans="1:83" ht="15" x14ac:dyDescent="0.2">
      <c r="A781" s="39"/>
      <c r="B781" s="42">
        <v>2</v>
      </c>
      <c r="C781" s="39" t="s">
        <v>1074</v>
      </c>
      <c r="D781" s="41"/>
      <c r="E781" s="46"/>
      <c r="F781" s="42"/>
      <c r="G781" s="42"/>
      <c r="H781" s="42"/>
      <c r="I781" s="42"/>
      <c r="J781" s="42"/>
      <c r="K781" s="42"/>
      <c r="L781" s="47">
        <f>SUM(L782:L788)-SUMIF(CE782:CE788, 1, L782:L788)</f>
        <v>1461.0100000000002</v>
      </c>
    </row>
    <row r="782" spans="1:83" ht="15" x14ac:dyDescent="0.2">
      <c r="A782" s="39"/>
      <c r="B782" s="42"/>
      <c r="C782" s="39" t="s">
        <v>1076</v>
      </c>
      <c r="D782" s="41" t="s">
        <v>631</v>
      </c>
      <c r="E782" s="46"/>
      <c r="F782" s="42"/>
      <c r="G782" s="42">
        <f>Source!V254</f>
        <v>0.98399999999999999</v>
      </c>
      <c r="H782" s="42"/>
      <c r="I782" s="42"/>
      <c r="J782" s="42"/>
      <c r="K782" s="42"/>
      <c r="L782" s="47">
        <f>SUMIF(CE783:CE788, 1, L783:L788)</f>
        <v>924.32999999999993</v>
      </c>
      <c r="CE782">
        <v>1</v>
      </c>
    </row>
    <row r="783" spans="1:83" ht="28.5" x14ac:dyDescent="0.2">
      <c r="A783" s="40"/>
      <c r="B783" s="40" t="s">
        <v>650</v>
      </c>
      <c r="C783" s="40" t="s">
        <v>652</v>
      </c>
      <c r="D783" s="41" t="s">
        <v>635</v>
      </c>
      <c r="E783" s="42">
        <v>0.2</v>
      </c>
      <c r="F783" s="42"/>
      <c r="G783" s="42">
        <f>SmtRes!CX269</f>
        <v>0.49199999999999999</v>
      </c>
      <c r="H783" s="44"/>
      <c r="I783" s="43"/>
      <c r="J783" s="44">
        <f>SmtRes!CZ269</f>
        <v>1595.2</v>
      </c>
      <c r="K783" s="43"/>
      <c r="L783" s="44">
        <f>SmtRes!DG269</f>
        <v>784.84</v>
      </c>
    </row>
    <row r="784" spans="1:83" ht="28.5" x14ac:dyDescent="0.2">
      <c r="A784" s="40"/>
      <c r="B784" s="40" t="s">
        <v>636</v>
      </c>
      <c r="C784" s="40" t="s">
        <v>1075</v>
      </c>
      <c r="D784" s="41" t="s">
        <v>631</v>
      </c>
      <c r="E784" s="42">
        <f>SmtRes!DO269*SmtRes!AT269</f>
        <v>0.2</v>
      </c>
      <c r="F784" s="42"/>
      <c r="G784" s="42">
        <f>ROUND(E784*G777, 7)</f>
        <v>0.49199999999999999</v>
      </c>
      <c r="H784" s="44"/>
      <c r="I784" s="43"/>
      <c r="J784" s="44">
        <f>ROUND(SmtRes!AG269/SmtRes!DO269, 2)</f>
        <v>1076.98</v>
      </c>
      <c r="K784" s="43"/>
      <c r="L784" s="44">
        <f>SmtRes!DH269</f>
        <v>529.87</v>
      </c>
      <c r="CE784">
        <v>1</v>
      </c>
    </row>
    <row r="785" spans="1:83" ht="28.5" x14ac:dyDescent="0.2">
      <c r="A785" s="40"/>
      <c r="B785" s="40" t="s">
        <v>714</v>
      </c>
      <c r="C785" s="40" t="s">
        <v>716</v>
      </c>
      <c r="D785" s="41" t="s">
        <v>635</v>
      </c>
      <c r="E785" s="42">
        <v>6.62</v>
      </c>
      <c r="F785" s="42"/>
      <c r="G785" s="42">
        <f>SmtRes!CX270</f>
        <v>16.2852</v>
      </c>
      <c r="H785" s="44"/>
      <c r="I785" s="43"/>
      <c r="J785" s="44">
        <f>SmtRes!CZ270</f>
        <v>2.54</v>
      </c>
      <c r="K785" s="43"/>
      <c r="L785" s="44">
        <f>SmtRes!DG270</f>
        <v>41.36</v>
      </c>
    </row>
    <row r="786" spans="1:83" ht="28.5" x14ac:dyDescent="0.2">
      <c r="A786" s="40"/>
      <c r="B786" s="40" t="s">
        <v>749</v>
      </c>
      <c r="C786" s="40" t="s">
        <v>751</v>
      </c>
      <c r="D786" s="41" t="s">
        <v>635</v>
      </c>
      <c r="E786" s="42">
        <v>6.62</v>
      </c>
      <c r="F786" s="42"/>
      <c r="G786" s="42">
        <f>SmtRes!CX271</f>
        <v>16.2852</v>
      </c>
      <c r="H786" s="44">
        <f>SmtRes!CZ271</f>
        <v>13.44</v>
      </c>
      <c r="I786" s="43">
        <f>SmtRes!AJ271</f>
        <v>1.46</v>
      </c>
      <c r="J786" s="44">
        <f>ROUND(H786*I786, 2)</f>
        <v>19.62</v>
      </c>
      <c r="K786" s="43"/>
      <c r="L786" s="44">
        <f>SmtRes!DG271</f>
        <v>319.52</v>
      </c>
    </row>
    <row r="787" spans="1:83" ht="28.5" x14ac:dyDescent="0.2">
      <c r="A787" s="40"/>
      <c r="B787" s="40" t="s">
        <v>653</v>
      </c>
      <c r="C787" s="40" t="s">
        <v>655</v>
      </c>
      <c r="D787" s="41" t="s">
        <v>635</v>
      </c>
      <c r="E787" s="42">
        <v>0.2</v>
      </c>
      <c r="F787" s="42"/>
      <c r="G787" s="42">
        <f>SmtRes!CX272</f>
        <v>0.49199999999999999</v>
      </c>
      <c r="H787" s="44"/>
      <c r="I787" s="43"/>
      <c r="J787" s="44">
        <f>SmtRes!CZ272</f>
        <v>640.84</v>
      </c>
      <c r="K787" s="43"/>
      <c r="L787" s="44">
        <f>SmtRes!DG272</f>
        <v>315.29000000000002</v>
      </c>
    </row>
    <row r="788" spans="1:83" ht="28.5" x14ac:dyDescent="0.2">
      <c r="A788" s="40"/>
      <c r="B788" s="40" t="s">
        <v>656</v>
      </c>
      <c r="C788" s="40" t="s">
        <v>1085</v>
      </c>
      <c r="D788" s="41" t="s">
        <v>631</v>
      </c>
      <c r="E788" s="42">
        <f>SmtRes!DO272*SmtRes!AT272</f>
        <v>0.2</v>
      </c>
      <c r="F788" s="42"/>
      <c r="G788" s="42">
        <f>ROUND(E788*G777, 7)</f>
        <v>0.49199999999999999</v>
      </c>
      <c r="H788" s="44"/>
      <c r="I788" s="43"/>
      <c r="J788" s="44">
        <f>ROUND(SmtRes!AG272/SmtRes!DO272, 2)</f>
        <v>801.75</v>
      </c>
      <c r="K788" s="43"/>
      <c r="L788" s="44">
        <f>SmtRes!DH272</f>
        <v>394.46</v>
      </c>
      <c r="CE788">
        <v>1</v>
      </c>
    </row>
    <row r="789" spans="1:83" ht="15" x14ac:dyDescent="0.2">
      <c r="A789" s="39"/>
      <c r="B789" s="42">
        <v>4</v>
      </c>
      <c r="C789" s="39" t="s">
        <v>1086</v>
      </c>
      <c r="D789" s="41"/>
      <c r="E789" s="46"/>
      <c r="F789" s="42"/>
      <c r="G789" s="42"/>
      <c r="H789" s="42"/>
      <c r="I789" s="42"/>
      <c r="J789" s="42"/>
      <c r="K789" s="42"/>
      <c r="L789" s="47">
        <f>SUM(L790:L792)-SUMIF(CE790:CE792, 1, L790:L792)</f>
        <v>1873.2600000000002</v>
      </c>
    </row>
    <row r="790" spans="1:83" ht="57" x14ac:dyDescent="0.2">
      <c r="A790" s="40"/>
      <c r="B790" s="40" t="s">
        <v>723</v>
      </c>
      <c r="C790" s="40" t="s">
        <v>725</v>
      </c>
      <c r="D790" s="41" t="s">
        <v>726</v>
      </c>
      <c r="E790" s="42">
        <v>9.6000000000000002E-2</v>
      </c>
      <c r="F790" s="42"/>
      <c r="G790" s="42">
        <f>SmtRes!CX273</f>
        <v>0.23616000000000001</v>
      </c>
      <c r="H790" s="44">
        <f>SmtRes!CZ273</f>
        <v>37.71</v>
      </c>
      <c r="I790" s="43">
        <f>SmtRes!AI273</f>
        <v>1.53</v>
      </c>
      <c r="J790" s="44">
        <f>ROUND(H790*I790, 2)</f>
        <v>57.7</v>
      </c>
      <c r="K790" s="43"/>
      <c r="L790" s="44">
        <f>SmtRes!DF273</f>
        <v>13.63</v>
      </c>
    </row>
    <row r="791" spans="1:83" ht="28.5" x14ac:dyDescent="0.2">
      <c r="A791" s="40"/>
      <c r="B791" s="40" t="s">
        <v>727</v>
      </c>
      <c r="C791" s="40" t="s">
        <v>729</v>
      </c>
      <c r="D791" s="41" t="s">
        <v>306</v>
      </c>
      <c r="E791" s="42">
        <v>0.5</v>
      </c>
      <c r="F791" s="42"/>
      <c r="G791" s="42">
        <f>SmtRes!CX274</f>
        <v>1.23</v>
      </c>
      <c r="H791" s="44">
        <f>SmtRes!CZ274</f>
        <v>931.11</v>
      </c>
      <c r="I791" s="43">
        <f>SmtRes!AI274</f>
        <v>1.61</v>
      </c>
      <c r="J791" s="44">
        <f>ROUND(H791*I791, 2)</f>
        <v>1499.09</v>
      </c>
      <c r="K791" s="43"/>
      <c r="L791" s="44">
        <f>SmtRes!DF274</f>
        <v>1843.88</v>
      </c>
    </row>
    <row r="792" spans="1:83" ht="14.25" x14ac:dyDescent="0.2">
      <c r="A792" s="40"/>
      <c r="B792" s="40" t="s">
        <v>730</v>
      </c>
      <c r="C792" s="48" t="s">
        <v>732</v>
      </c>
      <c r="D792" s="49" t="s">
        <v>310</v>
      </c>
      <c r="E792" s="50">
        <v>6.0000000000000002E-5</v>
      </c>
      <c r="F792" s="50"/>
      <c r="G792" s="50">
        <f>SmtRes!CX275</f>
        <v>1.4760000000000001E-4</v>
      </c>
      <c r="H792" s="51">
        <f>SmtRes!CZ275</f>
        <v>82698.14</v>
      </c>
      <c r="I792" s="52">
        <f>SmtRes!AI275</f>
        <v>1.29</v>
      </c>
      <c r="J792" s="51">
        <f>ROUND(H792*I792, 2)</f>
        <v>106680.6</v>
      </c>
      <c r="K792" s="52"/>
      <c r="L792" s="51">
        <f>SmtRes!DF275</f>
        <v>15.75</v>
      </c>
    </row>
    <row r="793" spans="1:83" ht="15" x14ac:dyDescent="0.2">
      <c r="A793" s="40"/>
      <c r="B793" s="40"/>
      <c r="C793" s="54" t="s">
        <v>1077</v>
      </c>
      <c r="D793" s="41"/>
      <c r="E793" s="42"/>
      <c r="F793" s="42"/>
      <c r="G793" s="42"/>
      <c r="H793" s="44"/>
      <c r="I793" s="43"/>
      <c r="J793" s="44"/>
      <c r="K793" s="43"/>
      <c r="L793" s="44">
        <f>L779+L781+L782+L789</f>
        <v>61023.280000000006</v>
      </c>
    </row>
    <row r="794" spans="1:83" ht="57" x14ac:dyDescent="0.2">
      <c r="A794" s="38" t="s">
        <v>1172</v>
      </c>
      <c r="B794" s="40" t="str">
        <f>Source!F255</f>
        <v>421/пр_2020_п.75_пп.а</v>
      </c>
      <c r="C794" s="40" t="str">
        <f>Source!G255</f>
        <v>Сметная стоимость вспомогательных ненормируемых материальных ресурсов, не учтенная в сметной норме, 2%</v>
      </c>
      <c r="D794" s="41" t="str">
        <f>Source!H255</f>
        <v>%</v>
      </c>
      <c r="E794" s="42">
        <f>SmtRes!AT276</f>
        <v>2</v>
      </c>
      <c r="F794" s="42"/>
      <c r="G794" s="42">
        <f>Source!I255</f>
        <v>2</v>
      </c>
      <c r="H794" s="44"/>
      <c r="I794" s="43"/>
      <c r="J794" s="44"/>
      <c r="K794" s="43"/>
      <c r="L794" s="44">
        <f>Source!P255</f>
        <v>1135.29</v>
      </c>
      <c r="AD794">
        <f>ROUND((Source!AT255/100)*((ROUND(0*Source!I255, 2)+ROUND(0*Source!I255, 2))), 2)</f>
        <v>0</v>
      </c>
      <c r="AE794">
        <f>ROUND((Source!AU255/100)*((ROUND(0*Source!I255, 2)+ROUND(0*Source!I255, 2))), 2)</f>
        <v>0</v>
      </c>
      <c r="AN794">
        <f>L794</f>
        <v>1135.29</v>
      </c>
      <c r="AW794">
        <f>L794</f>
        <v>1135.29</v>
      </c>
      <c r="AZ794">
        <f>Source!X255</f>
        <v>0</v>
      </c>
      <c r="BA794">
        <f>Source!Y255</f>
        <v>0</v>
      </c>
      <c r="CD794">
        <v>2</v>
      </c>
    </row>
    <row r="795" spans="1:83" ht="14.25" x14ac:dyDescent="0.2">
      <c r="A795" s="40"/>
      <c r="B795" s="40"/>
      <c r="C795" s="40" t="s">
        <v>1078</v>
      </c>
      <c r="D795" s="41"/>
      <c r="E795" s="42"/>
      <c r="F795" s="42"/>
      <c r="G795" s="42"/>
      <c r="H795" s="44"/>
      <c r="I795" s="43"/>
      <c r="J795" s="44"/>
      <c r="K795" s="43"/>
      <c r="L795" s="44">
        <f>SUM(AR777:AR798)+SUM(AS777:AS798)+SUM(AT777:AT798)+SUM(AU777:AU798)+SUM(AV777:AV798)</f>
        <v>57689.01</v>
      </c>
    </row>
    <row r="796" spans="1:83" ht="28.5" x14ac:dyDescent="0.2">
      <c r="A796" s="40"/>
      <c r="B796" s="40" t="s">
        <v>63</v>
      </c>
      <c r="C796" s="40" t="s">
        <v>1093</v>
      </c>
      <c r="D796" s="41" t="s">
        <v>68</v>
      </c>
      <c r="E796" s="42">
        <f>Source!BZ254</f>
        <v>97</v>
      </c>
      <c r="F796" s="42"/>
      <c r="G796" s="42">
        <f>Source!AT254</f>
        <v>97</v>
      </c>
      <c r="H796" s="44"/>
      <c r="I796" s="43"/>
      <c r="J796" s="44"/>
      <c r="K796" s="43"/>
      <c r="L796" s="44">
        <f>SUM(AZ777:AZ798)</f>
        <v>55958.34</v>
      </c>
    </row>
    <row r="797" spans="1:83" ht="28.5" x14ac:dyDescent="0.2">
      <c r="A797" s="48"/>
      <c r="B797" s="48" t="s">
        <v>64</v>
      </c>
      <c r="C797" s="48" t="s">
        <v>1094</v>
      </c>
      <c r="D797" s="49" t="s">
        <v>68</v>
      </c>
      <c r="E797" s="50">
        <f>Source!CA254</f>
        <v>51</v>
      </c>
      <c r="F797" s="50"/>
      <c r="G797" s="50">
        <f>Source!AU254</f>
        <v>51</v>
      </c>
      <c r="H797" s="51"/>
      <c r="I797" s="52"/>
      <c r="J797" s="51"/>
      <c r="K797" s="52"/>
      <c r="L797" s="51">
        <f>SUM(BA777:BA798)</f>
        <v>29421.4</v>
      </c>
    </row>
    <row r="798" spans="1:83" ht="15" x14ac:dyDescent="0.2">
      <c r="C798" s="102" t="s">
        <v>1081</v>
      </c>
      <c r="D798" s="102"/>
      <c r="E798" s="102"/>
      <c r="F798" s="102"/>
      <c r="G798" s="102"/>
      <c r="H798" s="102"/>
      <c r="I798" s="103">
        <f>IF(E777&lt;&gt;0,K798/E777, 0)</f>
        <v>59974.922764227646</v>
      </c>
      <c r="J798" s="103"/>
      <c r="K798" s="103">
        <f>L779+L781+L789+L796+L797+L782+SUM(L794:L794)</f>
        <v>147538.31</v>
      </c>
      <c r="L798" s="103"/>
      <c r="AD798">
        <f>ROUND((Source!AT254/100)*((ROUND(SUMIF(SmtRes!AQ267:'SmtRes'!AQ276,"=1",SmtRes!AD267:'SmtRes'!AD276)*Source!I254, 2)+ROUND(SUMIF(SmtRes!AQ267:'SmtRes'!AQ276,"=1",SmtRes!AC267:'SmtRes'!AC276)*Source!I254, 2))), 2)</f>
        <v>6353.34</v>
      </c>
      <c r="AE798">
        <f>ROUND((Source!AU254/100)*((ROUND(SUMIF(SmtRes!AQ267:'SmtRes'!AQ276,"=1",SmtRes!AD267:'SmtRes'!AD276)*Source!I254, 2)+ROUND(SUMIF(SmtRes!AQ267:'SmtRes'!AQ276,"=1",SmtRes!AC267:'SmtRes'!AC276)*Source!I254, 2))), 2)</f>
        <v>3340.41</v>
      </c>
      <c r="AN798" s="53">
        <f>L779+L781+L789+L796+L797+L782</f>
        <v>146403.01999999999</v>
      </c>
      <c r="AO798" s="53">
        <f>L781</f>
        <v>1461.0100000000002</v>
      </c>
      <c r="AQ798" t="s">
        <v>1082</v>
      </c>
      <c r="AR798" s="53">
        <f>L779</f>
        <v>56764.68</v>
      </c>
      <c r="AT798" s="53">
        <f>L782</f>
        <v>924.32999999999993</v>
      </c>
      <c r="AV798" t="s">
        <v>1082</v>
      </c>
      <c r="AW798" s="53">
        <f>L789</f>
        <v>1873.2600000000002</v>
      </c>
      <c r="AZ798">
        <f>Source!X254</f>
        <v>55958.34</v>
      </c>
      <c r="BA798">
        <f>Source!Y254</f>
        <v>29421.4</v>
      </c>
      <c r="CD798">
        <v>2</v>
      </c>
    </row>
    <row r="799" spans="1:83" ht="156.75" x14ac:dyDescent="0.2">
      <c r="A799" s="38" t="s">
        <v>374</v>
      </c>
      <c r="B799" s="40" t="str">
        <f>Source!F256</f>
        <v>ТЦ__</v>
      </c>
      <c r="C799" s="40" t="s">
        <v>1133</v>
      </c>
      <c r="D799" s="41" t="str">
        <f>Source!H256</f>
        <v>м</v>
      </c>
      <c r="E799" s="42">
        <f>Source!K256</f>
        <v>250.92</v>
      </c>
      <c r="F799" s="42"/>
      <c r="G799" s="42">
        <f>Source!I256</f>
        <v>250.92</v>
      </c>
      <c r="H799" s="44"/>
      <c r="I799" s="43"/>
      <c r="J799" s="44">
        <f>Source!AL256</f>
        <v>14790</v>
      </c>
      <c r="K799" s="43"/>
      <c r="L799" s="44">
        <f>Source!HG256</f>
        <v>3711106.8</v>
      </c>
    </row>
    <row r="800" spans="1:83" x14ac:dyDescent="0.2">
      <c r="A800" s="59"/>
      <c r="B800" s="59"/>
      <c r="C800" s="60" t="str">
        <f>"Объем: "&amp;Source!I256&amp;"=246*"&amp;"1,02"</f>
        <v>Объем: 250,92=246*1,02</v>
      </c>
      <c r="D800" s="59"/>
      <c r="E800" s="59"/>
      <c r="F800" s="59"/>
      <c r="G800" s="59"/>
      <c r="H800" s="59"/>
      <c r="I800" s="59"/>
      <c r="J800" s="59"/>
      <c r="K800" s="59"/>
      <c r="L800" s="59"/>
    </row>
    <row r="801" spans="1:82" ht="15" x14ac:dyDescent="0.2">
      <c r="C801" s="102" t="s">
        <v>1081</v>
      </c>
      <c r="D801" s="102"/>
      <c r="E801" s="102"/>
      <c r="F801" s="102"/>
      <c r="G801" s="102"/>
      <c r="H801" s="102"/>
      <c r="I801" s="103">
        <f>IF(E799&lt;&gt;0,K801/E799, 0)</f>
        <v>14790</v>
      </c>
      <c r="J801" s="103"/>
      <c r="K801" s="103">
        <f>L799</f>
        <v>3711106.8</v>
      </c>
      <c r="L801" s="103"/>
      <c r="AD801">
        <f>ROUND((Source!AT256/100)*((ROUND(ROUND(Source!AO256,2)*Source!I256, 2)+ROUND(ROUND(Source!AN256,2)*Source!I256, 2))), 2)</f>
        <v>0</v>
      </c>
      <c r="AE801">
        <f>ROUND((Source!AU256/100)*((ROUND(ROUND(Source!AO256,2)*Source!I256, 2)+ROUND(ROUND(Source!AN256,2)*Source!I256, 2))), 2)</f>
        <v>0</v>
      </c>
      <c r="AN801" s="53">
        <f>L799</f>
        <v>3711106.8</v>
      </c>
      <c r="AO801">
        <f>0</f>
        <v>0</v>
      </c>
      <c r="AQ801" t="s">
        <v>1082</v>
      </c>
      <c r="AR801">
        <f>0</f>
        <v>0</v>
      </c>
      <c r="AT801">
        <f>0</f>
        <v>0</v>
      </c>
      <c r="AV801" t="s">
        <v>1082</v>
      </c>
      <c r="AW801" s="53">
        <f>L799</f>
        <v>3711106.8</v>
      </c>
      <c r="AX801" s="53">
        <f>L799</f>
        <v>3711106.8</v>
      </c>
      <c r="AZ801">
        <f>Source!X256</f>
        <v>0</v>
      </c>
      <c r="BA801">
        <f>Source!Y256</f>
        <v>0</v>
      </c>
      <c r="CD801">
        <v>1</v>
      </c>
    </row>
    <row r="803" spans="1:82" ht="15" x14ac:dyDescent="0.2">
      <c r="A803" s="62"/>
      <c r="B803" s="63"/>
      <c r="C803" s="117" t="s">
        <v>1104</v>
      </c>
      <c r="D803" s="117"/>
      <c r="E803" s="117"/>
      <c r="F803" s="117"/>
      <c r="G803" s="117"/>
      <c r="H803" s="117"/>
      <c r="I803" s="47"/>
      <c r="J803" s="62"/>
      <c r="K803" s="64"/>
      <c r="L803" s="47">
        <f>L805+L806+L812+L816</f>
        <v>9661790.8300000001</v>
      </c>
    </row>
    <row r="804" spans="1:82" ht="14.25" x14ac:dyDescent="0.2">
      <c r="A804" s="55"/>
      <c r="B804" s="61"/>
      <c r="C804" s="118" t="s">
        <v>1105</v>
      </c>
      <c r="D804" s="119"/>
      <c r="E804" s="119"/>
      <c r="F804" s="119"/>
      <c r="G804" s="119"/>
      <c r="H804" s="119"/>
      <c r="I804" s="44"/>
      <c r="J804" s="55"/>
      <c r="K804" s="42"/>
      <c r="L804" s="44"/>
    </row>
    <row r="805" spans="1:82" ht="14.25" x14ac:dyDescent="0.2">
      <c r="A805" s="55"/>
      <c r="B805" s="61"/>
      <c r="C805" s="119" t="s">
        <v>1106</v>
      </c>
      <c r="D805" s="119"/>
      <c r="E805" s="119"/>
      <c r="F805" s="119"/>
      <c r="G805" s="119"/>
      <c r="H805" s="119"/>
      <c r="I805" s="44"/>
      <c r="J805" s="55"/>
      <c r="K805" s="42"/>
      <c r="L805" s="44">
        <f>SUM(AR611:AR801)</f>
        <v>365034.89</v>
      </c>
    </row>
    <row r="806" spans="1:82" ht="14.25" hidden="1" x14ac:dyDescent="0.2">
      <c r="A806" s="55"/>
      <c r="B806" s="61"/>
      <c r="C806" s="119" t="s">
        <v>1107</v>
      </c>
      <c r="D806" s="119"/>
      <c r="E806" s="119"/>
      <c r="F806" s="119"/>
      <c r="G806" s="119"/>
      <c r="H806" s="119"/>
      <c r="I806" s="44"/>
      <c r="J806" s="55"/>
      <c r="K806" s="42"/>
      <c r="L806" s="44">
        <f>L808+L811+L810</f>
        <v>2192009.5100000007</v>
      </c>
    </row>
    <row r="807" spans="1:82" ht="14.25" hidden="1" x14ac:dyDescent="0.2">
      <c r="A807" s="55"/>
      <c r="B807" s="61"/>
      <c r="C807" s="118" t="s">
        <v>1108</v>
      </c>
      <c r="D807" s="119"/>
      <c r="E807" s="119"/>
      <c r="F807" s="119"/>
      <c r="G807" s="119"/>
      <c r="H807" s="119"/>
      <c r="I807" s="44"/>
      <c r="J807" s="55"/>
      <c r="K807" s="42"/>
      <c r="L807" s="44"/>
    </row>
    <row r="808" spans="1:82" ht="14.25" x14ac:dyDescent="0.2">
      <c r="A808" s="55"/>
      <c r="B808" s="61"/>
      <c r="C808" s="119" t="s">
        <v>1107</v>
      </c>
      <c r="D808" s="119"/>
      <c r="E808" s="119"/>
      <c r="F808" s="119"/>
      <c r="G808" s="119"/>
      <c r="H808" s="119"/>
      <c r="I808" s="44"/>
      <c r="J808" s="55"/>
      <c r="K808" s="42"/>
      <c r="L808" s="44">
        <f>SUM(AO611:AO801)</f>
        <v>1731551.8000000005</v>
      </c>
    </row>
    <row r="809" spans="1:82" ht="14.25" hidden="1" x14ac:dyDescent="0.2">
      <c r="A809" s="55"/>
      <c r="B809" s="61"/>
      <c r="C809" s="118" t="s">
        <v>1109</v>
      </c>
      <c r="D809" s="119"/>
      <c r="E809" s="119"/>
      <c r="F809" s="119"/>
      <c r="G809" s="119"/>
      <c r="H809" s="119"/>
      <c r="I809" s="44"/>
      <c r="J809" s="55"/>
      <c r="K809" s="42"/>
      <c r="L809" s="44"/>
    </row>
    <row r="810" spans="1:82" ht="14.25" x14ac:dyDescent="0.2">
      <c r="A810" s="55"/>
      <c r="B810" s="61"/>
      <c r="C810" s="119" t="s">
        <v>1129</v>
      </c>
      <c r="D810" s="119"/>
      <c r="E810" s="119"/>
      <c r="F810" s="119"/>
      <c r="G810" s="119"/>
      <c r="H810" s="119"/>
      <c r="I810" s="44"/>
      <c r="J810" s="55"/>
      <c r="K810" s="42"/>
      <c r="L810" s="44">
        <f>SUM(AT611:AT801)</f>
        <v>460457.71000000008</v>
      </c>
    </row>
    <row r="811" spans="1:82" ht="14.25" hidden="1" x14ac:dyDescent="0.2">
      <c r="A811" s="55"/>
      <c r="B811" s="61"/>
      <c r="C811" s="119" t="s">
        <v>1110</v>
      </c>
      <c r="D811" s="119"/>
      <c r="E811" s="119"/>
      <c r="F811" s="119"/>
      <c r="G811" s="119"/>
      <c r="H811" s="119"/>
      <c r="I811" s="44"/>
      <c r="J811" s="55"/>
      <c r="K811" s="42"/>
      <c r="L811" s="44">
        <f>SUM(AV611:AV801)</f>
        <v>0</v>
      </c>
    </row>
    <row r="812" spans="1:82" ht="14.25" x14ac:dyDescent="0.2">
      <c r="A812" s="55"/>
      <c r="B812" s="61"/>
      <c r="C812" s="119" t="s">
        <v>1111</v>
      </c>
      <c r="D812" s="119"/>
      <c r="E812" s="119"/>
      <c r="F812" s="119"/>
      <c r="G812" s="119"/>
      <c r="H812" s="119"/>
      <c r="I812" s="44"/>
      <c r="J812" s="55"/>
      <c r="K812" s="42"/>
      <c r="L812" s="44">
        <f>L814+L815</f>
        <v>7104746.4299999997</v>
      </c>
    </row>
    <row r="813" spans="1:82" ht="14.25" x14ac:dyDescent="0.2">
      <c r="A813" s="55"/>
      <c r="B813" s="61"/>
      <c r="C813" s="118" t="s">
        <v>1108</v>
      </c>
      <c r="D813" s="119"/>
      <c r="E813" s="119"/>
      <c r="F813" s="119"/>
      <c r="G813" s="119"/>
      <c r="H813" s="119"/>
      <c r="I813" s="44"/>
      <c r="J813" s="55"/>
      <c r="K813" s="42"/>
      <c r="L813" s="44"/>
    </row>
    <row r="814" spans="1:82" ht="14.25" x14ac:dyDescent="0.2">
      <c r="A814" s="55"/>
      <c r="B814" s="61"/>
      <c r="C814" s="119" t="s">
        <v>1112</v>
      </c>
      <c r="D814" s="119"/>
      <c r="E814" s="119"/>
      <c r="F814" s="119"/>
      <c r="G814" s="119"/>
      <c r="H814" s="119"/>
      <c r="I814" s="44"/>
      <c r="J814" s="55"/>
      <c r="K814" s="42"/>
      <c r="L814" s="44">
        <f>SUM(AW611:AW801)-SUM(BK611:BK801)</f>
        <v>7104746.4299999997</v>
      </c>
    </row>
    <row r="815" spans="1:82" ht="14.25" hidden="1" x14ac:dyDescent="0.2">
      <c r="A815" s="55"/>
      <c r="B815" s="61"/>
      <c r="C815" s="119" t="s">
        <v>1113</v>
      </c>
      <c r="D815" s="119"/>
      <c r="E815" s="119"/>
      <c r="F815" s="119"/>
      <c r="G815" s="119"/>
      <c r="H815" s="119"/>
      <c r="I815" s="44"/>
      <c r="J815" s="55"/>
      <c r="K815" s="42"/>
      <c r="L815" s="44">
        <f>SUM(BC611:BC801)</f>
        <v>0</v>
      </c>
    </row>
    <row r="816" spans="1:82" ht="14.25" hidden="1" x14ac:dyDescent="0.2">
      <c r="A816" s="55"/>
      <c r="B816" s="61"/>
      <c r="C816" s="119" t="s">
        <v>1114</v>
      </c>
      <c r="D816" s="119"/>
      <c r="E816" s="119"/>
      <c r="F816" s="119"/>
      <c r="G816" s="119"/>
      <c r="H816" s="119"/>
      <c r="I816" s="44"/>
      <c r="J816" s="55"/>
      <c r="K816" s="42"/>
      <c r="L816" s="44">
        <f>SUM(BB611:BB801)</f>
        <v>0</v>
      </c>
    </row>
    <row r="817" spans="1:12" ht="14.25" x14ac:dyDescent="0.2">
      <c r="A817" s="55"/>
      <c r="B817" s="61"/>
      <c r="C817" s="119" t="s">
        <v>1115</v>
      </c>
      <c r="D817" s="119"/>
      <c r="E817" s="119"/>
      <c r="F817" s="119"/>
      <c r="G817" s="119"/>
      <c r="H817" s="119"/>
      <c r="I817" s="44"/>
      <c r="J817" s="55"/>
      <c r="K817" s="42"/>
      <c r="L817" s="44">
        <f>SUM(AR611:AR801)+SUM(AT611:AT801)+SUM(AV611:AV801)</f>
        <v>825492.60000000009</v>
      </c>
    </row>
    <row r="818" spans="1:12" ht="14.25" x14ac:dyDescent="0.2">
      <c r="A818" s="55"/>
      <c r="B818" s="61"/>
      <c r="C818" s="119" t="s">
        <v>1116</v>
      </c>
      <c r="D818" s="119"/>
      <c r="E818" s="119"/>
      <c r="F818" s="119"/>
      <c r="G818" s="119"/>
      <c r="H818" s="119"/>
      <c r="I818" s="44"/>
      <c r="J818" s="55"/>
      <c r="K818" s="42"/>
      <c r="L818" s="44">
        <f>SUM(AZ611:AZ801)</f>
        <v>872256.73</v>
      </c>
    </row>
    <row r="819" spans="1:12" ht="14.25" x14ac:dyDescent="0.2">
      <c r="A819" s="55"/>
      <c r="B819" s="61"/>
      <c r="C819" s="119" t="s">
        <v>1117</v>
      </c>
      <c r="D819" s="119"/>
      <c r="E819" s="119"/>
      <c r="F819" s="119"/>
      <c r="G819" s="119"/>
      <c r="H819" s="119"/>
      <c r="I819" s="44"/>
      <c r="J819" s="55"/>
      <c r="K819" s="42"/>
      <c r="L819" s="44">
        <f>SUM(BA611:BA801)</f>
        <v>385994.2</v>
      </c>
    </row>
    <row r="820" spans="1:12" ht="14.25" hidden="1" x14ac:dyDescent="0.2">
      <c r="A820" s="55"/>
      <c r="B820" s="61"/>
      <c r="C820" s="119" t="s">
        <v>1118</v>
      </c>
      <c r="D820" s="119"/>
      <c r="E820" s="119"/>
      <c r="F820" s="119"/>
      <c r="G820" s="119"/>
      <c r="H820" s="119"/>
      <c r="I820" s="44"/>
      <c r="J820" s="55"/>
      <c r="K820" s="42"/>
      <c r="L820" s="44">
        <f>L822+L823</f>
        <v>0</v>
      </c>
    </row>
    <row r="821" spans="1:12" ht="14.25" hidden="1" x14ac:dyDescent="0.2">
      <c r="A821" s="55"/>
      <c r="B821" s="61"/>
      <c r="C821" s="118" t="s">
        <v>1105</v>
      </c>
      <c r="D821" s="119"/>
      <c r="E821" s="119"/>
      <c r="F821" s="119"/>
      <c r="G821" s="119"/>
      <c r="H821" s="119"/>
      <c r="I821" s="44"/>
      <c r="J821" s="55"/>
      <c r="K821" s="42"/>
      <c r="L821" s="44"/>
    </row>
    <row r="822" spans="1:12" ht="14.25" hidden="1" x14ac:dyDescent="0.2">
      <c r="A822" s="55"/>
      <c r="B822" s="61"/>
      <c r="C822" s="119" t="s">
        <v>1119</v>
      </c>
      <c r="D822" s="119"/>
      <c r="E822" s="119"/>
      <c r="F822" s="119"/>
      <c r="G822" s="119"/>
      <c r="H822" s="119"/>
      <c r="I822" s="44"/>
      <c r="J822" s="55"/>
      <c r="K822" s="42"/>
      <c r="L822" s="44">
        <f>SUM(BK611:BK801)</f>
        <v>0</v>
      </c>
    </row>
    <row r="823" spans="1:12" ht="14.25" hidden="1" x14ac:dyDescent="0.2">
      <c r="A823" s="55"/>
      <c r="B823" s="61"/>
      <c r="C823" s="119" t="s">
        <v>1120</v>
      </c>
      <c r="D823" s="119"/>
      <c r="E823" s="119"/>
      <c r="F823" s="119"/>
      <c r="G823" s="119"/>
      <c r="H823" s="119"/>
      <c r="I823" s="44"/>
      <c r="J823" s="55"/>
      <c r="K823" s="42"/>
      <c r="L823" s="44">
        <f>SUM(BD611:BD801)</f>
        <v>0</v>
      </c>
    </row>
    <row r="824" spans="1:12" ht="14.25" hidden="1" x14ac:dyDescent="0.2">
      <c r="A824" s="55"/>
      <c r="B824" s="61"/>
      <c r="C824" s="119" t="s">
        <v>1121</v>
      </c>
      <c r="D824" s="119"/>
      <c r="E824" s="119"/>
      <c r="F824" s="119"/>
      <c r="G824" s="119"/>
      <c r="H824" s="119"/>
      <c r="I824" s="44"/>
      <c r="J824" s="55"/>
      <c r="K824" s="42"/>
      <c r="L824" s="44"/>
    </row>
    <row r="825" spans="1:12" ht="14.25" hidden="1" x14ac:dyDescent="0.2">
      <c r="A825" s="55"/>
      <c r="B825" s="61"/>
      <c r="C825" s="119" t="s">
        <v>1121</v>
      </c>
      <c r="D825" s="119"/>
      <c r="E825" s="119"/>
      <c r="F825" s="119"/>
      <c r="G825" s="119"/>
      <c r="H825" s="119"/>
      <c r="I825" s="44"/>
      <c r="J825" s="55"/>
      <c r="K825" s="42"/>
      <c r="L825" s="44">
        <f>SUM(BQ611:BQ801)</f>
        <v>0</v>
      </c>
    </row>
    <row r="826" spans="1:12" ht="14.25" hidden="1" x14ac:dyDescent="0.2">
      <c r="A826" s="55"/>
      <c r="B826" s="61"/>
      <c r="C826" s="119" t="s">
        <v>1122</v>
      </c>
      <c r="D826" s="119"/>
      <c r="E826" s="119"/>
      <c r="F826" s="119"/>
      <c r="G826" s="119"/>
      <c r="H826" s="119"/>
      <c r="I826" s="44"/>
      <c r="J826" s="55"/>
      <c r="K826" s="42"/>
      <c r="L826" s="44">
        <f>SUM(BO611:BO801)</f>
        <v>0</v>
      </c>
    </row>
    <row r="827" spans="1:12" ht="15" x14ac:dyDescent="0.2">
      <c r="A827" s="62"/>
      <c r="B827" s="63"/>
      <c r="C827" s="117" t="s">
        <v>1123</v>
      </c>
      <c r="D827" s="117"/>
      <c r="E827" s="117"/>
      <c r="F827" s="117"/>
      <c r="G827" s="117"/>
      <c r="H827" s="117"/>
      <c r="I827" s="47"/>
      <c r="J827" s="62"/>
      <c r="K827" s="64"/>
      <c r="L827" s="47">
        <f>L803+L818+L819+L820+L825+L826</f>
        <v>10920041.76</v>
      </c>
    </row>
    <row r="828" spans="1:12" ht="14.25" x14ac:dyDescent="0.2">
      <c r="A828" s="55"/>
      <c r="B828" s="61"/>
      <c r="C828" s="118" t="s">
        <v>1124</v>
      </c>
      <c r="D828" s="119"/>
      <c r="E828" s="119"/>
      <c r="F828" s="119"/>
      <c r="G828" s="119"/>
      <c r="H828" s="119"/>
      <c r="I828" s="44"/>
      <c r="J828" s="55"/>
      <c r="K828" s="42"/>
      <c r="L828" s="44"/>
    </row>
    <row r="829" spans="1:12" ht="14.25" x14ac:dyDescent="0.2">
      <c r="A829" s="55"/>
      <c r="B829" s="61"/>
      <c r="C829" s="119" t="s">
        <v>1125</v>
      </c>
      <c r="D829" s="119"/>
      <c r="E829" s="119"/>
      <c r="F829" s="119"/>
      <c r="G829" s="119"/>
      <c r="H829" s="119"/>
      <c r="I829" s="44"/>
      <c r="J829" s="55"/>
      <c r="K829" s="42"/>
      <c r="L829" s="44">
        <f>SUM(AX611:AX801)</f>
        <v>4541759.8099999996</v>
      </c>
    </row>
    <row r="830" spans="1:12" ht="14.25" hidden="1" x14ac:dyDescent="0.2">
      <c r="A830" s="55"/>
      <c r="B830" s="61"/>
      <c r="C830" s="119" t="s">
        <v>1126</v>
      </c>
      <c r="D830" s="119"/>
      <c r="E830" s="119"/>
      <c r="F830" s="119"/>
      <c r="G830" s="119"/>
      <c r="H830" s="119"/>
      <c r="I830" s="44"/>
      <c r="J830" s="55"/>
      <c r="K830" s="42"/>
      <c r="L830" s="44">
        <f>SUM(AY611:AY801)</f>
        <v>0</v>
      </c>
    </row>
    <row r="831" spans="1:12" ht="14.25" x14ac:dyDescent="0.2">
      <c r="A831" s="55"/>
      <c r="B831" s="61"/>
      <c r="C831" s="119" t="s">
        <v>1127</v>
      </c>
      <c r="D831" s="119"/>
      <c r="E831" s="119"/>
      <c r="F831" s="120"/>
      <c r="G831" s="46">
        <f>Source!F280</f>
        <v>438.11099999999999</v>
      </c>
      <c r="H831" s="55"/>
      <c r="I831" s="55"/>
      <c r="J831" s="55"/>
      <c r="K831" s="55"/>
      <c r="L831" s="55"/>
    </row>
    <row r="832" spans="1:12" ht="14.25" x14ac:dyDescent="0.2">
      <c r="A832" s="55"/>
      <c r="B832" s="61"/>
      <c r="C832" s="119" t="s">
        <v>1128</v>
      </c>
      <c r="D832" s="119"/>
      <c r="E832" s="119"/>
      <c r="F832" s="120"/>
      <c r="G832" s="46">
        <f>Source!F281</f>
        <v>450.52961169999998</v>
      </c>
      <c r="H832" s="55"/>
      <c r="I832" s="55"/>
      <c r="J832" s="55"/>
      <c r="K832" s="55"/>
      <c r="L832" s="55"/>
    </row>
    <row r="835" spans="1:83" ht="16.5" x14ac:dyDescent="0.2">
      <c r="A835" s="101" t="s">
        <v>1173</v>
      </c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</row>
    <row r="836" spans="1:83" ht="71.25" x14ac:dyDescent="0.2">
      <c r="A836" s="38" t="s">
        <v>376</v>
      </c>
      <c r="B836" s="40" t="s">
        <v>1174</v>
      </c>
      <c r="C836" s="40" t="str">
        <f>Source!G292</f>
        <v>Разработка грунта в отвал в котлованах объемом от 1000 до 3000 м3 экскаваторами с ковшом вместимостью 0,65 м3, группа грунтов: 2</v>
      </c>
      <c r="D836" s="41" t="str">
        <f>Source!H292</f>
        <v>1000 м3</v>
      </c>
      <c r="E836" s="42">
        <f>Source!K292</f>
        <v>0.24392</v>
      </c>
      <c r="F836" s="42"/>
      <c r="G836" s="42">
        <f>Source!I292</f>
        <v>0.24392</v>
      </c>
      <c r="H836" s="44"/>
      <c r="I836" s="43"/>
      <c r="J836" s="44"/>
      <c r="K836" s="43"/>
      <c r="L836" s="44"/>
    </row>
    <row r="837" spans="1:83" x14ac:dyDescent="0.2">
      <c r="C837" s="45" t="str">
        <f>"Объем: "&amp;Source!I292&amp;"=(30,49*"&amp;"8)/"&amp;"1000"</f>
        <v>Объем: 0,24392=(30,49*8)/1000</v>
      </c>
    </row>
    <row r="838" spans="1:83" ht="15" x14ac:dyDescent="0.2">
      <c r="A838" s="39"/>
      <c r="B838" s="42">
        <v>2</v>
      </c>
      <c r="C838" s="39" t="s">
        <v>1074</v>
      </c>
      <c r="D838" s="41"/>
      <c r="E838" s="46"/>
      <c r="F838" s="42"/>
      <c r="G838" s="42"/>
      <c r="H838" s="42"/>
      <c r="I838" s="42"/>
      <c r="J838" s="42"/>
      <c r="K838" s="42"/>
      <c r="L838" s="47">
        <f>SUM(L839:L841)-SUMIF(CE839:CE841, 1, L839:L841)</f>
        <v>8479.4600000000009</v>
      </c>
    </row>
    <row r="839" spans="1:83" ht="15" x14ac:dyDescent="0.2">
      <c r="A839" s="39"/>
      <c r="B839" s="42"/>
      <c r="C839" s="39" t="s">
        <v>1076</v>
      </c>
      <c r="D839" s="41" t="s">
        <v>631</v>
      </c>
      <c r="E839" s="46"/>
      <c r="F839" s="42"/>
      <c r="G839" s="42">
        <f>Source!V292</f>
        <v>5.0003599999999997</v>
      </c>
      <c r="H839" s="42"/>
      <c r="I839" s="42"/>
      <c r="J839" s="42"/>
      <c r="K839" s="42"/>
      <c r="L839" s="47">
        <f>SUMIF(CE840:CE841, 1, L840:L841)</f>
        <v>5385.29</v>
      </c>
      <c r="CE839">
        <v>1</v>
      </c>
    </row>
    <row r="840" spans="1:83" ht="42.75" x14ac:dyDescent="0.2">
      <c r="A840" s="40"/>
      <c r="B840" s="40" t="s">
        <v>632</v>
      </c>
      <c r="C840" s="40" t="s">
        <v>634</v>
      </c>
      <c r="D840" s="41" t="s">
        <v>635</v>
      </c>
      <c r="E840" s="42">
        <v>20.5</v>
      </c>
      <c r="F840" s="42"/>
      <c r="G840" s="42">
        <f>SmtRes!CX278</f>
        <v>5.0003599999999997</v>
      </c>
      <c r="H840" s="44"/>
      <c r="I840" s="43"/>
      <c r="J840" s="44">
        <f>SmtRes!CZ278</f>
        <v>1695.77</v>
      </c>
      <c r="K840" s="43"/>
      <c r="L840" s="44">
        <f>SmtRes!DG278</f>
        <v>8479.4599999999991</v>
      </c>
    </row>
    <row r="841" spans="1:83" ht="28.5" x14ac:dyDescent="0.2">
      <c r="A841" s="40"/>
      <c r="B841" s="40" t="s">
        <v>636</v>
      </c>
      <c r="C841" s="48" t="s">
        <v>1075</v>
      </c>
      <c r="D841" s="49" t="s">
        <v>631</v>
      </c>
      <c r="E841" s="50">
        <f>SmtRes!DO278*SmtRes!AT278</f>
        <v>20.5</v>
      </c>
      <c r="F841" s="50"/>
      <c r="G841" s="50">
        <f>ROUND(E841*G836, 7)</f>
        <v>5.0003599999999997</v>
      </c>
      <c r="H841" s="51"/>
      <c r="I841" s="52"/>
      <c r="J841" s="51">
        <f>ROUND(SmtRes!AG278/SmtRes!DO278, 2)</f>
        <v>1076.98</v>
      </c>
      <c r="K841" s="52"/>
      <c r="L841" s="51">
        <f>SmtRes!DH278</f>
        <v>5385.29</v>
      </c>
      <c r="CE841">
        <v>1</v>
      </c>
    </row>
    <row r="842" spans="1:83" ht="15" x14ac:dyDescent="0.2">
      <c r="A842" s="40"/>
      <c r="B842" s="40"/>
      <c r="C842" s="54" t="s">
        <v>1077</v>
      </c>
      <c r="D842" s="41"/>
      <c r="E842" s="42"/>
      <c r="F842" s="42"/>
      <c r="G842" s="42"/>
      <c r="H842" s="44"/>
      <c r="I842" s="43"/>
      <c r="J842" s="44"/>
      <c r="K842" s="43"/>
      <c r="L842" s="44">
        <f>L838+L839</f>
        <v>13864.75</v>
      </c>
    </row>
    <row r="843" spans="1:83" ht="14.25" x14ac:dyDescent="0.2">
      <c r="A843" s="40"/>
      <c r="B843" s="40"/>
      <c r="C843" s="40" t="s">
        <v>1078</v>
      </c>
      <c r="D843" s="41"/>
      <c r="E843" s="42"/>
      <c r="F843" s="42"/>
      <c r="G843" s="42"/>
      <c r="H843" s="44"/>
      <c r="I843" s="43"/>
      <c r="J843" s="44"/>
      <c r="K843" s="43"/>
      <c r="L843" s="44">
        <f>SUM(AR836:AR846)+SUM(AS836:AS846)+SUM(AT836:AT846)+SUM(AU836:AU846)+SUM(AV836:AV846)</f>
        <v>5385.29</v>
      </c>
    </row>
    <row r="844" spans="1:83" ht="28.5" x14ac:dyDescent="0.2">
      <c r="A844" s="40"/>
      <c r="B844" s="40" t="s">
        <v>26</v>
      </c>
      <c r="C844" s="40" t="s">
        <v>1079</v>
      </c>
      <c r="D844" s="41" t="s">
        <v>68</v>
      </c>
      <c r="E844" s="42">
        <f>Source!BZ292</f>
        <v>92</v>
      </c>
      <c r="F844" s="42"/>
      <c r="G844" s="42">
        <f>Source!AT292</f>
        <v>92</v>
      </c>
      <c r="H844" s="44"/>
      <c r="I844" s="43"/>
      <c r="J844" s="44"/>
      <c r="K844" s="43"/>
      <c r="L844" s="44">
        <f>SUM(AZ836:AZ846)</f>
        <v>4954.47</v>
      </c>
    </row>
    <row r="845" spans="1:83" ht="28.5" x14ac:dyDescent="0.2">
      <c r="A845" s="48"/>
      <c r="B845" s="48" t="s">
        <v>27</v>
      </c>
      <c r="C845" s="48" t="s">
        <v>1080</v>
      </c>
      <c r="D845" s="49" t="s">
        <v>68</v>
      </c>
      <c r="E845" s="50">
        <f>Source!CA292</f>
        <v>46</v>
      </c>
      <c r="F845" s="50"/>
      <c r="G845" s="50">
        <f>Source!AU292</f>
        <v>46</v>
      </c>
      <c r="H845" s="51"/>
      <c r="I845" s="52"/>
      <c r="J845" s="51"/>
      <c r="K845" s="52"/>
      <c r="L845" s="51">
        <f>SUM(BA836:BA846)</f>
        <v>2477.23</v>
      </c>
    </row>
    <row r="846" spans="1:83" ht="15" x14ac:dyDescent="0.2">
      <c r="C846" s="102" t="s">
        <v>1081</v>
      </c>
      <c r="D846" s="102"/>
      <c r="E846" s="102"/>
      <c r="F846" s="102"/>
      <c r="G846" s="102"/>
      <c r="H846" s="102"/>
      <c r="I846" s="103">
        <f>IF(E836&lt;&gt;0,K846/E836, 0)</f>
        <v>87309.158740570681</v>
      </c>
      <c r="J846" s="103"/>
      <c r="K846" s="103">
        <f>L838+L844+L845+L839</f>
        <v>21296.45</v>
      </c>
      <c r="L846" s="103"/>
      <c r="AD846">
        <f>ROUND((Source!AT292/100)*((ROUND(SUMIF(SmtRes!AQ277:'SmtRes'!AQ278,"=1",SmtRes!AD277:'SmtRes'!AD278)*Source!I292, 2)+ROUND(SUMIF(SmtRes!AQ277:'SmtRes'!AQ278,"=1",SmtRes!AC277:'SmtRes'!AC278)*Source!I292, 2))), 2)</f>
        <v>241.68</v>
      </c>
      <c r="AE846">
        <f>ROUND((Source!AU292/100)*((ROUND(SUMIF(SmtRes!AQ277:'SmtRes'!AQ278,"=1",SmtRes!AD277:'SmtRes'!AD278)*Source!I292, 2)+ROUND(SUMIF(SmtRes!AQ277:'SmtRes'!AQ278,"=1",SmtRes!AC277:'SmtRes'!AC278)*Source!I292, 2))), 2)</f>
        <v>120.84</v>
      </c>
      <c r="AN846" s="53">
        <f>L838+L844+L845+L839</f>
        <v>21296.45</v>
      </c>
      <c r="AO846" s="53">
        <f>L838</f>
        <v>8479.4600000000009</v>
      </c>
      <c r="AQ846" t="s">
        <v>1082</v>
      </c>
      <c r="AR846">
        <f>0</f>
        <v>0</v>
      </c>
      <c r="AT846" s="53">
        <f>L839</f>
        <v>5385.29</v>
      </c>
      <c r="AV846" t="s">
        <v>1082</v>
      </c>
      <c r="AW846">
        <f>0</f>
        <v>0</v>
      </c>
      <c r="AZ846">
        <f>Source!X292</f>
        <v>4954.47</v>
      </c>
      <c r="BA846">
        <f>Source!Y292</f>
        <v>2477.23</v>
      </c>
      <c r="CD846">
        <v>1</v>
      </c>
    </row>
    <row r="847" spans="1:83" ht="57" x14ac:dyDescent="0.2">
      <c r="A847" s="38" t="s">
        <v>380</v>
      </c>
      <c r="B847" s="40" t="s">
        <v>1175</v>
      </c>
      <c r="C847" s="40" t="str">
        <f>Source!G293</f>
        <v>Засыпка траншей и котлованов с перемещением грунта до 5 м бульдозерами мощностью: 79 кВт (108 л.с.), группа грунтов 2</v>
      </c>
      <c r="D847" s="41" t="str">
        <f>Source!H293</f>
        <v>1000 м3</v>
      </c>
      <c r="E847" s="42">
        <f>Source!K293</f>
        <v>0.22312000000000001</v>
      </c>
      <c r="F847" s="42"/>
      <c r="G847" s="42">
        <f>Source!I293</f>
        <v>0.22312000000000001</v>
      </c>
      <c r="H847" s="44"/>
      <c r="I847" s="43"/>
      <c r="J847" s="44"/>
      <c r="K847" s="43"/>
      <c r="L847" s="44"/>
    </row>
    <row r="848" spans="1:83" x14ac:dyDescent="0.2">
      <c r="C848" s="45" t="str">
        <f>"Объем: "&amp;Source!I293&amp;"=((24,67+"&amp;"3,22)*"&amp;"8)/"&amp;"1000"</f>
        <v>Объем: 0,22312=((24,67+3,22)*8)/1000</v>
      </c>
    </row>
    <row r="849" spans="1:83" ht="15" x14ac:dyDescent="0.2">
      <c r="A849" s="39"/>
      <c r="B849" s="42">
        <v>2</v>
      </c>
      <c r="C849" s="39" t="s">
        <v>1074</v>
      </c>
      <c r="D849" s="41"/>
      <c r="E849" s="46"/>
      <c r="F849" s="42"/>
      <c r="G849" s="42"/>
      <c r="H849" s="42"/>
      <c r="I849" s="42"/>
      <c r="J849" s="42"/>
      <c r="K849" s="42"/>
      <c r="L849" s="47">
        <f>SUM(L850:L852)-SUMIF(CE850:CE852, 1, L850:L852)</f>
        <v>1023.3999999999999</v>
      </c>
    </row>
    <row r="850" spans="1:83" ht="15" x14ac:dyDescent="0.2">
      <c r="A850" s="39"/>
      <c r="B850" s="42"/>
      <c r="C850" s="39" t="s">
        <v>1076</v>
      </c>
      <c r="D850" s="41" t="s">
        <v>631</v>
      </c>
      <c r="E850" s="46"/>
      <c r="F850" s="42"/>
      <c r="G850" s="42">
        <f>Source!V293</f>
        <v>0.84785600000000005</v>
      </c>
      <c r="H850" s="42"/>
      <c r="I850" s="42"/>
      <c r="J850" s="42"/>
      <c r="K850" s="42"/>
      <c r="L850" s="47">
        <f>SUMIF(CE851:CE852, 1, L851:L852)</f>
        <v>913.12</v>
      </c>
      <c r="CE850">
        <v>1</v>
      </c>
    </row>
    <row r="851" spans="1:83" ht="28.5" x14ac:dyDescent="0.2">
      <c r="A851" s="40"/>
      <c r="B851" s="40" t="s">
        <v>639</v>
      </c>
      <c r="C851" s="40" t="s">
        <v>641</v>
      </c>
      <c r="D851" s="41" t="s">
        <v>635</v>
      </c>
      <c r="E851" s="42">
        <v>3.8</v>
      </c>
      <c r="F851" s="42"/>
      <c r="G851" s="42">
        <f>SmtRes!CX280</f>
        <v>0.84785600000000005</v>
      </c>
      <c r="H851" s="44">
        <f>SmtRes!CZ280</f>
        <v>887.54</v>
      </c>
      <c r="I851" s="43">
        <f>SmtRes!AJ280</f>
        <v>1.36</v>
      </c>
      <c r="J851" s="44">
        <f>ROUND(H851*I851, 2)</f>
        <v>1207.05</v>
      </c>
      <c r="K851" s="43"/>
      <c r="L851" s="44">
        <f>SmtRes!DG280</f>
        <v>1023.4</v>
      </c>
    </row>
    <row r="852" spans="1:83" ht="28.5" x14ac:dyDescent="0.2">
      <c r="A852" s="40"/>
      <c r="B852" s="40" t="s">
        <v>636</v>
      </c>
      <c r="C852" s="48" t="s">
        <v>1075</v>
      </c>
      <c r="D852" s="49" t="s">
        <v>631</v>
      </c>
      <c r="E852" s="50">
        <f>SmtRes!DO280*SmtRes!AT280</f>
        <v>3.8</v>
      </c>
      <c r="F852" s="50"/>
      <c r="G852" s="50">
        <f>ROUND(E852*G847, 7)</f>
        <v>0.84785600000000005</v>
      </c>
      <c r="H852" s="51"/>
      <c r="I852" s="52"/>
      <c r="J852" s="51">
        <f>ROUND(SmtRes!AG280/SmtRes!DO280, 2)</f>
        <v>1076.98</v>
      </c>
      <c r="K852" s="52"/>
      <c r="L852" s="51">
        <f>SmtRes!DH280</f>
        <v>913.12</v>
      </c>
      <c r="CE852">
        <v>1</v>
      </c>
    </row>
    <row r="853" spans="1:83" ht="15" x14ac:dyDescent="0.2">
      <c r="A853" s="40"/>
      <c r="B853" s="40"/>
      <c r="C853" s="54" t="s">
        <v>1077</v>
      </c>
      <c r="D853" s="41"/>
      <c r="E853" s="42"/>
      <c r="F853" s="42"/>
      <c r="G853" s="42"/>
      <c r="H853" s="44"/>
      <c r="I853" s="43"/>
      <c r="J853" s="44"/>
      <c r="K853" s="43"/>
      <c r="L853" s="44">
        <f>L849+L850</f>
        <v>1936.52</v>
      </c>
    </row>
    <row r="854" spans="1:83" ht="14.25" x14ac:dyDescent="0.2">
      <c r="A854" s="40"/>
      <c r="B854" s="40"/>
      <c r="C854" s="40" t="s">
        <v>1078</v>
      </c>
      <c r="D854" s="41"/>
      <c r="E854" s="42"/>
      <c r="F854" s="42"/>
      <c r="G854" s="42"/>
      <c r="H854" s="44"/>
      <c r="I854" s="43"/>
      <c r="J854" s="44"/>
      <c r="K854" s="43"/>
      <c r="L854" s="44">
        <f>SUM(AR847:AR857)+SUM(AS847:AS857)+SUM(AT847:AT857)+SUM(AU847:AU857)+SUM(AV847:AV857)</f>
        <v>913.12</v>
      </c>
    </row>
    <row r="855" spans="1:83" ht="28.5" x14ac:dyDescent="0.2">
      <c r="A855" s="40"/>
      <c r="B855" s="40" t="s">
        <v>26</v>
      </c>
      <c r="C855" s="40" t="s">
        <v>1079</v>
      </c>
      <c r="D855" s="41" t="s">
        <v>68</v>
      </c>
      <c r="E855" s="42">
        <f>Source!BZ293</f>
        <v>92</v>
      </c>
      <c r="F855" s="42"/>
      <c r="G855" s="42">
        <f>Source!AT293</f>
        <v>92</v>
      </c>
      <c r="H855" s="44"/>
      <c r="I855" s="43"/>
      <c r="J855" s="44"/>
      <c r="K855" s="43"/>
      <c r="L855" s="44">
        <f>SUM(AZ847:AZ857)</f>
        <v>840.07</v>
      </c>
    </row>
    <row r="856" spans="1:83" ht="28.5" x14ac:dyDescent="0.2">
      <c r="A856" s="48"/>
      <c r="B856" s="48" t="s">
        <v>27</v>
      </c>
      <c r="C856" s="48" t="s">
        <v>1080</v>
      </c>
      <c r="D856" s="49" t="s">
        <v>68</v>
      </c>
      <c r="E856" s="50">
        <f>Source!CA293</f>
        <v>46</v>
      </c>
      <c r="F856" s="50"/>
      <c r="G856" s="50">
        <f>Source!AU293</f>
        <v>46</v>
      </c>
      <c r="H856" s="51"/>
      <c r="I856" s="52"/>
      <c r="J856" s="51"/>
      <c r="K856" s="52"/>
      <c r="L856" s="51">
        <f>SUM(BA847:BA857)</f>
        <v>420.04</v>
      </c>
    </row>
    <row r="857" spans="1:83" ht="15" x14ac:dyDescent="0.2">
      <c r="C857" s="102" t="s">
        <v>1081</v>
      </c>
      <c r="D857" s="102"/>
      <c r="E857" s="102"/>
      <c r="F857" s="102"/>
      <c r="G857" s="102"/>
      <c r="H857" s="102"/>
      <c r="I857" s="103">
        <f>IF(E847&lt;&gt;0,K857/E847, 0)</f>
        <v>14326.954105414125</v>
      </c>
      <c r="J857" s="103"/>
      <c r="K857" s="103">
        <f>L849+L855+L856+L850</f>
        <v>3196.6299999999997</v>
      </c>
      <c r="L857" s="103"/>
      <c r="AD857">
        <f>ROUND((Source!AT293/100)*((ROUND(SUMIF(SmtRes!AQ279:'SmtRes'!AQ280,"=1",SmtRes!AD279:'SmtRes'!AD280)*Source!I293, 2)+ROUND(SUMIF(SmtRes!AQ279:'SmtRes'!AQ280,"=1",SmtRes!AC279:'SmtRes'!AC280)*Source!I293, 2))), 2)</f>
        <v>221.08</v>
      </c>
      <c r="AE857">
        <f>ROUND((Source!AU293/100)*((ROUND(SUMIF(SmtRes!AQ279:'SmtRes'!AQ280,"=1",SmtRes!AD279:'SmtRes'!AD280)*Source!I293, 2)+ROUND(SUMIF(SmtRes!AQ279:'SmtRes'!AQ280,"=1",SmtRes!AC279:'SmtRes'!AC280)*Source!I293, 2))), 2)</f>
        <v>110.54</v>
      </c>
      <c r="AN857" s="53">
        <f>L849+L855+L856+L850</f>
        <v>3196.6299999999997</v>
      </c>
      <c r="AO857" s="53">
        <f>L849</f>
        <v>1023.3999999999999</v>
      </c>
      <c r="AQ857" t="s">
        <v>1082</v>
      </c>
      <c r="AR857">
        <f>0</f>
        <v>0</v>
      </c>
      <c r="AT857" s="53">
        <f>L850</f>
        <v>913.12</v>
      </c>
      <c r="AV857" t="s">
        <v>1082</v>
      </c>
      <c r="AW857">
        <f>0</f>
        <v>0</v>
      </c>
      <c r="AZ857">
        <f>Source!X293</f>
        <v>840.07</v>
      </c>
      <c r="BA857">
        <f>Source!Y293</f>
        <v>420.04</v>
      </c>
      <c r="CD857">
        <v>1</v>
      </c>
    </row>
    <row r="858" spans="1:83" ht="42.75" x14ac:dyDescent="0.2">
      <c r="A858" s="38" t="s">
        <v>384</v>
      </c>
      <c r="B858" s="40" t="s">
        <v>1176</v>
      </c>
      <c r="C858" s="40" t="str">
        <f>Source!G294</f>
        <v>При перемещении грунта на каждые последующие 5 м добавлять: к норме 01-01-033-05</v>
      </c>
      <c r="D858" s="41" t="str">
        <f>Source!H294</f>
        <v>1000 м3</v>
      </c>
      <c r="E858" s="42">
        <f>Source!K294</f>
        <v>0.22312000000000001</v>
      </c>
      <c r="F858" s="42"/>
      <c r="G858" s="42">
        <f>Source!I294</f>
        <v>0.22312000000000001</v>
      </c>
      <c r="H858" s="44"/>
      <c r="I858" s="43"/>
      <c r="J858" s="44"/>
      <c r="K858" s="43"/>
      <c r="L858" s="44"/>
    </row>
    <row r="859" spans="1:83" ht="15" x14ac:dyDescent="0.2">
      <c r="A859" s="39"/>
      <c r="B859" s="42">
        <v>2</v>
      </c>
      <c r="C859" s="39" t="s">
        <v>1074</v>
      </c>
      <c r="D859" s="41"/>
      <c r="E859" s="46"/>
      <c r="F859" s="42"/>
      <c r="G859" s="42"/>
      <c r="H859" s="42"/>
      <c r="I859" s="42"/>
      <c r="J859" s="42"/>
      <c r="K859" s="42"/>
      <c r="L859" s="47">
        <f>SUM(L860:L862)-SUMIF(CE860:CE862, 1, L860:L862)</f>
        <v>452.44999999999993</v>
      </c>
    </row>
    <row r="860" spans="1:83" ht="15" x14ac:dyDescent="0.2">
      <c r="A860" s="39"/>
      <c r="B860" s="42"/>
      <c r="C860" s="39" t="s">
        <v>1076</v>
      </c>
      <c r="D860" s="41" t="s">
        <v>631</v>
      </c>
      <c r="E860" s="46"/>
      <c r="F860" s="42"/>
      <c r="G860" s="42">
        <f>Source!V294</f>
        <v>0.3748416</v>
      </c>
      <c r="H860" s="42"/>
      <c r="I860" s="42"/>
      <c r="J860" s="42"/>
      <c r="K860" s="42"/>
      <c r="L860" s="47">
        <f>SUMIF(CE861:CE862, 1, L861:L862)</f>
        <v>403.7</v>
      </c>
      <c r="CE860">
        <v>1</v>
      </c>
    </row>
    <row r="861" spans="1:83" ht="28.5" x14ac:dyDescent="0.2">
      <c r="A861" s="40"/>
      <c r="B861" s="40" t="s">
        <v>639</v>
      </c>
      <c r="C861" s="40" t="s">
        <v>641</v>
      </c>
      <c r="D861" s="41" t="s">
        <v>635</v>
      </c>
      <c r="E861" s="42">
        <v>1.68</v>
      </c>
      <c r="F861" s="42"/>
      <c r="G861" s="42">
        <f>SmtRes!CX282</f>
        <v>0.3748416</v>
      </c>
      <c r="H861" s="44">
        <f>SmtRes!CZ282</f>
        <v>887.54</v>
      </c>
      <c r="I861" s="43">
        <f>SmtRes!AJ282</f>
        <v>1.36</v>
      </c>
      <c r="J861" s="44">
        <f>ROUND(H861*I861, 2)</f>
        <v>1207.05</v>
      </c>
      <c r="K861" s="43"/>
      <c r="L861" s="44">
        <f>SmtRes!DG282</f>
        <v>452.45</v>
      </c>
    </row>
    <row r="862" spans="1:83" ht="28.5" x14ac:dyDescent="0.2">
      <c r="A862" s="40"/>
      <c r="B862" s="40" t="s">
        <v>636</v>
      </c>
      <c r="C862" s="48" t="s">
        <v>1075</v>
      </c>
      <c r="D862" s="49" t="s">
        <v>631</v>
      </c>
      <c r="E862" s="50">
        <f>SmtRes!DO282*SmtRes!AT282</f>
        <v>1.68</v>
      </c>
      <c r="F862" s="50"/>
      <c r="G862" s="50">
        <f>ROUND(E862*G858, 7)</f>
        <v>0.3748416</v>
      </c>
      <c r="H862" s="51"/>
      <c r="I862" s="52"/>
      <c r="J862" s="51">
        <f>ROUND(SmtRes!AG282/SmtRes!DO282, 2)</f>
        <v>1076.98</v>
      </c>
      <c r="K862" s="52"/>
      <c r="L862" s="51">
        <f>SmtRes!DH282</f>
        <v>403.7</v>
      </c>
      <c r="CE862">
        <v>1</v>
      </c>
    </row>
    <row r="863" spans="1:83" ht="15" x14ac:dyDescent="0.2">
      <c r="A863" s="40"/>
      <c r="B863" s="40"/>
      <c r="C863" s="54" t="s">
        <v>1077</v>
      </c>
      <c r="D863" s="41"/>
      <c r="E863" s="42"/>
      <c r="F863" s="42"/>
      <c r="G863" s="42"/>
      <c r="H863" s="44"/>
      <c r="I863" s="43"/>
      <c r="J863" s="44"/>
      <c r="K863" s="43"/>
      <c r="L863" s="44">
        <f>L859+L860</f>
        <v>856.14999999999986</v>
      </c>
    </row>
    <row r="864" spans="1:83" ht="14.25" x14ac:dyDescent="0.2">
      <c r="A864" s="40"/>
      <c r="B864" s="40"/>
      <c r="C864" s="40" t="s">
        <v>1078</v>
      </c>
      <c r="D864" s="41"/>
      <c r="E864" s="42"/>
      <c r="F864" s="42"/>
      <c r="G864" s="42"/>
      <c r="H864" s="44"/>
      <c r="I864" s="43"/>
      <c r="J864" s="44"/>
      <c r="K864" s="43"/>
      <c r="L864" s="44">
        <f>SUM(AR858:AR867)+SUM(AS858:AS867)+SUM(AT858:AT867)+SUM(AU858:AU867)+SUM(AV858:AV867)</f>
        <v>403.7</v>
      </c>
    </row>
    <row r="865" spans="1:83" ht="28.5" x14ac:dyDescent="0.2">
      <c r="A865" s="40"/>
      <c r="B865" s="40" t="s">
        <v>26</v>
      </c>
      <c r="C865" s="40" t="s">
        <v>1079</v>
      </c>
      <c r="D865" s="41" t="s">
        <v>68</v>
      </c>
      <c r="E865" s="42">
        <f>Source!BZ294</f>
        <v>92</v>
      </c>
      <c r="F865" s="42"/>
      <c r="G865" s="42">
        <f>Source!AT294</f>
        <v>92</v>
      </c>
      <c r="H865" s="44"/>
      <c r="I865" s="43"/>
      <c r="J865" s="44"/>
      <c r="K865" s="43"/>
      <c r="L865" s="44">
        <f>SUM(AZ858:AZ867)</f>
        <v>371.4</v>
      </c>
    </row>
    <row r="866" spans="1:83" ht="28.5" x14ac:dyDescent="0.2">
      <c r="A866" s="48"/>
      <c r="B866" s="48" t="s">
        <v>27</v>
      </c>
      <c r="C866" s="48" t="s">
        <v>1080</v>
      </c>
      <c r="D866" s="49" t="s">
        <v>68</v>
      </c>
      <c r="E866" s="50">
        <f>Source!CA294</f>
        <v>46</v>
      </c>
      <c r="F866" s="50"/>
      <c r="G866" s="50">
        <f>Source!AU294</f>
        <v>46</v>
      </c>
      <c r="H866" s="51"/>
      <c r="I866" s="52"/>
      <c r="J866" s="51"/>
      <c r="K866" s="52"/>
      <c r="L866" s="51">
        <f>SUM(BA858:BA867)</f>
        <v>185.7</v>
      </c>
    </row>
    <row r="867" spans="1:83" ht="15" x14ac:dyDescent="0.2">
      <c r="C867" s="102" t="s">
        <v>1081</v>
      </c>
      <c r="D867" s="102"/>
      <c r="E867" s="102"/>
      <c r="F867" s="102"/>
      <c r="G867" s="102"/>
      <c r="H867" s="102"/>
      <c r="I867" s="103">
        <f>IF(E858&lt;&gt;0,K867/E858, 0)</f>
        <v>6334.0354965937604</v>
      </c>
      <c r="J867" s="103"/>
      <c r="K867" s="103">
        <f>L859+L865+L866+L860</f>
        <v>1413.25</v>
      </c>
      <c r="L867" s="103"/>
      <c r="AD867">
        <f>ROUND((Source!AT294/100)*((ROUND(SUMIF(SmtRes!AQ281:'SmtRes'!AQ282,"=1",SmtRes!AD281:'SmtRes'!AD282)*Source!I294, 2)+ROUND(SUMIF(SmtRes!AQ281:'SmtRes'!AQ282,"=1",SmtRes!AC281:'SmtRes'!AC282)*Source!I294, 2))), 2)</f>
        <v>221.08</v>
      </c>
      <c r="AE867">
        <f>ROUND((Source!AU294/100)*((ROUND(SUMIF(SmtRes!AQ281:'SmtRes'!AQ282,"=1",SmtRes!AD281:'SmtRes'!AD282)*Source!I294, 2)+ROUND(SUMIF(SmtRes!AQ281:'SmtRes'!AQ282,"=1",SmtRes!AC281:'SmtRes'!AC282)*Source!I294, 2))), 2)</f>
        <v>110.54</v>
      </c>
      <c r="AN867" s="53">
        <f>L859+L865+L866+L860</f>
        <v>1413.25</v>
      </c>
      <c r="AO867" s="53">
        <f>L859</f>
        <v>452.44999999999993</v>
      </c>
      <c r="AQ867" t="s">
        <v>1082</v>
      </c>
      <c r="AR867">
        <f>0</f>
        <v>0</v>
      </c>
      <c r="AT867" s="53">
        <f>L860</f>
        <v>403.7</v>
      </c>
      <c r="AV867" t="s">
        <v>1082</v>
      </c>
      <c r="AW867">
        <f>0</f>
        <v>0</v>
      </c>
      <c r="AZ867">
        <f>Source!X294</f>
        <v>371.4</v>
      </c>
      <c r="BA867">
        <f>Source!Y294</f>
        <v>185.7</v>
      </c>
      <c r="CD867">
        <v>1</v>
      </c>
    </row>
    <row r="868" spans="1:83" ht="28.5" x14ac:dyDescent="0.2">
      <c r="A868" s="38" t="s">
        <v>388</v>
      </c>
      <c r="B868" s="40" t="s">
        <v>1177</v>
      </c>
      <c r="C868" s="40" t="str">
        <f>Source!G295</f>
        <v>Уплотнение грунта пневматическими трамбовками, группа грунтов: 1-2</v>
      </c>
      <c r="D868" s="41" t="str">
        <f>Source!H295</f>
        <v>100 м3</v>
      </c>
      <c r="E868" s="42">
        <f>Source!K295</f>
        <v>2.2311999999999999</v>
      </c>
      <c r="F868" s="42"/>
      <c r="G868" s="42">
        <f>Source!I295</f>
        <v>2.2311999999999999</v>
      </c>
      <c r="H868" s="44"/>
      <c r="I868" s="43"/>
      <c r="J868" s="44"/>
      <c r="K868" s="43"/>
      <c r="L868" s="44"/>
    </row>
    <row r="869" spans="1:83" x14ac:dyDescent="0.2">
      <c r="C869" s="45" t="str">
        <f>"Объем: "&amp;Source!I295&amp;"=("&amp;Source!I294&amp;")*"&amp;"10"</f>
        <v>Объем: 2,2312=(0,22312)*10</v>
      </c>
    </row>
    <row r="870" spans="1:83" ht="15" x14ac:dyDescent="0.2">
      <c r="A870" s="39"/>
      <c r="B870" s="42">
        <v>1</v>
      </c>
      <c r="C870" s="39" t="s">
        <v>1084</v>
      </c>
      <c r="D870" s="41" t="s">
        <v>631</v>
      </c>
      <c r="E870" s="46"/>
      <c r="F870" s="42"/>
      <c r="G870" s="42">
        <f>Source!U295</f>
        <v>27.956935999999999</v>
      </c>
      <c r="H870" s="42"/>
      <c r="I870" s="42"/>
      <c r="J870" s="42"/>
      <c r="K870" s="42"/>
      <c r="L870" s="47">
        <f>SUM(L871:L871)-SUMIF(CE871:CE871, 1, L871:L871)</f>
        <v>19905.34</v>
      </c>
    </row>
    <row r="871" spans="1:83" ht="14.25" x14ac:dyDescent="0.2">
      <c r="A871" s="40"/>
      <c r="B871" s="40" t="s">
        <v>648</v>
      </c>
      <c r="C871" s="40" t="s">
        <v>649</v>
      </c>
      <c r="D871" s="41" t="s">
        <v>631</v>
      </c>
      <c r="E871" s="42">
        <v>12.53</v>
      </c>
      <c r="F871" s="42"/>
      <c r="G871" s="42">
        <f>SmtRes!CX283</f>
        <v>27.956935999999999</v>
      </c>
      <c r="H871" s="44"/>
      <c r="I871" s="43"/>
      <c r="J871" s="44">
        <f>SmtRes!CZ283</f>
        <v>712</v>
      </c>
      <c r="K871" s="43"/>
      <c r="L871" s="44">
        <f>SmtRes!DI283</f>
        <v>19905.34</v>
      </c>
    </row>
    <row r="872" spans="1:83" ht="15" x14ac:dyDescent="0.2">
      <c r="A872" s="39"/>
      <c r="B872" s="42">
        <v>2</v>
      </c>
      <c r="C872" s="39" t="s">
        <v>1074</v>
      </c>
      <c r="D872" s="41"/>
      <c r="E872" s="46"/>
      <c r="F872" s="42"/>
      <c r="G872" s="42"/>
      <c r="H872" s="42"/>
      <c r="I872" s="42"/>
      <c r="J872" s="42"/>
      <c r="K872" s="42"/>
      <c r="L872" s="47">
        <f>SUM(L873:L876)-SUMIF(CE873:CE876, 1, L873:L876)</f>
        <v>2294.8099999999995</v>
      </c>
    </row>
    <row r="873" spans="1:83" ht="15" x14ac:dyDescent="0.2">
      <c r="A873" s="39"/>
      <c r="B873" s="42"/>
      <c r="C873" s="39" t="s">
        <v>1076</v>
      </c>
      <c r="D873" s="41" t="s">
        <v>631</v>
      </c>
      <c r="E873" s="46"/>
      <c r="F873" s="42"/>
      <c r="G873" s="42">
        <f>Source!V295</f>
        <v>5.8457439999999998</v>
      </c>
      <c r="H873" s="42"/>
      <c r="I873" s="42"/>
      <c r="J873" s="42"/>
      <c r="K873" s="42"/>
      <c r="L873" s="47">
        <f>SUMIF(CE874:CE876, 1, L874:L876)</f>
        <v>4686.83</v>
      </c>
      <c r="CE873">
        <v>1</v>
      </c>
    </row>
    <row r="874" spans="1:83" ht="42.75" x14ac:dyDescent="0.2">
      <c r="A874" s="40"/>
      <c r="B874" s="40" t="s">
        <v>828</v>
      </c>
      <c r="C874" s="40" t="s">
        <v>830</v>
      </c>
      <c r="D874" s="41" t="s">
        <v>635</v>
      </c>
      <c r="E874" s="42">
        <v>10.5</v>
      </c>
      <c r="F874" s="42"/>
      <c r="G874" s="42">
        <f>SmtRes!CX285</f>
        <v>23.427600000000002</v>
      </c>
      <c r="H874" s="44">
        <f>SmtRes!CZ285</f>
        <v>2.41</v>
      </c>
      <c r="I874" s="43">
        <f>SmtRes!AJ285</f>
        <v>1.1100000000000001</v>
      </c>
      <c r="J874" s="44">
        <f>ROUND(H874*I874, 2)</f>
        <v>2.68</v>
      </c>
      <c r="K874" s="43"/>
      <c r="L874" s="44">
        <f>SmtRes!DG285</f>
        <v>62.79</v>
      </c>
    </row>
    <row r="875" spans="1:83" ht="57" x14ac:dyDescent="0.2">
      <c r="A875" s="40"/>
      <c r="B875" s="40" t="s">
        <v>831</v>
      </c>
      <c r="C875" s="40" t="s">
        <v>833</v>
      </c>
      <c r="D875" s="41" t="s">
        <v>635</v>
      </c>
      <c r="E875" s="42">
        <v>2.62</v>
      </c>
      <c r="F875" s="42"/>
      <c r="G875" s="42">
        <f>SmtRes!CX286</f>
        <v>5.8457439999999998</v>
      </c>
      <c r="H875" s="44"/>
      <c r="I875" s="43"/>
      <c r="J875" s="44">
        <f>SmtRes!CZ286</f>
        <v>381.82</v>
      </c>
      <c r="K875" s="43"/>
      <c r="L875" s="44">
        <f>SmtRes!DG286</f>
        <v>2232.02</v>
      </c>
    </row>
    <row r="876" spans="1:83" ht="28.5" x14ac:dyDescent="0.2">
      <c r="A876" s="40"/>
      <c r="B876" s="40" t="s">
        <v>656</v>
      </c>
      <c r="C876" s="48" t="s">
        <v>1085</v>
      </c>
      <c r="D876" s="49" t="s">
        <v>631</v>
      </c>
      <c r="E876" s="50">
        <f>SmtRes!DO286*SmtRes!AT286</f>
        <v>2.62</v>
      </c>
      <c r="F876" s="50"/>
      <c r="G876" s="50">
        <f>ROUND(E876*G868, 7)</f>
        <v>5.8457439999999998</v>
      </c>
      <c r="H876" s="51"/>
      <c r="I876" s="52"/>
      <c r="J876" s="51">
        <f>ROUND(SmtRes!AG286/SmtRes!DO286, 2)</f>
        <v>801.75</v>
      </c>
      <c r="K876" s="52"/>
      <c r="L876" s="51">
        <f>SmtRes!DH286</f>
        <v>4686.83</v>
      </c>
      <c r="CE876">
        <v>1</v>
      </c>
    </row>
    <row r="877" spans="1:83" ht="15" x14ac:dyDescent="0.2">
      <c r="A877" s="40"/>
      <c r="B877" s="40"/>
      <c r="C877" s="54" t="s">
        <v>1077</v>
      </c>
      <c r="D877" s="41"/>
      <c r="E877" s="42"/>
      <c r="F877" s="42"/>
      <c r="G877" s="42"/>
      <c r="H877" s="44"/>
      <c r="I877" s="43"/>
      <c r="J877" s="44"/>
      <c r="K877" s="43"/>
      <c r="L877" s="44">
        <f>L870+L872+L873</f>
        <v>26886.980000000003</v>
      </c>
    </row>
    <row r="878" spans="1:83" ht="14.25" x14ac:dyDescent="0.2">
      <c r="A878" s="40"/>
      <c r="B878" s="40"/>
      <c r="C878" s="40" t="s">
        <v>1078</v>
      </c>
      <c r="D878" s="41"/>
      <c r="E878" s="42"/>
      <c r="F878" s="42"/>
      <c r="G878" s="42"/>
      <c r="H878" s="44"/>
      <c r="I878" s="43"/>
      <c r="J878" s="44"/>
      <c r="K878" s="43"/>
      <c r="L878" s="44">
        <f>SUM(AR868:AR881)+SUM(AS868:AS881)+SUM(AT868:AT881)+SUM(AU868:AU881)+SUM(AV868:AV881)</f>
        <v>24592.17</v>
      </c>
    </row>
    <row r="879" spans="1:83" ht="28.5" x14ac:dyDescent="0.2">
      <c r="A879" s="40"/>
      <c r="B879" s="40" t="s">
        <v>26</v>
      </c>
      <c r="C879" s="40" t="s">
        <v>1079</v>
      </c>
      <c r="D879" s="41" t="s">
        <v>68</v>
      </c>
      <c r="E879" s="42">
        <f>Source!BZ295</f>
        <v>92</v>
      </c>
      <c r="F879" s="42"/>
      <c r="G879" s="42">
        <f>Source!AT295</f>
        <v>92</v>
      </c>
      <c r="H879" s="44"/>
      <c r="I879" s="43"/>
      <c r="J879" s="44"/>
      <c r="K879" s="43"/>
      <c r="L879" s="44">
        <f>SUM(AZ868:AZ881)</f>
        <v>22624.799999999999</v>
      </c>
    </row>
    <row r="880" spans="1:83" ht="28.5" x14ac:dyDescent="0.2">
      <c r="A880" s="48"/>
      <c r="B880" s="48" t="s">
        <v>27</v>
      </c>
      <c r="C880" s="48" t="s">
        <v>1080</v>
      </c>
      <c r="D880" s="49" t="s">
        <v>68</v>
      </c>
      <c r="E880" s="50">
        <f>Source!CA295</f>
        <v>46</v>
      </c>
      <c r="F880" s="50"/>
      <c r="G880" s="50">
        <f>Source!AU295</f>
        <v>46</v>
      </c>
      <c r="H880" s="51"/>
      <c r="I880" s="52"/>
      <c r="J880" s="51"/>
      <c r="K880" s="52"/>
      <c r="L880" s="51">
        <f>SUM(BA868:BA881)</f>
        <v>11312.4</v>
      </c>
    </row>
    <row r="881" spans="1:83" ht="15" x14ac:dyDescent="0.2">
      <c r="C881" s="102" t="s">
        <v>1081</v>
      </c>
      <c r="D881" s="102"/>
      <c r="E881" s="102"/>
      <c r="F881" s="102"/>
      <c r="G881" s="102"/>
      <c r="H881" s="102"/>
      <c r="I881" s="103">
        <f>IF(E868&lt;&gt;0,K881/E868, 0)</f>
        <v>27260.747579777701</v>
      </c>
      <c r="J881" s="103"/>
      <c r="K881" s="103">
        <f>L870+L872+L879+L880+L873</f>
        <v>60824.18</v>
      </c>
      <c r="L881" s="103"/>
      <c r="AD881">
        <f>ROUND((Source!AT295/100)*((ROUND(SUMIF(SmtRes!AQ283:'SmtRes'!AQ286,"=1",SmtRes!AD283:'SmtRes'!AD286)*Source!I295, 2)+ROUND(SUMIF(SmtRes!AQ283:'SmtRes'!AQ286,"=1",SmtRes!AC283:'SmtRes'!AC286)*Source!I295, 2))), 2)</f>
        <v>3107.27</v>
      </c>
      <c r="AE881">
        <f>ROUND((Source!AU295/100)*((ROUND(SUMIF(SmtRes!AQ283:'SmtRes'!AQ286,"=1",SmtRes!AD283:'SmtRes'!AD286)*Source!I295, 2)+ROUND(SUMIF(SmtRes!AQ283:'SmtRes'!AQ286,"=1",SmtRes!AC283:'SmtRes'!AC286)*Source!I295, 2))), 2)</f>
        <v>1553.64</v>
      </c>
      <c r="AN881" s="53">
        <f>L870+L872+L879+L880+L873</f>
        <v>60824.18</v>
      </c>
      <c r="AO881" s="53">
        <f>L872</f>
        <v>2294.8099999999995</v>
      </c>
      <c r="AQ881" t="s">
        <v>1082</v>
      </c>
      <c r="AR881" s="53">
        <f>L870</f>
        <v>19905.34</v>
      </c>
      <c r="AT881" s="53">
        <f>L873</f>
        <v>4686.83</v>
      </c>
      <c r="AV881" t="s">
        <v>1082</v>
      </c>
      <c r="AW881">
        <f>0</f>
        <v>0</v>
      </c>
      <c r="AZ881">
        <f>Source!X295</f>
        <v>22624.799999999999</v>
      </c>
      <c r="BA881">
        <f>Source!Y295</f>
        <v>11312.4</v>
      </c>
      <c r="CD881">
        <v>1</v>
      </c>
    </row>
    <row r="882" spans="1:83" ht="14.25" x14ac:dyDescent="0.2">
      <c r="A882" s="38" t="s">
        <v>393</v>
      </c>
      <c r="B882" s="40" t="s">
        <v>1178</v>
      </c>
      <c r="C882" s="40" t="str">
        <f>Source!G296</f>
        <v>Устройство бетонной подготовки</v>
      </c>
      <c r="D882" s="41" t="str">
        <f>Source!H296</f>
        <v>100 м3</v>
      </c>
      <c r="E882" s="42">
        <f>Source!K296</f>
        <v>4.24E-2</v>
      </c>
      <c r="F882" s="42"/>
      <c r="G882" s="42">
        <f>Source!I296</f>
        <v>4.24E-2</v>
      </c>
      <c r="H882" s="44"/>
      <c r="I882" s="43"/>
      <c r="J882" s="44"/>
      <c r="K882" s="43"/>
      <c r="L882" s="44"/>
    </row>
    <row r="883" spans="1:83" x14ac:dyDescent="0.2">
      <c r="C883" s="45" t="str">
        <f>"Объем: "&amp;Source!I296&amp;"=(0,53*"&amp;"8)/"&amp;"100"</f>
        <v>Объем: 0,0424=(0,53*8)/100</v>
      </c>
    </row>
    <row r="884" spans="1:83" ht="15" x14ac:dyDescent="0.2">
      <c r="A884" s="39"/>
      <c r="B884" s="42">
        <v>1</v>
      </c>
      <c r="C884" s="39" t="s">
        <v>1084</v>
      </c>
      <c r="D884" s="41" t="s">
        <v>631</v>
      </c>
      <c r="E884" s="46"/>
      <c r="F884" s="42"/>
      <c r="G884" s="42">
        <f>Source!U296</f>
        <v>5.7240000000000002</v>
      </c>
      <c r="H884" s="42"/>
      <c r="I884" s="42"/>
      <c r="J884" s="42"/>
      <c r="K884" s="42"/>
      <c r="L884" s="47">
        <f>SUM(L885:L885)-SUMIF(CE885:CE885, 1, L885:L885)</f>
        <v>3733.02</v>
      </c>
    </row>
    <row r="885" spans="1:83" ht="14.25" x14ac:dyDescent="0.2">
      <c r="A885" s="40"/>
      <c r="B885" s="40" t="s">
        <v>637</v>
      </c>
      <c r="C885" s="40" t="s">
        <v>638</v>
      </c>
      <c r="D885" s="41" t="s">
        <v>631</v>
      </c>
      <c r="E885" s="42">
        <v>135</v>
      </c>
      <c r="F885" s="42"/>
      <c r="G885" s="42">
        <f>SmtRes!CX287</f>
        <v>5.7240000000000002</v>
      </c>
      <c r="H885" s="44"/>
      <c r="I885" s="43"/>
      <c r="J885" s="44">
        <f>SmtRes!CZ287</f>
        <v>652.16999999999996</v>
      </c>
      <c r="K885" s="43"/>
      <c r="L885" s="44">
        <f>SmtRes!DI287</f>
        <v>3733.02</v>
      </c>
    </row>
    <row r="886" spans="1:83" ht="15" x14ac:dyDescent="0.2">
      <c r="A886" s="39"/>
      <c r="B886" s="42">
        <v>2</v>
      </c>
      <c r="C886" s="39" t="s">
        <v>1074</v>
      </c>
      <c r="D886" s="41"/>
      <c r="E886" s="46"/>
      <c r="F886" s="42"/>
      <c r="G886" s="42"/>
      <c r="H886" s="42"/>
      <c r="I886" s="42"/>
      <c r="J886" s="42"/>
      <c r="K886" s="42"/>
      <c r="L886" s="47">
        <f>SUM(L887:L892)-SUMIF(CE887:CE892, 1, L887:L892)</f>
        <v>753.48000000000047</v>
      </c>
    </row>
    <row r="887" spans="1:83" ht="15" x14ac:dyDescent="0.2">
      <c r="A887" s="39"/>
      <c r="B887" s="42"/>
      <c r="C887" s="39" t="s">
        <v>1076</v>
      </c>
      <c r="D887" s="41" t="s">
        <v>631</v>
      </c>
      <c r="E887" s="46"/>
      <c r="F887" s="42"/>
      <c r="G887" s="42">
        <f>Source!V296</f>
        <v>0.76828799999999997</v>
      </c>
      <c r="H887" s="42"/>
      <c r="I887" s="42"/>
      <c r="J887" s="42"/>
      <c r="K887" s="42"/>
      <c r="L887" s="47">
        <f>SUMIF(CE888:CE892, 1, L888:L892)</f>
        <v>826.03000000000009</v>
      </c>
      <c r="CE887">
        <v>1</v>
      </c>
    </row>
    <row r="888" spans="1:83" ht="28.5" x14ac:dyDescent="0.2">
      <c r="A888" s="40"/>
      <c r="B888" s="40" t="s">
        <v>834</v>
      </c>
      <c r="C888" s="40" t="s">
        <v>836</v>
      </c>
      <c r="D888" s="41" t="s">
        <v>635</v>
      </c>
      <c r="E888" s="42">
        <v>18</v>
      </c>
      <c r="F888" s="42"/>
      <c r="G888" s="42">
        <f>SmtRes!CX289</f>
        <v>0.76319999999999999</v>
      </c>
      <c r="H888" s="44"/>
      <c r="I888" s="43"/>
      <c r="J888" s="44">
        <f>SmtRes!CZ289</f>
        <v>978.77</v>
      </c>
      <c r="K888" s="43"/>
      <c r="L888" s="44">
        <f>SmtRes!DG289</f>
        <v>747</v>
      </c>
    </row>
    <row r="889" spans="1:83" ht="28.5" x14ac:dyDescent="0.2">
      <c r="A889" s="40"/>
      <c r="B889" s="40" t="s">
        <v>636</v>
      </c>
      <c r="C889" s="40" t="s">
        <v>1075</v>
      </c>
      <c r="D889" s="41" t="s">
        <v>631</v>
      </c>
      <c r="E889" s="42">
        <f>SmtRes!DO289*SmtRes!AT289</f>
        <v>18</v>
      </c>
      <c r="F889" s="42"/>
      <c r="G889" s="42">
        <f>ROUND(E889*G882, 7)</f>
        <v>0.76319999999999999</v>
      </c>
      <c r="H889" s="44"/>
      <c r="I889" s="43"/>
      <c r="J889" s="44">
        <f>ROUND(SmtRes!AG289/SmtRes!DO289, 2)</f>
        <v>1076.98</v>
      </c>
      <c r="K889" s="43"/>
      <c r="L889" s="44">
        <f>SmtRes!DH289</f>
        <v>821.95</v>
      </c>
      <c r="CE889">
        <v>1</v>
      </c>
    </row>
    <row r="890" spans="1:83" ht="14.25" x14ac:dyDescent="0.2">
      <c r="A890" s="40"/>
      <c r="B890" s="40" t="s">
        <v>837</v>
      </c>
      <c r="C890" s="40" t="s">
        <v>839</v>
      </c>
      <c r="D890" s="41" t="s">
        <v>635</v>
      </c>
      <c r="E890" s="42">
        <v>5.93</v>
      </c>
      <c r="F890" s="42"/>
      <c r="G890" s="42">
        <f>SmtRes!CX290</f>
        <v>0.25143199999999999</v>
      </c>
      <c r="H890" s="44">
        <f>SmtRes!CZ290</f>
        <v>8.5399999999999991</v>
      </c>
      <c r="I890" s="43">
        <f>SmtRes!AJ290</f>
        <v>1.5</v>
      </c>
      <c r="J890" s="44">
        <f>ROUND(H890*I890, 2)</f>
        <v>12.81</v>
      </c>
      <c r="K890" s="43"/>
      <c r="L890" s="44">
        <f>SmtRes!DG290</f>
        <v>3.22</v>
      </c>
    </row>
    <row r="891" spans="1:83" ht="28.5" x14ac:dyDescent="0.2">
      <c r="A891" s="40"/>
      <c r="B891" s="40" t="s">
        <v>653</v>
      </c>
      <c r="C891" s="40" t="s">
        <v>655</v>
      </c>
      <c r="D891" s="41" t="s">
        <v>635</v>
      </c>
      <c r="E891" s="42">
        <v>0.12</v>
      </c>
      <c r="F891" s="42"/>
      <c r="G891" s="42">
        <f>SmtRes!CX291</f>
        <v>5.0879999999999996E-3</v>
      </c>
      <c r="H891" s="44"/>
      <c r="I891" s="43"/>
      <c r="J891" s="44">
        <f>SmtRes!CZ291</f>
        <v>640.84</v>
      </c>
      <c r="K891" s="43"/>
      <c r="L891" s="44">
        <f>SmtRes!DG291</f>
        <v>3.26</v>
      </c>
    </row>
    <row r="892" spans="1:83" ht="28.5" x14ac:dyDescent="0.2">
      <c r="A892" s="40"/>
      <c r="B892" s="40" t="s">
        <v>656</v>
      </c>
      <c r="C892" s="40" t="s">
        <v>1085</v>
      </c>
      <c r="D892" s="41" t="s">
        <v>631</v>
      </c>
      <c r="E892" s="42">
        <f>SmtRes!DO291*SmtRes!AT291</f>
        <v>0.12</v>
      </c>
      <c r="F892" s="42"/>
      <c r="G892" s="42">
        <f>ROUND(E892*G882, 7)</f>
        <v>5.0879999999999996E-3</v>
      </c>
      <c r="H892" s="44"/>
      <c r="I892" s="43"/>
      <c r="J892" s="44">
        <f>ROUND(SmtRes!AG291/SmtRes!DO291, 2)</f>
        <v>801.75</v>
      </c>
      <c r="K892" s="43"/>
      <c r="L892" s="44">
        <f>SmtRes!DH291</f>
        <v>4.08</v>
      </c>
      <c r="CE892">
        <v>1</v>
      </c>
    </row>
    <row r="893" spans="1:83" ht="15" x14ac:dyDescent="0.2">
      <c r="A893" s="39"/>
      <c r="B893" s="42">
        <v>4</v>
      </c>
      <c r="C893" s="39" t="s">
        <v>1086</v>
      </c>
      <c r="D893" s="41"/>
      <c r="E893" s="46"/>
      <c r="F893" s="42"/>
      <c r="G893" s="42"/>
      <c r="H893" s="42"/>
      <c r="I893" s="42"/>
      <c r="J893" s="42"/>
      <c r="K893" s="42"/>
      <c r="L893" s="47">
        <f>SUM(L894:L895)-SUMIF(CE894:CE895, 1, L894:L895)</f>
        <v>154.68</v>
      </c>
    </row>
    <row r="894" spans="1:83" ht="14.25" x14ac:dyDescent="0.2">
      <c r="A894" s="40"/>
      <c r="B894" s="40" t="s">
        <v>795</v>
      </c>
      <c r="C894" s="40" t="s">
        <v>797</v>
      </c>
      <c r="D894" s="41" t="s">
        <v>72</v>
      </c>
      <c r="E894" s="42">
        <v>1.75</v>
      </c>
      <c r="F894" s="42"/>
      <c r="G894" s="42">
        <f>SmtRes!CX292</f>
        <v>7.4200000000000002E-2</v>
      </c>
      <c r="H894" s="44">
        <f>SmtRes!CZ292</f>
        <v>35.71</v>
      </c>
      <c r="I894" s="43">
        <f>SmtRes!AI292</f>
        <v>0.89</v>
      </c>
      <c r="J894" s="44">
        <f>ROUND(H894*I894, 2)</f>
        <v>31.78</v>
      </c>
      <c r="K894" s="43"/>
      <c r="L894" s="44">
        <f>SmtRes!DF292</f>
        <v>2.36</v>
      </c>
    </row>
    <row r="895" spans="1:83" ht="28.5" x14ac:dyDescent="0.2">
      <c r="A895" s="40"/>
      <c r="B895" s="40" t="s">
        <v>840</v>
      </c>
      <c r="C895" s="48" t="s">
        <v>842</v>
      </c>
      <c r="D895" s="49" t="s">
        <v>47</v>
      </c>
      <c r="E895" s="50">
        <v>250</v>
      </c>
      <c r="F895" s="50"/>
      <c r="G895" s="50">
        <f>SmtRes!CX293</f>
        <v>10.6</v>
      </c>
      <c r="H895" s="51">
        <f>SmtRes!CZ293</f>
        <v>12.83</v>
      </c>
      <c r="I895" s="52">
        <f>SmtRes!AI293</f>
        <v>1.1200000000000001</v>
      </c>
      <c r="J895" s="51">
        <f>ROUND(H895*I895, 2)</f>
        <v>14.37</v>
      </c>
      <c r="K895" s="52"/>
      <c r="L895" s="51">
        <f>SmtRes!DF293</f>
        <v>152.32</v>
      </c>
    </row>
    <row r="896" spans="1:83" ht="15" x14ac:dyDescent="0.2">
      <c r="A896" s="40"/>
      <c r="B896" s="40"/>
      <c r="C896" s="54" t="s">
        <v>1077</v>
      </c>
      <c r="D896" s="41"/>
      <c r="E896" s="42"/>
      <c r="F896" s="42"/>
      <c r="G896" s="42"/>
      <c r="H896" s="44"/>
      <c r="I896" s="43"/>
      <c r="J896" s="44"/>
      <c r="K896" s="43"/>
      <c r="L896" s="44">
        <f>L884+L886+L887+L893</f>
        <v>5467.21</v>
      </c>
    </row>
    <row r="897" spans="1:83" ht="42.75" x14ac:dyDescent="0.2">
      <c r="A897" s="38" t="s">
        <v>1179</v>
      </c>
      <c r="B897" s="40" t="str">
        <f>Source!F297</f>
        <v>04.1.02.05-0110</v>
      </c>
      <c r="C897" s="40" t="str">
        <f>Source!G297</f>
        <v>Смеси бетонные тяжелого бетона (БСТ) на щебне из гравия, класс В7,5, F(1)50, W2</v>
      </c>
      <c r="D897" s="41" t="str">
        <f>Source!H297</f>
        <v>м3</v>
      </c>
      <c r="E897" s="42">
        <f>SmtRes!AT294</f>
        <v>102</v>
      </c>
      <c r="F897" s="42"/>
      <c r="G897" s="42">
        <f>Source!I297</f>
        <v>4.3247999999999998</v>
      </c>
      <c r="H897" s="44"/>
      <c r="I897" s="43"/>
      <c r="J897" s="44">
        <f>Source!AK297</f>
        <v>5595.01</v>
      </c>
      <c r="K897" s="43"/>
      <c r="L897" s="44">
        <f>Source!P297</f>
        <v>24197.3</v>
      </c>
      <c r="AD897">
        <f>ROUND((Source!AT297/100)*((ROUND(ROUND(Source!AO297,2)*Source!I297, 2)+ROUND(ROUND(Source!AN297,2)*Source!I297, 2))), 2)</f>
        <v>0</v>
      </c>
      <c r="AE897">
        <f>ROUND((Source!AU297/100)*((ROUND(ROUND(Source!AO297,2)*Source!I297, 2)+ROUND(ROUND(Source!AN297,2)*Source!I297, 2))), 2)</f>
        <v>0</v>
      </c>
      <c r="AN897">
        <f>L897</f>
        <v>24197.3</v>
      </c>
      <c r="AW897">
        <f>L897</f>
        <v>24197.3</v>
      </c>
      <c r="AZ897">
        <f>Source!X297</f>
        <v>0</v>
      </c>
      <c r="BA897">
        <f>Source!Y297</f>
        <v>0</v>
      </c>
      <c r="CD897">
        <v>1</v>
      </c>
    </row>
    <row r="898" spans="1:83" ht="14.25" x14ac:dyDescent="0.2">
      <c r="A898" s="40"/>
      <c r="B898" s="40"/>
      <c r="C898" s="40" t="s">
        <v>1078</v>
      </c>
      <c r="D898" s="41"/>
      <c r="E898" s="42"/>
      <c r="F898" s="42"/>
      <c r="G898" s="42"/>
      <c r="H898" s="44"/>
      <c r="I898" s="43"/>
      <c r="J898" s="44"/>
      <c r="K898" s="43"/>
      <c r="L898" s="44">
        <f>SUM(AR882:AR901)+SUM(AS882:AS901)+SUM(AT882:AT901)+SUM(AU882:AU901)+SUM(AV882:AV901)</f>
        <v>4559.05</v>
      </c>
    </row>
    <row r="899" spans="1:83" ht="42.75" x14ac:dyDescent="0.2">
      <c r="A899" s="40"/>
      <c r="B899" s="40" t="s">
        <v>399</v>
      </c>
      <c r="C899" s="40" t="s">
        <v>1180</v>
      </c>
      <c r="D899" s="41" t="s">
        <v>68</v>
      </c>
      <c r="E899" s="42">
        <f>Source!BZ296</f>
        <v>102</v>
      </c>
      <c r="F899" s="42"/>
      <c r="G899" s="42">
        <f>Source!AT296</f>
        <v>102</v>
      </c>
      <c r="H899" s="44"/>
      <c r="I899" s="43"/>
      <c r="J899" s="44"/>
      <c r="K899" s="43"/>
      <c r="L899" s="44">
        <f>SUM(AZ882:AZ901)</f>
        <v>4650.2299999999996</v>
      </c>
    </row>
    <row r="900" spans="1:83" ht="42.75" x14ac:dyDescent="0.2">
      <c r="A900" s="48"/>
      <c r="B900" s="48" t="s">
        <v>400</v>
      </c>
      <c r="C900" s="48" t="s">
        <v>1181</v>
      </c>
      <c r="D900" s="49" t="s">
        <v>68</v>
      </c>
      <c r="E900" s="50">
        <f>Source!CA296</f>
        <v>58</v>
      </c>
      <c r="F900" s="50"/>
      <c r="G900" s="50">
        <f>Source!AU296</f>
        <v>58</v>
      </c>
      <c r="H900" s="51"/>
      <c r="I900" s="52"/>
      <c r="J900" s="51"/>
      <c r="K900" s="52"/>
      <c r="L900" s="51">
        <f>SUM(BA882:BA901)</f>
        <v>2644.25</v>
      </c>
    </row>
    <row r="901" spans="1:83" ht="15" x14ac:dyDescent="0.2">
      <c r="C901" s="102" t="s">
        <v>1081</v>
      </c>
      <c r="D901" s="102"/>
      <c r="E901" s="102"/>
      <c r="F901" s="102"/>
      <c r="G901" s="102"/>
      <c r="H901" s="102"/>
      <c r="I901" s="103">
        <f>IF(E882&lt;&gt;0,K901/E882, 0)</f>
        <v>871674.29245283012</v>
      </c>
      <c r="J901" s="103"/>
      <c r="K901" s="103">
        <f>L884+L886+L893+L899+L900+L887+SUM(L897:L897)</f>
        <v>36958.99</v>
      </c>
      <c r="L901" s="103"/>
      <c r="AD901">
        <f>ROUND((Source!AT296/100)*((ROUND(SUMIF(SmtRes!AQ287:'SmtRes'!AQ294,"=1",SmtRes!AD287:'SmtRes'!AD294)*Source!I296, 2)+ROUND(SUMIF(SmtRes!AQ287:'SmtRes'!AQ294,"=1",SmtRes!AC287:'SmtRes'!AC294)*Source!I296, 2))), 2)</f>
        <v>109.46</v>
      </c>
      <c r="AE901">
        <f>ROUND((Source!AU296/100)*((ROUND(SUMIF(SmtRes!AQ287:'SmtRes'!AQ294,"=1",SmtRes!AD287:'SmtRes'!AD294)*Source!I296, 2)+ROUND(SUMIF(SmtRes!AQ287:'SmtRes'!AQ294,"=1",SmtRes!AC287:'SmtRes'!AC294)*Source!I296, 2))), 2)</f>
        <v>62.24</v>
      </c>
      <c r="AN901" s="53">
        <f>L884+L886+L893+L899+L900+L887</f>
        <v>12761.69</v>
      </c>
      <c r="AO901" s="53">
        <f>L886</f>
        <v>753.48000000000047</v>
      </c>
      <c r="AQ901" t="s">
        <v>1082</v>
      </c>
      <c r="AR901" s="53">
        <f>L884</f>
        <v>3733.02</v>
      </c>
      <c r="AT901" s="53">
        <f>L887</f>
        <v>826.03000000000009</v>
      </c>
      <c r="AV901" t="s">
        <v>1082</v>
      </c>
      <c r="AW901" s="53">
        <f>L893</f>
        <v>154.68</v>
      </c>
      <c r="AZ901">
        <f>Source!X296</f>
        <v>4650.2299999999996</v>
      </c>
      <c r="BA901">
        <f>Source!Y296</f>
        <v>2644.25</v>
      </c>
      <c r="CD901">
        <v>1</v>
      </c>
    </row>
    <row r="902" spans="1:83" ht="42.75" x14ac:dyDescent="0.2">
      <c r="A902" s="38" t="s">
        <v>405</v>
      </c>
      <c r="B902" s="40" t="s">
        <v>1182</v>
      </c>
      <c r="C902" s="40" t="str">
        <f>Source!G298</f>
        <v>Устройство железобетонных фундаментов общего назначения объемом: до 5 м3</v>
      </c>
      <c r="D902" s="41" t="str">
        <f>Source!H298</f>
        <v>100 м3</v>
      </c>
      <c r="E902" s="42">
        <f>Source!K298</f>
        <v>0.2</v>
      </c>
      <c r="F902" s="42"/>
      <c r="G902" s="42">
        <f>Source!I298</f>
        <v>0.2</v>
      </c>
      <c r="H902" s="44"/>
      <c r="I902" s="43"/>
      <c r="J902" s="44"/>
      <c r="K902" s="43"/>
      <c r="L902" s="44"/>
    </row>
    <row r="903" spans="1:83" x14ac:dyDescent="0.2">
      <c r="C903" s="45" t="str">
        <f>"Объем: "&amp;Source!I298&amp;"=(2,5*"&amp;"8)/"&amp;"100"</f>
        <v>Объем: 0,2=(2,5*8)/100</v>
      </c>
    </row>
    <row r="904" spans="1:83" ht="15" x14ac:dyDescent="0.2">
      <c r="A904" s="39"/>
      <c r="B904" s="42">
        <v>1</v>
      </c>
      <c r="C904" s="39" t="s">
        <v>1084</v>
      </c>
      <c r="D904" s="41" t="s">
        <v>631</v>
      </c>
      <c r="E904" s="46"/>
      <c r="F904" s="42"/>
      <c r="G904" s="42">
        <f>Source!U298</f>
        <v>81</v>
      </c>
      <c r="H904" s="42"/>
      <c r="I904" s="42"/>
      <c r="J904" s="42"/>
      <c r="K904" s="42"/>
      <c r="L904" s="47">
        <f>SUM(L905:L905)-SUMIF(CE905:CE905, 1, L905:L905)</f>
        <v>57187.62</v>
      </c>
    </row>
    <row r="905" spans="1:83" ht="14.25" x14ac:dyDescent="0.2">
      <c r="A905" s="40"/>
      <c r="B905" s="40" t="s">
        <v>843</v>
      </c>
      <c r="C905" s="40" t="s">
        <v>844</v>
      </c>
      <c r="D905" s="41" t="s">
        <v>631</v>
      </c>
      <c r="E905" s="42">
        <v>405</v>
      </c>
      <c r="F905" s="42"/>
      <c r="G905" s="42">
        <f>SmtRes!CX295</f>
        <v>81</v>
      </c>
      <c r="H905" s="44"/>
      <c r="I905" s="43"/>
      <c r="J905" s="44">
        <f>SmtRes!CZ295</f>
        <v>706.02</v>
      </c>
      <c r="K905" s="43"/>
      <c r="L905" s="44">
        <f>SmtRes!DI295</f>
        <v>57187.62</v>
      </c>
    </row>
    <row r="906" spans="1:83" ht="15" x14ac:dyDescent="0.2">
      <c r="A906" s="39"/>
      <c r="B906" s="42">
        <v>2</v>
      </c>
      <c r="C906" s="39" t="s">
        <v>1074</v>
      </c>
      <c r="D906" s="41"/>
      <c r="E906" s="46"/>
      <c r="F906" s="42"/>
      <c r="G906" s="42"/>
      <c r="H906" s="42"/>
      <c r="I906" s="42"/>
      <c r="J906" s="42"/>
      <c r="K906" s="42"/>
      <c r="L906" s="47">
        <f>SUM(L907:L917)-SUMIF(CE907:CE917, 1, L907:L917)</f>
        <v>11022.229999999998</v>
      </c>
    </row>
    <row r="907" spans="1:83" ht="15" x14ac:dyDescent="0.2">
      <c r="A907" s="39"/>
      <c r="B907" s="42"/>
      <c r="C907" s="39" t="s">
        <v>1076</v>
      </c>
      <c r="D907" s="41" t="s">
        <v>631</v>
      </c>
      <c r="E907" s="46"/>
      <c r="F907" s="42"/>
      <c r="G907" s="42">
        <f>Source!V298</f>
        <v>5.0779999999999994</v>
      </c>
      <c r="H907" s="42"/>
      <c r="I907" s="42"/>
      <c r="J907" s="42"/>
      <c r="K907" s="42"/>
      <c r="L907" s="47">
        <f>SUMIF(CE908:CE917, 1, L908:L917)</f>
        <v>5378.0099999999993</v>
      </c>
      <c r="CE907">
        <v>1</v>
      </c>
    </row>
    <row r="908" spans="1:83" ht="28.5" x14ac:dyDescent="0.2">
      <c r="A908" s="40"/>
      <c r="B908" s="40" t="s">
        <v>650</v>
      </c>
      <c r="C908" s="40" t="s">
        <v>652</v>
      </c>
      <c r="D908" s="41" t="s">
        <v>635</v>
      </c>
      <c r="E908" s="42">
        <v>0.67</v>
      </c>
      <c r="F908" s="42"/>
      <c r="G908" s="42">
        <f>SmtRes!CX297</f>
        <v>0.13400000000000001</v>
      </c>
      <c r="H908" s="44"/>
      <c r="I908" s="43"/>
      <c r="J908" s="44">
        <f>SmtRes!CZ297</f>
        <v>1595.2</v>
      </c>
      <c r="K908" s="43"/>
      <c r="L908" s="44">
        <f>SmtRes!DG297</f>
        <v>213.76</v>
      </c>
    </row>
    <row r="909" spans="1:83" ht="28.5" x14ac:dyDescent="0.2">
      <c r="A909" s="40"/>
      <c r="B909" s="40" t="s">
        <v>636</v>
      </c>
      <c r="C909" s="40" t="s">
        <v>1075</v>
      </c>
      <c r="D909" s="41" t="s">
        <v>631</v>
      </c>
      <c r="E909" s="42">
        <f>SmtRes!DO297*SmtRes!AT297</f>
        <v>0.67</v>
      </c>
      <c r="F909" s="42"/>
      <c r="G909" s="42">
        <f>ROUND(E909*G902, 7)</f>
        <v>0.13400000000000001</v>
      </c>
      <c r="H909" s="44"/>
      <c r="I909" s="43"/>
      <c r="J909" s="44">
        <f>ROUND(SmtRes!AG297/SmtRes!DO297, 2)</f>
        <v>1076.98</v>
      </c>
      <c r="K909" s="43"/>
      <c r="L909" s="44">
        <f>SmtRes!DH297</f>
        <v>144.32</v>
      </c>
      <c r="CE909">
        <v>1</v>
      </c>
    </row>
    <row r="910" spans="1:83" ht="28.5" x14ac:dyDescent="0.2">
      <c r="A910" s="40"/>
      <c r="B910" s="40" t="s">
        <v>845</v>
      </c>
      <c r="C910" s="40" t="s">
        <v>847</v>
      </c>
      <c r="D910" s="41" t="s">
        <v>635</v>
      </c>
      <c r="E910" s="42">
        <v>22.96</v>
      </c>
      <c r="F910" s="42"/>
      <c r="G910" s="42">
        <f>SmtRes!CX298</f>
        <v>4.5919999999999996</v>
      </c>
      <c r="H910" s="44">
        <f>SmtRes!CZ298</f>
        <v>1703.3</v>
      </c>
      <c r="I910" s="43">
        <f>SmtRes!AJ298</f>
        <v>1.34</v>
      </c>
      <c r="J910" s="44">
        <f>ROUND(H910*I910, 2)</f>
        <v>2282.42</v>
      </c>
      <c r="K910" s="43"/>
      <c r="L910" s="44">
        <f>SmtRes!DG298</f>
        <v>10480.870000000001</v>
      </c>
    </row>
    <row r="911" spans="1:83" ht="28.5" x14ac:dyDescent="0.2">
      <c r="A911" s="40"/>
      <c r="B911" s="40" t="s">
        <v>636</v>
      </c>
      <c r="C911" s="40" t="s">
        <v>1075</v>
      </c>
      <c r="D911" s="41" t="s">
        <v>631</v>
      </c>
      <c r="E911" s="42">
        <f>SmtRes!DO298*SmtRes!AT298</f>
        <v>22.96</v>
      </c>
      <c r="F911" s="42"/>
      <c r="G911" s="42">
        <f>ROUND(E911*G902, 7)</f>
        <v>4.5919999999999996</v>
      </c>
      <c r="H911" s="44"/>
      <c r="I911" s="43"/>
      <c r="J911" s="44">
        <f>ROUND(SmtRes!AG298/SmtRes!DO298, 2)</f>
        <v>1076.98</v>
      </c>
      <c r="K911" s="43"/>
      <c r="L911" s="44">
        <f>SmtRes!DH298</f>
        <v>4945.49</v>
      </c>
      <c r="CE911">
        <v>1</v>
      </c>
    </row>
    <row r="912" spans="1:83" ht="71.25" x14ac:dyDescent="0.2">
      <c r="A912" s="40"/>
      <c r="B912" s="40" t="s">
        <v>848</v>
      </c>
      <c r="C912" s="40" t="s">
        <v>850</v>
      </c>
      <c r="D912" s="41" t="s">
        <v>635</v>
      </c>
      <c r="E912" s="42">
        <v>0.25</v>
      </c>
      <c r="F912" s="42"/>
      <c r="G912" s="42">
        <f>SmtRes!CX299</f>
        <v>0.05</v>
      </c>
      <c r="H912" s="44"/>
      <c r="I912" s="43"/>
      <c r="J912" s="44">
        <f>SmtRes!CZ299</f>
        <v>1555.93</v>
      </c>
      <c r="K912" s="43"/>
      <c r="L912" s="44">
        <f>SmtRes!DG299</f>
        <v>77.8</v>
      </c>
    </row>
    <row r="913" spans="1:83" ht="28.5" x14ac:dyDescent="0.2">
      <c r="A913" s="40"/>
      <c r="B913" s="40" t="s">
        <v>665</v>
      </c>
      <c r="C913" s="40" t="s">
        <v>1097</v>
      </c>
      <c r="D913" s="41" t="s">
        <v>631</v>
      </c>
      <c r="E913" s="42">
        <f>SmtRes!DO299*SmtRes!AT299</f>
        <v>0.25</v>
      </c>
      <c r="F913" s="42"/>
      <c r="G913" s="42">
        <f>ROUND(E913*G902, 7)</f>
        <v>0.05</v>
      </c>
      <c r="H913" s="44"/>
      <c r="I913" s="43"/>
      <c r="J913" s="44">
        <f>ROUND(SmtRes!AG299/SmtRes!DO299, 2)</f>
        <v>921.41</v>
      </c>
      <c r="K913" s="43"/>
      <c r="L913" s="44">
        <f>SmtRes!DH299</f>
        <v>46.07</v>
      </c>
      <c r="CE913">
        <v>1</v>
      </c>
    </row>
    <row r="914" spans="1:83" ht="14.25" x14ac:dyDescent="0.2">
      <c r="A914" s="40"/>
      <c r="B914" s="40" t="s">
        <v>851</v>
      </c>
      <c r="C914" s="40" t="s">
        <v>853</v>
      </c>
      <c r="D914" s="41" t="s">
        <v>635</v>
      </c>
      <c r="E914" s="42">
        <v>17</v>
      </c>
      <c r="F914" s="42"/>
      <c r="G914" s="42">
        <f>SmtRes!CX300</f>
        <v>3.4</v>
      </c>
      <c r="H914" s="44">
        <f>SmtRes!CZ300</f>
        <v>10.37</v>
      </c>
      <c r="I914" s="43">
        <f>SmtRes!AJ300</f>
        <v>1.26</v>
      </c>
      <c r="J914" s="44">
        <f>ROUND(H914*I914, 2)</f>
        <v>13.07</v>
      </c>
      <c r="K914" s="43"/>
      <c r="L914" s="44">
        <f>SmtRes!DG300</f>
        <v>44.44</v>
      </c>
    </row>
    <row r="915" spans="1:83" ht="28.5" x14ac:dyDescent="0.2">
      <c r="A915" s="40"/>
      <c r="B915" s="40" t="s">
        <v>653</v>
      </c>
      <c r="C915" s="40" t="s">
        <v>655</v>
      </c>
      <c r="D915" s="41" t="s">
        <v>635</v>
      </c>
      <c r="E915" s="42">
        <v>1.51</v>
      </c>
      <c r="F915" s="42"/>
      <c r="G915" s="42">
        <f>SmtRes!CX301</f>
        <v>0.30199999999999999</v>
      </c>
      <c r="H915" s="44"/>
      <c r="I915" s="43"/>
      <c r="J915" s="44">
        <f>SmtRes!CZ301</f>
        <v>640.84</v>
      </c>
      <c r="K915" s="43"/>
      <c r="L915" s="44">
        <f>SmtRes!DG301</f>
        <v>193.53</v>
      </c>
    </row>
    <row r="916" spans="1:83" ht="28.5" x14ac:dyDescent="0.2">
      <c r="A916" s="40"/>
      <c r="B916" s="40" t="s">
        <v>656</v>
      </c>
      <c r="C916" s="40" t="s">
        <v>1085</v>
      </c>
      <c r="D916" s="41" t="s">
        <v>631</v>
      </c>
      <c r="E916" s="42">
        <f>SmtRes!DO301*SmtRes!AT301</f>
        <v>1.51</v>
      </c>
      <c r="F916" s="42"/>
      <c r="G916" s="42">
        <f>ROUND(E916*G902, 7)</f>
        <v>0.30199999999999999</v>
      </c>
      <c r="H916" s="44"/>
      <c r="I916" s="43"/>
      <c r="J916" s="44">
        <f>ROUND(SmtRes!AG301/SmtRes!DO301, 2)</f>
        <v>801.75</v>
      </c>
      <c r="K916" s="43"/>
      <c r="L916" s="44">
        <f>SmtRes!DH301</f>
        <v>242.13</v>
      </c>
      <c r="CE916">
        <v>1</v>
      </c>
    </row>
    <row r="917" spans="1:83" ht="42.75" x14ac:dyDescent="0.2">
      <c r="A917" s="40"/>
      <c r="B917" s="40" t="s">
        <v>755</v>
      </c>
      <c r="C917" s="40" t="s">
        <v>757</v>
      </c>
      <c r="D917" s="41" t="s">
        <v>635</v>
      </c>
      <c r="E917" s="42">
        <v>1.8</v>
      </c>
      <c r="F917" s="42"/>
      <c r="G917" s="42">
        <f>SmtRes!CX302</f>
        <v>0.36</v>
      </c>
      <c r="H917" s="44"/>
      <c r="I917" s="43"/>
      <c r="J917" s="44">
        <f>SmtRes!CZ302</f>
        <v>32.869999999999997</v>
      </c>
      <c r="K917" s="43"/>
      <c r="L917" s="44">
        <f>SmtRes!DG302</f>
        <v>11.83</v>
      </c>
    </row>
    <row r="918" spans="1:83" ht="15" x14ac:dyDescent="0.2">
      <c r="A918" s="39"/>
      <c r="B918" s="42">
        <v>4</v>
      </c>
      <c r="C918" s="39" t="s">
        <v>1086</v>
      </c>
      <c r="D918" s="41"/>
      <c r="E918" s="46"/>
      <c r="F918" s="42"/>
      <c r="G918" s="42"/>
      <c r="H918" s="42"/>
      <c r="I918" s="42"/>
      <c r="J918" s="42"/>
      <c r="K918" s="42"/>
      <c r="L918" s="47">
        <f>SUM(L919:L929)-SUMIF(CE919:CE929, 1, L919:L929)</f>
        <v>4018.1899999999996</v>
      </c>
    </row>
    <row r="919" spans="1:83" ht="14.25" x14ac:dyDescent="0.2">
      <c r="A919" s="40"/>
      <c r="B919" s="40" t="s">
        <v>795</v>
      </c>
      <c r="C919" s="40" t="s">
        <v>797</v>
      </c>
      <c r="D919" s="41" t="s">
        <v>72</v>
      </c>
      <c r="E919" s="42">
        <v>2.9369999999999998</v>
      </c>
      <c r="F919" s="42"/>
      <c r="G919" s="42">
        <f>SmtRes!CX303</f>
        <v>0.58740000000000003</v>
      </c>
      <c r="H919" s="44">
        <f>SmtRes!CZ303</f>
        <v>35.71</v>
      </c>
      <c r="I919" s="43">
        <f>SmtRes!AI303</f>
        <v>0.89</v>
      </c>
      <c r="J919" s="44">
        <f>ROUND(H919*I919, 2)</f>
        <v>31.78</v>
      </c>
      <c r="K919" s="43"/>
      <c r="L919" s="44">
        <f>SmtRes!DF303</f>
        <v>18.670000000000002</v>
      </c>
    </row>
    <row r="920" spans="1:83" ht="14.25" x14ac:dyDescent="0.2">
      <c r="A920" s="40"/>
      <c r="B920" s="40" t="s">
        <v>854</v>
      </c>
      <c r="C920" s="40" t="s">
        <v>856</v>
      </c>
      <c r="D920" s="41" t="s">
        <v>857</v>
      </c>
      <c r="E920" s="42">
        <v>3.24</v>
      </c>
      <c r="F920" s="42"/>
      <c r="G920" s="42">
        <f>SmtRes!CX304</f>
        <v>0.64800000000000002</v>
      </c>
      <c r="H920" s="44"/>
      <c r="I920" s="43"/>
      <c r="J920" s="44">
        <f>SmtRes!CZ304</f>
        <v>7</v>
      </c>
      <c r="K920" s="43"/>
      <c r="L920" s="44">
        <f>SmtRes!DF304</f>
        <v>4.54</v>
      </c>
    </row>
    <row r="921" spans="1:83" ht="28.5" x14ac:dyDescent="0.2">
      <c r="A921" s="40"/>
      <c r="B921" s="40" t="s">
        <v>840</v>
      </c>
      <c r="C921" s="40" t="s">
        <v>842</v>
      </c>
      <c r="D921" s="41" t="s">
        <v>47</v>
      </c>
      <c r="E921" s="42">
        <v>10.1</v>
      </c>
      <c r="F921" s="42"/>
      <c r="G921" s="42">
        <f>SmtRes!CX305</f>
        <v>2.02</v>
      </c>
      <c r="H921" s="44">
        <f>SmtRes!CZ305</f>
        <v>12.83</v>
      </c>
      <c r="I921" s="43">
        <f>SmtRes!AI305</f>
        <v>1.1200000000000001</v>
      </c>
      <c r="J921" s="44">
        <f>ROUND(H921*I921, 2)</f>
        <v>14.37</v>
      </c>
      <c r="K921" s="43"/>
      <c r="L921" s="44">
        <f>SmtRes!DF305</f>
        <v>29.03</v>
      </c>
    </row>
    <row r="922" spans="1:83" ht="42.75" x14ac:dyDescent="0.2">
      <c r="A922" s="40"/>
      <c r="B922" s="40" t="s">
        <v>858</v>
      </c>
      <c r="C922" s="40" t="s">
        <v>860</v>
      </c>
      <c r="D922" s="41" t="s">
        <v>310</v>
      </c>
      <c r="E922" s="42">
        <v>4.0000000000000001E-3</v>
      </c>
      <c r="F922" s="42"/>
      <c r="G922" s="42">
        <f>SmtRes!CX306</f>
        <v>8.0000000000000004E-4</v>
      </c>
      <c r="H922" s="44">
        <f>SmtRes!CZ306</f>
        <v>148198.01999999999</v>
      </c>
      <c r="I922" s="43">
        <f>SmtRes!AI306</f>
        <v>0.87</v>
      </c>
      <c r="J922" s="44">
        <f>ROUND(H922*I922, 2)</f>
        <v>128932.28</v>
      </c>
      <c r="K922" s="43"/>
      <c r="L922" s="44">
        <f>SmtRes!DF306</f>
        <v>103.15</v>
      </c>
    </row>
    <row r="923" spans="1:83" ht="14.25" x14ac:dyDescent="0.2">
      <c r="A923" s="40"/>
      <c r="B923" s="40" t="s">
        <v>861</v>
      </c>
      <c r="C923" s="40" t="s">
        <v>863</v>
      </c>
      <c r="D923" s="41" t="s">
        <v>310</v>
      </c>
      <c r="E923" s="42">
        <v>3.6999999999999998E-2</v>
      </c>
      <c r="F923" s="42"/>
      <c r="G923" s="42">
        <f>SmtRes!CX307</f>
        <v>7.4000000000000003E-3</v>
      </c>
      <c r="H923" s="44"/>
      <c r="I923" s="43"/>
      <c r="J923" s="44">
        <f>SmtRes!CZ307</f>
        <v>91135.28</v>
      </c>
      <c r="K923" s="43"/>
      <c r="L923" s="44">
        <f>SmtRes!DF307</f>
        <v>674.4</v>
      </c>
    </row>
    <row r="924" spans="1:83" ht="28.5" x14ac:dyDescent="0.2">
      <c r="A924" s="40"/>
      <c r="B924" s="40" t="s">
        <v>864</v>
      </c>
      <c r="C924" s="40" t="s">
        <v>866</v>
      </c>
      <c r="D924" s="41" t="s">
        <v>310</v>
      </c>
      <c r="E924" s="42">
        <v>4.5999999999999999E-2</v>
      </c>
      <c r="F924" s="42"/>
      <c r="G924" s="42">
        <f>SmtRes!CX308</f>
        <v>9.1999999999999998E-3</v>
      </c>
      <c r="H924" s="44">
        <f>SmtRes!CZ308</f>
        <v>5275.05</v>
      </c>
      <c r="I924" s="43">
        <f>SmtRes!AI308</f>
        <v>1.47</v>
      </c>
      <c r="J924" s="44">
        <f t="shared" ref="J924:J929" si="0">ROUND(H924*I924, 2)</f>
        <v>7754.32</v>
      </c>
      <c r="K924" s="43"/>
      <c r="L924" s="44">
        <f>SmtRes!DF308</f>
        <v>71.34</v>
      </c>
    </row>
    <row r="925" spans="1:83" ht="28.5" x14ac:dyDescent="0.2">
      <c r="A925" s="40"/>
      <c r="B925" s="40" t="s">
        <v>867</v>
      </c>
      <c r="C925" s="40" t="s">
        <v>869</v>
      </c>
      <c r="D925" s="41" t="s">
        <v>310</v>
      </c>
      <c r="E925" s="42">
        <v>0.04</v>
      </c>
      <c r="F925" s="42"/>
      <c r="G925" s="42">
        <f>SmtRes!CX310</f>
        <v>8.0000000000000002E-3</v>
      </c>
      <c r="H925" s="44">
        <f>SmtRes!CZ310</f>
        <v>60258.2</v>
      </c>
      <c r="I925" s="43">
        <f>SmtRes!AI310</f>
        <v>0.95</v>
      </c>
      <c r="J925" s="44">
        <f t="shared" si="0"/>
        <v>57245.29</v>
      </c>
      <c r="K925" s="43"/>
      <c r="L925" s="44">
        <f>SmtRes!DF310</f>
        <v>457.96</v>
      </c>
    </row>
    <row r="926" spans="1:83" ht="42.75" x14ac:dyDescent="0.2">
      <c r="A926" s="40"/>
      <c r="B926" s="40" t="s">
        <v>870</v>
      </c>
      <c r="C926" s="40" t="s">
        <v>872</v>
      </c>
      <c r="D926" s="41" t="s">
        <v>72</v>
      </c>
      <c r="E926" s="42">
        <v>0.69</v>
      </c>
      <c r="F926" s="42"/>
      <c r="G926" s="42">
        <f>SmtRes!CX313</f>
        <v>0.13800000000000001</v>
      </c>
      <c r="H926" s="44">
        <f>SmtRes!CZ313</f>
        <v>6442.06</v>
      </c>
      <c r="I926" s="43">
        <f>SmtRes!AI313</f>
        <v>0.93</v>
      </c>
      <c r="J926" s="44">
        <f t="shared" si="0"/>
        <v>5991.12</v>
      </c>
      <c r="K926" s="43"/>
      <c r="L926" s="44">
        <f>SmtRes!DF313</f>
        <v>826.77</v>
      </c>
    </row>
    <row r="927" spans="1:83" ht="57" x14ac:dyDescent="0.2">
      <c r="A927" s="40"/>
      <c r="B927" s="40" t="s">
        <v>873</v>
      </c>
      <c r="C927" s="40" t="s">
        <v>875</v>
      </c>
      <c r="D927" s="41" t="s">
        <v>72</v>
      </c>
      <c r="E927" s="42">
        <v>0.08</v>
      </c>
      <c r="F927" s="42"/>
      <c r="G927" s="42">
        <f>SmtRes!CX314</f>
        <v>1.6E-2</v>
      </c>
      <c r="H927" s="44">
        <f>SmtRes!CZ314</f>
        <v>16496.03</v>
      </c>
      <c r="I927" s="43">
        <f>SmtRes!AI314</f>
        <v>0.8</v>
      </c>
      <c r="J927" s="44">
        <f t="shared" si="0"/>
        <v>13196.82</v>
      </c>
      <c r="K927" s="43"/>
      <c r="L927" s="44">
        <f>SmtRes!DF314</f>
        <v>211.15</v>
      </c>
    </row>
    <row r="928" spans="1:83" ht="57" x14ac:dyDescent="0.2">
      <c r="A928" s="40"/>
      <c r="B928" s="40" t="s">
        <v>876</v>
      </c>
      <c r="C928" s="40" t="s">
        <v>878</v>
      </c>
      <c r="D928" s="41" t="s">
        <v>72</v>
      </c>
      <c r="E928" s="42">
        <v>0.2</v>
      </c>
      <c r="F928" s="42"/>
      <c r="G928" s="42">
        <f>SmtRes!CX315</f>
        <v>0.04</v>
      </c>
      <c r="H928" s="44">
        <f>SmtRes!CZ315</f>
        <v>5764.42</v>
      </c>
      <c r="I928" s="43">
        <f>SmtRes!AI315</f>
        <v>1.58</v>
      </c>
      <c r="J928" s="44">
        <f t="shared" si="0"/>
        <v>9107.7800000000007</v>
      </c>
      <c r="K928" s="43"/>
      <c r="L928" s="44">
        <f>SmtRes!DF315</f>
        <v>364.31</v>
      </c>
    </row>
    <row r="929" spans="1:83" ht="57" x14ac:dyDescent="0.2">
      <c r="A929" s="40"/>
      <c r="B929" s="40" t="s">
        <v>879</v>
      </c>
      <c r="C929" s="48" t="s">
        <v>881</v>
      </c>
      <c r="D929" s="49" t="s">
        <v>72</v>
      </c>
      <c r="E929" s="50">
        <v>0.69</v>
      </c>
      <c r="F929" s="50"/>
      <c r="G929" s="50">
        <f>SmtRes!CX316</f>
        <v>0.13800000000000001</v>
      </c>
      <c r="H929" s="51">
        <f>SmtRes!CZ316</f>
        <v>5764.42</v>
      </c>
      <c r="I929" s="52">
        <f>SmtRes!AI316</f>
        <v>1.58</v>
      </c>
      <c r="J929" s="51">
        <f t="shared" si="0"/>
        <v>9107.7800000000007</v>
      </c>
      <c r="K929" s="52"/>
      <c r="L929" s="51">
        <f>SmtRes!DF316</f>
        <v>1256.8699999999999</v>
      </c>
    </row>
    <row r="930" spans="1:83" ht="15" x14ac:dyDescent="0.2">
      <c r="A930" s="40"/>
      <c r="B930" s="40"/>
      <c r="C930" s="54" t="s">
        <v>1077</v>
      </c>
      <c r="D930" s="41"/>
      <c r="E930" s="42"/>
      <c r="F930" s="42"/>
      <c r="G930" s="42"/>
      <c r="H930" s="44"/>
      <c r="I930" s="43"/>
      <c r="J930" s="44"/>
      <c r="K930" s="43"/>
      <c r="L930" s="44">
        <f>L904+L906+L907+L918</f>
        <v>77606.05</v>
      </c>
    </row>
    <row r="931" spans="1:83" ht="42.75" x14ac:dyDescent="0.2">
      <c r="A931" s="38" t="s">
        <v>1183</v>
      </c>
      <c r="B931" s="40" t="str">
        <f>Source!F299</f>
        <v>04.1.02.05-0152</v>
      </c>
      <c r="C931" s="40" t="str">
        <f>Source!G299</f>
        <v>Смеси бетонные тяжелого бетона (БСТ) на щебне из гравия, класс В25, F(1)200, W8</v>
      </c>
      <c r="D931" s="41" t="str">
        <f>Source!H299</f>
        <v>м3</v>
      </c>
      <c r="E931" s="42">
        <f>SmtRes!AT309</f>
        <v>101.5</v>
      </c>
      <c r="F931" s="42"/>
      <c r="G931" s="42">
        <f>Source!I299</f>
        <v>20.3</v>
      </c>
      <c r="H931" s="44"/>
      <c r="I931" s="43"/>
      <c r="J931" s="44">
        <f>Source!AK299</f>
        <v>6775.54</v>
      </c>
      <c r="K931" s="43"/>
      <c r="L931" s="44">
        <f>Source!P299</f>
        <v>137543.46</v>
      </c>
      <c r="AD931">
        <f>ROUND((Source!AT299/100)*((ROUND(ROUND(Source!AO299,2)*Source!I299, 2)+ROUND(ROUND(Source!AN299,2)*Source!I299, 2))), 2)</f>
        <v>0</v>
      </c>
      <c r="AE931">
        <f>ROUND((Source!AU299/100)*((ROUND(ROUND(Source!AO299,2)*Source!I299, 2)+ROUND(ROUND(Source!AN299,2)*Source!I299, 2))), 2)</f>
        <v>0</v>
      </c>
      <c r="AN931">
        <f>L931</f>
        <v>137543.46</v>
      </c>
      <c r="AW931">
        <f>L931</f>
        <v>137543.46</v>
      </c>
      <c r="AZ931">
        <f>Source!X299</f>
        <v>0</v>
      </c>
      <c r="BA931">
        <f>Source!Y299</f>
        <v>0</v>
      </c>
      <c r="CD931">
        <v>1</v>
      </c>
    </row>
    <row r="932" spans="1:83" ht="42.75" x14ac:dyDescent="0.2">
      <c r="A932" s="38" t="s">
        <v>1184</v>
      </c>
      <c r="B932" s="40" t="str">
        <f>Source!F300</f>
        <v>08.4.03.03-0002</v>
      </c>
      <c r="C932" s="40" t="str">
        <f>Source!G300</f>
        <v>Прокат арматурный для железобетонных конструкций, класс A500C, диаметр 8 мм</v>
      </c>
      <c r="D932" s="41" t="str">
        <f>Source!H300</f>
        <v>т</v>
      </c>
      <c r="E932" s="42">
        <f>SmtRes!AT311</f>
        <v>0.46679999999999999</v>
      </c>
      <c r="F932" s="42"/>
      <c r="G932" s="42">
        <f>Source!I300</f>
        <v>9.3359999999999999E-2</v>
      </c>
      <c r="H932" s="44"/>
      <c r="I932" s="43"/>
      <c r="J932" s="44">
        <f>Source!AK300</f>
        <v>40459.769999999997</v>
      </c>
      <c r="K932" s="43"/>
      <c r="L932" s="44">
        <f>Source!P300</f>
        <v>3777.32</v>
      </c>
      <c r="AD932">
        <f>ROUND((Source!AT300/100)*((ROUND(ROUND(Source!AO300,2)*Source!I300, 2)+ROUND(ROUND(Source!AN300,2)*Source!I300, 2))), 2)</f>
        <v>0</v>
      </c>
      <c r="AE932">
        <f>ROUND((Source!AU300/100)*((ROUND(ROUND(Source!AO300,2)*Source!I300, 2)+ROUND(ROUND(Source!AN300,2)*Source!I300, 2))), 2)</f>
        <v>0</v>
      </c>
      <c r="AN932">
        <f>L932</f>
        <v>3777.32</v>
      </c>
      <c r="AW932">
        <f>L932</f>
        <v>3777.32</v>
      </c>
      <c r="AZ932">
        <f>Source!X300</f>
        <v>0</v>
      </c>
      <c r="BA932">
        <f>Source!Y300</f>
        <v>0</v>
      </c>
      <c r="CD932">
        <v>1</v>
      </c>
    </row>
    <row r="933" spans="1:83" ht="42.75" x14ac:dyDescent="0.2">
      <c r="A933" s="38" t="s">
        <v>1185</v>
      </c>
      <c r="B933" s="40" t="str">
        <f>Source!F301</f>
        <v>08.4.03.03-0004</v>
      </c>
      <c r="C933" s="40" t="str">
        <f>Source!G301</f>
        <v>Прокат арматурный для железобетонных конструкций, класс A500C, диаметр 12 мм</v>
      </c>
      <c r="D933" s="41" t="str">
        <f>Source!H301</f>
        <v>т</v>
      </c>
      <c r="E933" s="42">
        <f>SmtRes!AT312</f>
        <v>4.532</v>
      </c>
      <c r="F933" s="42"/>
      <c r="G933" s="42">
        <f>Source!I301</f>
        <v>0.90640000000000009</v>
      </c>
      <c r="H933" s="44"/>
      <c r="I933" s="43"/>
      <c r="J933" s="44">
        <f>Source!AK301</f>
        <v>40251.53</v>
      </c>
      <c r="K933" s="43"/>
      <c r="L933" s="44">
        <f>Source!P301</f>
        <v>36483.99</v>
      </c>
      <c r="AD933">
        <f>ROUND((Source!AT301/100)*((ROUND(ROUND(Source!AO301,2)*Source!I301, 2)+ROUND(ROUND(Source!AN301,2)*Source!I301, 2))), 2)</f>
        <v>0</v>
      </c>
      <c r="AE933">
        <f>ROUND((Source!AU301/100)*((ROUND(ROUND(Source!AO301,2)*Source!I301, 2)+ROUND(ROUND(Source!AN301,2)*Source!I301, 2))), 2)</f>
        <v>0</v>
      </c>
      <c r="AN933">
        <f>L933</f>
        <v>36483.99</v>
      </c>
      <c r="AW933">
        <f>L933</f>
        <v>36483.99</v>
      </c>
      <c r="AZ933">
        <f>Source!X301</f>
        <v>0</v>
      </c>
      <c r="BA933">
        <f>Source!Y301</f>
        <v>0</v>
      </c>
      <c r="CD933">
        <v>1</v>
      </c>
    </row>
    <row r="934" spans="1:83" ht="14.25" x14ac:dyDescent="0.2">
      <c r="A934" s="38" t="s">
        <v>1186</v>
      </c>
      <c r="B934" s="40" t="str">
        <f>Source!F302</f>
        <v>11.2.13.06-0012</v>
      </c>
      <c r="C934" s="40" t="str">
        <f>Source!G302</f>
        <v>Щиты настила, толщина 25 мм</v>
      </c>
      <c r="D934" s="41" t="str">
        <f>Source!H302</f>
        <v>м2</v>
      </c>
      <c r="E934" s="42">
        <f>SmtRes!AT317</f>
        <v>49.5</v>
      </c>
      <c r="F934" s="42"/>
      <c r="G934" s="42">
        <f>Source!I302</f>
        <v>9.9</v>
      </c>
      <c r="H934" s="44">
        <f>Source!AL302+Source!AO302+Source!AM302+Source!AN302</f>
        <v>317.39999999999998</v>
      </c>
      <c r="I934" s="43">
        <f>IF(Source!BC302&lt;&gt; 0, Source!BC302, 1)</f>
        <v>1.19</v>
      </c>
      <c r="J934" s="44">
        <f>ROUND(H934*I934, 2)</f>
        <v>377.71</v>
      </c>
      <c r="K934" s="43"/>
      <c r="L934" s="44">
        <f>Source!P302</f>
        <v>3739.33</v>
      </c>
      <c r="AD934">
        <f>ROUND((Source!AT302/100)*((ROUND(ROUND(Source!AO302,2)*Source!I302, 2)+ROUND(ROUND(Source!AN302,2)*Source!I302, 2))), 2)</f>
        <v>0</v>
      </c>
      <c r="AE934">
        <f>ROUND((Source!AU302/100)*((ROUND(ROUND(Source!AO302,2)*Source!I302, 2)+ROUND(ROUND(Source!AN302,2)*Source!I302, 2))), 2)</f>
        <v>0</v>
      </c>
      <c r="AN934">
        <f>L934</f>
        <v>3739.33</v>
      </c>
      <c r="AW934">
        <f>L934</f>
        <v>3739.33</v>
      </c>
      <c r="AZ934">
        <f>Source!X302</f>
        <v>0</v>
      </c>
      <c r="BA934">
        <f>Source!Y302</f>
        <v>0</v>
      </c>
      <c r="CD934">
        <v>1</v>
      </c>
    </row>
    <row r="935" spans="1:83" ht="14.25" x14ac:dyDescent="0.2">
      <c r="A935" s="40"/>
      <c r="B935" s="40"/>
      <c r="C935" s="40" t="s">
        <v>1078</v>
      </c>
      <c r="D935" s="41"/>
      <c r="E935" s="42"/>
      <c r="F935" s="42"/>
      <c r="G935" s="42"/>
      <c r="H935" s="44"/>
      <c r="I935" s="43"/>
      <c r="J935" s="44"/>
      <c r="K935" s="43"/>
      <c r="L935" s="44">
        <f>SUM(AR902:AR938)+SUM(AS902:AS938)+SUM(AT902:AT938)+SUM(AU902:AU938)+SUM(AV902:AV938)</f>
        <v>62565.630000000005</v>
      </c>
    </row>
    <row r="936" spans="1:83" ht="42.75" x14ac:dyDescent="0.2">
      <c r="A936" s="40"/>
      <c r="B936" s="40" t="s">
        <v>399</v>
      </c>
      <c r="C936" s="40" t="s">
        <v>1180</v>
      </c>
      <c r="D936" s="41" t="s">
        <v>68</v>
      </c>
      <c r="E936" s="42">
        <f>Source!BZ298</f>
        <v>102</v>
      </c>
      <c r="F936" s="42"/>
      <c r="G936" s="42">
        <f>Source!AT298</f>
        <v>102</v>
      </c>
      <c r="H936" s="44"/>
      <c r="I936" s="43"/>
      <c r="J936" s="44"/>
      <c r="K936" s="43"/>
      <c r="L936" s="44">
        <f>SUM(AZ902:AZ938)</f>
        <v>63816.94</v>
      </c>
    </row>
    <row r="937" spans="1:83" ht="42.75" x14ac:dyDescent="0.2">
      <c r="A937" s="48"/>
      <c r="B937" s="48" t="s">
        <v>400</v>
      </c>
      <c r="C937" s="48" t="s">
        <v>1181</v>
      </c>
      <c r="D937" s="49" t="s">
        <v>68</v>
      </c>
      <c r="E937" s="50">
        <f>Source!CA298</f>
        <v>58</v>
      </c>
      <c r="F937" s="50"/>
      <c r="G937" s="50">
        <f>Source!AU298</f>
        <v>58</v>
      </c>
      <c r="H937" s="51"/>
      <c r="I937" s="52"/>
      <c r="J937" s="51"/>
      <c r="K937" s="52"/>
      <c r="L937" s="51">
        <f>SUM(BA902:BA938)</f>
        <v>36288.07</v>
      </c>
    </row>
    <row r="938" spans="1:83" ht="15" x14ac:dyDescent="0.2">
      <c r="C938" s="102" t="s">
        <v>1081</v>
      </c>
      <c r="D938" s="102"/>
      <c r="E938" s="102"/>
      <c r="F938" s="102"/>
      <c r="G938" s="102"/>
      <c r="H938" s="102"/>
      <c r="I938" s="103">
        <f>IF(E902&lt;&gt;0,K938/E902, 0)</f>
        <v>1796275.8</v>
      </c>
      <c r="J938" s="103"/>
      <c r="K938" s="103">
        <f>L904+L906+L918+L936+L937+L907+SUM(L931:L934)</f>
        <v>359255.16000000003</v>
      </c>
      <c r="L938" s="103"/>
      <c r="AD938">
        <f>ROUND((Source!AT298/100)*((ROUND(SUMIF(SmtRes!AQ295:'SmtRes'!AQ317,"=1",SmtRes!AD295:'SmtRes'!AD317)*Source!I298, 2)+ROUND(SUMIF(SmtRes!AQ295:'SmtRes'!AQ317,"=1",SmtRes!AC295:'SmtRes'!AC317)*Source!I298, 2))), 2)</f>
        <v>934.95</v>
      </c>
      <c r="AE938">
        <f>ROUND((Source!AU298/100)*((ROUND(SUMIF(SmtRes!AQ295:'SmtRes'!AQ317,"=1",SmtRes!AD295:'SmtRes'!AD317)*Source!I298, 2)+ROUND(SUMIF(SmtRes!AQ295:'SmtRes'!AQ317,"=1",SmtRes!AC295:'SmtRes'!AC317)*Source!I298, 2))), 2)</f>
        <v>531.64</v>
      </c>
      <c r="AN938" s="53">
        <f>L904+L906+L918+L936+L937+L907</f>
        <v>177711.06000000003</v>
      </c>
      <c r="AO938" s="53">
        <f>L906</f>
        <v>11022.229999999998</v>
      </c>
      <c r="AQ938" t="s">
        <v>1082</v>
      </c>
      <c r="AR938" s="53">
        <f>L904</f>
        <v>57187.62</v>
      </c>
      <c r="AT938" s="53">
        <f>L907</f>
        <v>5378.0099999999993</v>
      </c>
      <c r="AV938" t="s">
        <v>1082</v>
      </c>
      <c r="AW938" s="53">
        <f>L918</f>
        <v>4018.1899999999996</v>
      </c>
      <c r="AZ938">
        <f>Source!X298</f>
        <v>63816.94</v>
      </c>
      <c r="BA938">
        <f>Source!Y298</f>
        <v>36288.07</v>
      </c>
      <c r="CD938">
        <v>1</v>
      </c>
    </row>
    <row r="939" spans="1:83" ht="28.5" x14ac:dyDescent="0.2">
      <c r="A939" s="38" t="s">
        <v>425</v>
      </c>
      <c r="B939" s="40" t="s">
        <v>1187</v>
      </c>
      <c r="C939" s="40" t="str">
        <f>Source!G303</f>
        <v>Установка анкерных болтов: в готовые гнезда с заделкой длиной до 1 м</v>
      </c>
      <c r="D939" s="41" t="str">
        <f>Source!H303</f>
        <v>т</v>
      </c>
      <c r="E939" s="42">
        <f>Source!K303</f>
        <v>0.21736</v>
      </c>
      <c r="F939" s="42"/>
      <c r="G939" s="42">
        <f>Source!I303</f>
        <v>0.21736</v>
      </c>
      <c r="H939" s="44"/>
      <c r="I939" s="43"/>
      <c r="J939" s="44"/>
      <c r="K939" s="43"/>
      <c r="L939" s="44"/>
    </row>
    <row r="940" spans="1:83" x14ac:dyDescent="0.2">
      <c r="C940" s="45" t="str">
        <f>"Объем: "&amp;Source!I303&amp;"=8*"&amp;"(0,97+"&amp;"24,88+"&amp;"1,32)/"&amp;"1000"</f>
        <v>Объем: 0,21736=8*(0,97+24,88+1,32)/1000</v>
      </c>
    </row>
    <row r="941" spans="1:83" ht="15" x14ac:dyDescent="0.2">
      <c r="A941" s="39"/>
      <c r="B941" s="42">
        <v>1</v>
      </c>
      <c r="C941" s="39" t="s">
        <v>1084</v>
      </c>
      <c r="D941" s="41" t="s">
        <v>631</v>
      </c>
      <c r="E941" s="46"/>
      <c r="F941" s="42"/>
      <c r="G941" s="42">
        <f>Source!U303</f>
        <v>62.817039999999999</v>
      </c>
      <c r="H941" s="42"/>
      <c r="I941" s="42"/>
      <c r="J941" s="42"/>
      <c r="K941" s="42"/>
      <c r="L941" s="47">
        <f>SUM(L942:L942)-SUMIF(CE942:CE942, 1, L942:L942)</f>
        <v>46417.4</v>
      </c>
    </row>
    <row r="942" spans="1:83" ht="14.25" x14ac:dyDescent="0.2">
      <c r="A942" s="40"/>
      <c r="B942" s="40" t="s">
        <v>882</v>
      </c>
      <c r="C942" s="40" t="s">
        <v>883</v>
      </c>
      <c r="D942" s="41" t="s">
        <v>631</v>
      </c>
      <c r="E942" s="42">
        <v>289</v>
      </c>
      <c r="F942" s="42"/>
      <c r="G942" s="42">
        <f>SmtRes!CX318</f>
        <v>62.817039999999999</v>
      </c>
      <c r="H942" s="44"/>
      <c r="I942" s="43"/>
      <c r="J942" s="44">
        <f>SmtRes!CZ318</f>
        <v>738.93</v>
      </c>
      <c r="K942" s="43"/>
      <c r="L942" s="44">
        <f>SmtRes!DI318</f>
        <v>46417.4</v>
      </c>
    </row>
    <row r="943" spans="1:83" ht="15" x14ac:dyDescent="0.2">
      <c r="A943" s="39"/>
      <c r="B943" s="42">
        <v>2</v>
      </c>
      <c r="C943" s="39" t="s">
        <v>1074</v>
      </c>
      <c r="D943" s="41"/>
      <c r="E943" s="46"/>
      <c r="F943" s="42"/>
      <c r="G943" s="42"/>
      <c r="H943" s="42"/>
      <c r="I943" s="42"/>
      <c r="J943" s="42"/>
      <c r="K943" s="42"/>
      <c r="L943" s="47">
        <f>SUM(L944:L948)-SUMIF(CE944:CE948, 1, L944:L948)</f>
        <v>134.04000000000002</v>
      </c>
    </row>
    <row r="944" spans="1:83" ht="15" x14ac:dyDescent="0.2">
      <c r="A944" s="39"/>
      <c r="B944" s="42"/>
      <c r="C944" s="39" t="s">
        <v>1076</v>
      </c>
      <c r="D944" s="41" t="s">
        <v>631</v>
      </c>
      <c r="E944" s="46"/>
      <c r="F944" s="42"/>
      <c r="G944" s="42">
        <f>Source!V303</f>
        <v>0.12824239999999998</v>
      </c>
      <c r="H944" s="42"/>
      <c r="I944" s="42"/>
      <c r="J944" s="42"/>
      <c r="K944" s="42"/>
      <c r="L944" s="47">
        <f>SUMIF(CE945:CE948, 1, L945:L948)</f>
        <v>117.77000000000001</v>
      </c>
      <c r="CE944">
        <v>1</v>
      </c>
    </row>
    <row r="945" spans="1:83" ht="28.5" x14ac:dyDescent="0.2">
      <c r="A945" s="40"/>
      <c r="B945" s="40" t="s">
        <v>650</v>
      </c>
      <c r="C945" s="40" t="s">
        <v>652</v>
      </c>
      <c r="D945" s="41" t="s">
        <v>635</v>
      </c>
      <c r="E945" s="42">
        <v>0.25</v>
      </c>
      <c r="F945" s="42"/>
      <c r="G945" s="42">
        <f>SmtRes!CX320</f>
        <v>5.4339999999999999E-2</v>
      </c>
      <c r="H945" s="44"/>
      <c r="I945" s="43"/>
      <c r="J945" s="44">
        <f>SmtRes!CZ320</f>
        <v>1595.2</v>
      </c>
      <c r="K945" s="43"/>
      <c r="L945" s="44">
        <f>SmtRes!DG320</f>
        <v>86.68</v>
      </c>
    </row>
    <row r="946" spans="1:83" ht="28.5" x14ac:dyDescent="0.2">
      <c r="A946" s="40"/>
      <c r="B946" s="40" t="s">
        <v>636</v>
      </c>
      <c r="C946" s="40" t="s">
        <v>1075</v>
      </c>
      <c r="D946" s="41" t="s">
        <v>631</v>
      </c>
      <c r="E946" s="42">
        <f>SmtRes!DO320*SmtRes!AT320</f>
        <v>0.25</v>
      </c>
      <c r="F946" s="42"/>
      <c r="G946" s="42">
        <f>ROUND(E946*G939, 7)</f>
        <v>5.4339999999999999E-2</v>
      </c>
      <c r="H946" s="44"/>
      <c r="I946" s="43"/>
      <c r="J946" s="44">
        <f>ROUND(SmtRes!AG320/SmtRes!DO320, 2)</f>
        <v>1076.98</v>
      </c>
      <c r="K946" s="43"/>
      <c r="L946" s="44">
        <f>SmtRes!DH320</f>
        <v>58.52</v>
      </c>
      <c r="CE946">
        <v>1</v>
      </c>
    </row>
    <row r="947" spans="1:83" ht="28.5" x14ac:dyDescent="0.2">
      <c r="A947" s="40"/>
      <c r="B947" s="40" t="s">
        <v>653</v>
      </c>
      <c r="C947" s="40" t="s">
        <v>655</v>
      </c>
      <c r="D947" s="41" t="s">
        <v>635</v>
      </c>
      <c r="E947" s="42">
        <v>0.34</v>
      </c>
      <c r="F947" s="42"/>
      <c r="G947" s="42">
        <f>SmtRes!CX321</f>
        <v>7.3902399999999993E-2</v>
      </c>
      <c r="H947" s="44"/>
      <c r="I947" s="43"/>
      <c r="J947" s="44">
        <f>SmtRes!CZ321</f>
        <v>640.84</v>
      </c>
      <c r="K947" s="43"/>
      <c r="L947" s="44">
        <f>SmtRes!DG321</f>
        <v>47.36</v>
      </c>
    </row>
    <row r="948" spans="1:83" ht="28.5" x14ac:dyDescent="0.2">
      <c r="A948" s="40"/>
      <c r="B948" s="40" t="s">
        <v>656</v>
      </c>
      <c r="C948" s="40" t="s">
        <v>1085</v>
      </c>
      <c r="D948" s="41" t="s">
        <v>631</v>
      </c>
      <c r="E948" s="42">
        <f>SmtRes!DO321*SmtRes!AT321</f>
        <v>0.34</v>
      </c>
      <c r="F948" s="42"/>
      <c r="G948" s="42">
        <f>ROUND(E948*G939, 7)</f>
        <v>7.3902399999999993E-2</v>
      </c>
      <c r="H948" s="44"/>
      <c r="I948" s="43"/>
      <c r="J948" s="44">
        <f>ROUND(SmtRes!AG321/SmtRes!DO321, 2)</f>
        <v>801.75</v>
      </c>
      <c r="K948" s="43"/>
      <c r="L948" s="44">
        <f>SmtRes!DH321</f>
        <v>59.25</v>
      </c>
      <c r="CE948">
        <v>1</v>
      </c>
    </row>
    <row r="949" spans="1:83" ht="15" x14ac:dyDescent="0.2">
      <c r="A949" s="39"/>
      <c r="B949" s="42">
        <v>4</v>
      </c>
      <c r="C949" s="39" t="s">
        <v>1086</v>
      </c>
      <c r="D949" s="41"/>
      <c r="E949" s="46"/>
      <c r="F949" s="42"/>
      <c r="G949" s="42"/>
      <c r="H949" s="42"/>
      <c r="I949" s="42"/>
      <c r="J949" s="42"/>
      <c r="K949" s="42"/>
      <c r="L949" s="47">
        <f>SUM(L950:L950)-SUMIF(CE950:CE950, 1, L950:L950)</f>
        <v>181.69</v>
      </c>
    </row>
    <row r="950" spans="1:83" ht="28.5" x14ac:dyDescent="0.2">
      <c r="A950" s="40"/>
      <c r="B950" s="40" t="s">
        <v>884</v>
      </c>
      <c r="C950" s="48" t="s">
        <v>886</v>
      </c>
      <c r="D950" s="49" t="s">
        <v>113</v>
      </c>
      <c r="E950" s="50">
        <v>0.01</v>
      </c>
      <c r="F950" s="50"/>
      <c r="G950" s="50">
        <f>SmtRes!CX322</f>
        <v>2.1735999999999999E-3</v>
      </c>
      <c r="H950" s="51">
        <f>SmtRes!CZ322</f>
        <v>61015.76</v>
      </c>
      <c r="I950" s="52">
        <f>SmtRes!AI322</f>
        <v>1.37</v>
      </c>
      <c r="J950" s="51">
        <f>ROUND(H950*I950, 2)</f>
        <v>83591.59</v>
      </c>
      <c r="K950" s="52"/>
      <c r="L950" s="51">
        <f>SmtRes!DF322</f>
        <v>181.69</v>
      </c>
    </row>
    <row r="951" spans="1:83" ht="15" x14ac:dyDescent="0.2">
      <c r="A951" s="40"/>
      <c r="B951" s="40"/>
      <c r="C951" s="54" t="s">
        <v>1077</v>
      </c>
      <c r="D951" s="41"/>
      <c r="E951" s="42"/>
      <c r="F951" s="42"/>
      <c r="G951" s="42"/>
      <c r="H951" s="44"/>
      <c r="I951" s="43"/>
      <c r="J951" s="44"/>
      <c r="K951" s="43"/>
      <c r="L951" s="44">
        <f>L941+L943+L944+L949</f>
        <v>46850.9</v>
      </c>
    </row>
    <row r="952" spans="1:83" ht="57" x14ac:dyDescent="0.2">
      <c r="A952" s="38" t="s">
        <v>1188</v>
      </c>
      <c r="B952" s="40" t="str">
        <f>Source!F304</f>
        <v>08.4.01.01-0029</v>
      </c>
      <c r="C952" s="40" t="str">
        <f>Source!G304</f>
        <v>Болты анкерные фундаментные стальные в комплекте с двумя гайками М30 и шайбами М30, тип 1, диаметр М30</v>
      </c>
      <c r="D952" s="41" t="str">
        <f>Source!H304</f>
        <v>т</v>
      </c>
      <c r="E952" s="42">
        <f>SmtRes!AT323</f>
        <v>1</v>
      </c>
      <c r="F952" s="42"/>
      <c r="G952" s="42">
        <f>Source!I304</f>
        <v>0.21736</v>
      </c>
      <c r="H952" s="44">
        <f>Source!AL304+Source!AO304+Source!AM304+Source!AN304</f>
        <v>144284.17000000001</v>
      </c>
      <c r="I952" s="43">
        <f>IF(Source!BC304&lt;&gt; 0, Source!BC304, 1)</f>
        <v>1.1100000000000001</v>
      </c>
      <c r="J952" s="44">
        <f>ROUND(H952*I952, 2)</f>
        <v>160155.43</v>
      </c>
      <c r="K952" s="43"/>
      <c r="L952" s="44">
        <f>Source!P304</f>
        <v>34811.379999999997</v>
      </c>
      <c r="AD952">
        <f>ROUND((Source!AT304/100)*((ROUND(ROUND(Source!AO304,2)*Source!I304, 2)+ROUND(ROUND(Source!AN304,2)*Source!I304, 2))), 2)</f>
        <v>0</v>
      </c>
      <c r="AE952">
        <f>ROUND((Source!AU304/100)*((ROUND(ROUND(Source!AO304,2)*Source!I304, 2)+ROUND(ROUND(Source!AN304,2)*Source!I304, 2))), 2)</f>
        <v>0</v>
      </c>
      <c r="AN952">
        <f>L952</f>
        <v>34811.379999999997</v>
      </c>
      <c r="AW952">
        <f>L952</f>
        <v>34811.379999999997</v>
      </c>
      <c r="AZ952">
        <f>Source!X304</f>
        <v>0</v>
      </c>
      <c r="BA952">
        <f>Source!Y304</f>
        <v>0</v>
      </c>
      <c r="CD952">
        <v>1</v>
      </c>
    </row>
    <row r="953" spans="1:83" ht="14.25" x14ac:dyDescent="0.2">
      <c r="A953" s="40"/>
      <c r="B953" s="40"/>
      <c r="C953" s="40" t="s">
        <v>1078</v>
      </c>
      <c r="D953" s="41"/>
      <c r="E953" s="42"/>
      <c r="F953" s="42"/>
      <c r="G953" s="42"/>
      <c r="H953" s="44"/>
      <c r="I953" s="43"/>
      <c r="J953" s="44"/>
      <c r="K953" s="43"/>
      <c r="L953" s="44">
        <f>SUM(AR939:AR956)+SUM(AS939:AS956)+SUM(AT939:AT956)+SUM(AU939:AU956)+SUM(AV939:AV956)</f>
        <v>46535.17</v>
      </c>
    </row>
    <row r="954" spans="1:83" ht="42.75" x14ac:dyDescent="0.2">
      <c r="A954" s="40"/>
      <c r="B954" s="40" t="s">
        <v>399</v>
      </c>
      <c r="C954" s="40" t="s">
        <v>1180</v>
      </c>
      <c r="D954" s="41" t="s">
        <v>68</v>
      </c>
      <c r="E954" s="42">
        <f>Source!BZ303</f>
        <v>102</v>
      </c>
      <c r="F954" s="42"/>
      <c r="G954" s="42">
        <f>Source!AT303</f>
        <v>102</v>
      </c>
      <c r="H954" s="44"/>
      <c r="I954" s="43"/>
      <c r="J954" s="44"/>
      <c r="K954" s="43"/>
      <c r="L954" s="44">
        <f>SUM(AZ939:AZ956)</f>
        <v>47465.87</v>
      </c>
    </row>
    <row r="955" spans="1:83" ht="42.75" x14ac:dyDescent="0.2">
      <c r="A955" s="48"/>
      <c r="B955" s="48" t="s">
        <v>400</v>
      </c>
      <c r="C955" s="48" t="s">
        <v>1181</v>
      </c>
      <c r="D955" s="49" t="s">
        <v>68</v>
      </c>
      <c r="E955" s="50">
        <f>Source!CA303</f>
        <v>58</v>
      </c>
      <c r="F955" s="50"/>
      <c r="G955" s="50">
        <f>Source!AU303</f>
        <v>58</v>
      </c>
      <c r="H955" s="51"/>
      <c r="I955" s="52"/>
      <c r="J955" s="51"/>
      <c r="K955" s="52"/>
      <c r="L955" s="51">
        <f>SUM(BA939:BA956)</f>
        <v>26990.400000000001</v>
      </c>
    </row>
    <row r="956" spans="1:83" ht="15" x14ac:dyDescent="0.2">
      <c r="C956" s="102" t="s">
        <v>1081</v>
      </c>
      <c r="D956" s="102"/>
      <c r="E956" s="102"/>
      <c r="F956" s="102"/>
      <c r="G956" s="102"/>
      <c r="H956" s="102"/>
      <c r="I956" s="103">
        <f>IF(E939&lt;&gt;0,K956/E939, 0)</f>
        <v>718248.75782112614</v>
      </c>
      <c r="J956" s="103"/>
      <c r="K956" s="103">
        <f>L941+L943+L949+L954+L955+L944+SUM(L952:L952)</f>
        <v>156118.54999999999</v>
      </c>
      <c r="L956" s="103"/>
      <c r="AD956">
        <f>ROUND((Source!AT303/100)*((ROUND(SUMIF(SmtRes!AQ318:'SmtRes'!AQ323,"=1",SmtRes!AD318:'SmtRes'!AD323)*Source!I303, 2)+ROUND(SUMIF(SmtRes!AQ318:'SmtRes'!AQ323,"=1",SmtRes!AC318:'SmtRes'!AC323)*Source!I303, 2))), 2)</f>
        <v>580.35</v>
      </c>
      <c r="AE956">
        <f>ROUND((Source!AU303/100)*((ROUND(SUMIF(SmtRes!AQ318:'SmtRes'!AQ323,"=1",SmtRes!AD318:'SmtRes'!AD323)*Source!I303, 2)+ROUND(SUMIF(SmtRes!AQ318:'SmtRes'!AQ323,"=1",SmtRes!AC318:'SmtRes'!AC323)*Source!I303, 2))), 2)</f>
        <v>330</v>
      </c>
      <c r="AN956" s="53">
        <f>L941+L943+L949+L954+L955+L944</f>
        <v>121307.17</v>
      </c>
      <c r="AO956" s="53">
        <f>L943</f>
        <v>134.04000000000002</v>
      </c>
      <c r="AQ956" t="s">
        <v>1082</v>
      </c>
      <c r="AR956" s="53">
        <f>L941</f>
        <v>46417.4</v>
      </c>
      <c r="AT956" s="53">
        <f>L944</f>
        <v>117.77000000000001</v>
      </c>
      <c r="AV956" t="s">
        <v>1082</v>
      </c>
      <c r="AW956" s="53">
        <f>L949</f>
        <v>181.69</v>
      </c>
      <c r="AZ956">
        <f>Source!X303</f>
        <v>47465.87</v>
      </c>
      <c r="BA956">
        <f>Source!Y303</f>
        <v>26990.400000000001</v>
      </c>
      <c r="CD956">
        <v>1</v>
      </c>
    </row>
    <row r="957" spans="1:83" ht="57" x14ac:dyDescent="0.2">
      <c r="A957" s="38" t="s">
        <v>433</v>
      </c>
      <c r="B957" s="40" t="s">
        <v>1189</v>
      </c>
      <c r="C957" s="40" t="str">
        <f>Source!G305</f>
        <v>Гидроизоляция боковая обмазочная битумная в 2 слоя по выровненной поверхности бутовой кладки, кирпичу, бетону</v>
      </c>
      <c r="D957" s="41" t="str">
        <f>Source!H305</f>
        <v>100 м2</v>
      </c>
      <c r="E957" s="42">
        <f>Source!K305</f>
        <v>1.2712000000000001</v>
      </c>
      <c r="F957" s="42"/>
      <c r="G957" s="42">
        <f>Source!I305</f>
        <v>1.2712000000000001</v>
      </c>
      <c r="H957" s="44"/>
      <c r="I957" s="43"/>
      <c r="J957" s="44"/>
      <c r="K957" s="43"/>
      <c r="L957" s="44"/>
    </row>
    <row r="958" spans="1:83" x14ac:dyDescent="0.2">
      <c r="C958" s="45" t="str">
        <f>"Объем: "&amp;Source!I305&amp;"=(8*"&amp;"15,89)/"&amp;"100"</f>
        <v>Объем: 1,2712=(8*15,89)/100</v>
      </c>
    </row>
    <row r="959" spans="1:83" ht="15" x14ac:dyDescent="0.2">
      <c r="A959" s="39"/>
      <c r="B959" s="42">
        <v>1</v>
      </c>
      <c r="C959" s="39" t="s">
        <v>1084</v>
      </c>
      <c r="D959" s="41" t="s">
        <v>631</v>
      </c>
      <c r="E959" s="46"/>
      <c r="F959" s="42"/>
      <c r="G959" s="42">
        <f>Source!U305</f>
        <v>26.949439999999999</v>
      </c>
      <c r="H959" s="42"/>
      <c r="I959" s="42"/>
      <c r="J959" s="42"/>
      <c r="K959" s="42"/>
      <c r="L959" s="47">
        <f>SUM(L960:L960)-SUMIF(CE960:CE960, 1, L960:L960)</f>
        <v>21364.71</v>
      </c>
    </row>
    <row r="960" spans="1:83" ht="14.25" x14ac:dyDescent="0.2">
      <c r="A960" s="40"/>
      <c r="B960" s="40" t="s">
        <v>887</v>
      </c>
      <c r="C960" s="40" t="s">
        <v>888</v>
      </c>
      <c r="D960" s="41" t="s">
        <v>631</v>
      </c>
      <c r="E960" s="42">
        <v>21.2</v>
      </c>
      <c r="F960" s="42"/>
      <c r="G960" s="42">
        <f>SmtRes!CX324</f>
        <v>26.949439999999999</v>
      </c>
      <c r="H960" s="44"/>
      <c r="I960" s="43"/>
      <c r="J960" s="44">
        <f>SmtRes!CZ324</f>
        <v>792.77</v>
      </c>
      <c r="K960" s="43"/>
      <c r="L960" s="44">
        <f>SmtRes!DI324</f>
        <v>21364.71</v>
      </c>
    </row>
    <row r="961" spans="1:83" ht="15" x14ac:dyDescent="0.2">
      <c r="A961" s="39"/>
      <c r="B961" s="42">
        <v>2</v>
      </c>
      <c r="C961" s="39" t="s">
        <v>1074</v>
      </c>
      <c r="D961" s="41"/>
      <c r="E961" s="46"/>
      <c r="F961" s="42"/>
      <c r="G961" s="42"/>
      <c r="H961" s="42"/>
      <c r="I961" s="42"/>
      <c r="J961" s="42"/>
      <c r="K961" s="42"/>
      <c r="L961" s="47">
        <f>SUM(L962:L965)-SUMIF(CE962:CE965, 1, L962:L965)</f>
        <v>498.21999999999997</v>
      </c>
    </row>
    <row r="962" spans="1:83" ht="15" x14ac:dyDescent="0.2">
      <c r="A962" s="39"/>
      <c r="B962" s="42"/>
      <c r="C962" s="39" t="s">
        <v>1076</v>
      </c>
      <c r="D962" s="41" t="s">
        <v>631</v>
      </c>
      <c r="E962" s="46"/>
      <c r="F962" s="42"/>
      <c r="G962" s="42">
        <f>Source!V305</f>
        <v>0.25424000000000002</v>
      </c>
      <c r="H962" s="42"/>
      <c r="I962" s="42"/>
      <c r="J962" s="42"/>
      <c r="K962" s="42"/>
      <c r="L962" s="47">
        <f>SUMIF(CE963:CE965, 1, L963:L965)</f>
        <v>203.84</v>
      </c>
      <c r="CE962">
        <v>1</v>
      </c>
    </row>
    <row r="963" spans="1:83" ht="57" x14ac:dyDescent="0.2">
      <c r="A963" s="40"/>
      <c r="B963" s="40" t="s">
        <v>889</v>
      </c>
      <c r="C963" s="40" t="s">
        <v>891</v>
      </c>
      <c r="D963" s="41" t="s">
        <v>635</v>
      </c>
      <c r="E963" s="42">
        <v>1.95</v>
      </c>
      <c r="F963" s="42"/>
      <c r="G963" s="42">
        <f>SmtRes!CX326</f>
        <v>2.4788399999999999</v>
      </c>
      <c r="H963" s="44">
        <f>SmtRes!CZ326</f>
        <v>95.25</v>
      </c>
      <c r="I963" s="43">
        <f>SmtRes!AJ326</f>
        <v>1.42</v>
      </c>
      <c r="J963" s="44">
        <f>ROUND(H963*I963, 2)</f>
        <v>135.26</v>
      </c>
      <c r="K963" s="43"/>
      <c r="L963" s="44">
        <f>SmtRes!DG326</f>
        <v>335.29</v>
      </c>
    </row>
    <row r="964" spans="1:83" ht="28.5" x14ac:dyDescent="0.2">
      <c r="A964" s="40"/>
      <c r="B964" s="40" t="s">
        <v>653</v>
      </c>
      <c r="C964" s="40" t="s">
        <v>655</v>
      </c>
      <c r="D964" s="41" t="s">
        <v>635</v>
      </c>
      <c r="E964" s="42">
        <v>0.2</v>
      </c>
      <c r="F964" s="42"/>
      <c r="G964" s="42">
        <f>SmtRes!CX327</f>
        <v>0.25424000000000002</v>
      </c>
      <c r="H964" s="44"/>
      <c r="I964" s="43"/>
      <c r="J964" s="44">
        <f>SmtRes!CZ327</f>
        <v>640.84</v>
      </c>
      <c r="K964" s="43"/>
      <c r="L964" s="44">
        <f>SmtRes!DG327</f>
        <v>162.93</v>
      </c>
    </row>
    <row r="965" spans="1:83" ht="28.5" x14ac:dyDescent="0.2">
      <c r="A965" s="40"/>
      <c r="B965" s="40" t="s">
        <v>656</v>
      </c>
      <c r="C965" s="40" t="s">
        <v>1085</v>
      </c>
      <c r="D965" s="41" t="s">
        <v>631</v>
      </c>
      <c r="E965" s="42">
        <f>SmtRes!DO327*SmtRes!AT327</f>
        <v>0.2</v>
      </c>
      <c r="F965" s="42"/>
      <c r="G965" s="42">
        <f>ROUND(E965*G957, 7)</f>
        <v>0.25424000000000002</v>
      </c>
      <c r="H965" s="44"/>
      <c r="I965" s="43"/>
      <c r="J965" s="44">
        <f>ROUND(SmtRes!AG327/SmtRes!DO327, 2)</f>
        <v>801.75</v>
      </c>
      <c r="K965" s="43"/>
      <c r="L965" s="44">
        <f>SmtRes!DH327</f>
        <v>203.84</v>
      </c>
      <c r="CE965">
        <v>1</v>
      </c>
    </row>
    <row r="966" spans="1:83" ht="15" x14ac:dyDescent="0.2">
      <c r="A966" s="39"/>
      <c r="B966" s="42">
        <v>4</v>
      </c>
      <c r="C966" s="39" t="s">
        <v>1086</v>
      </c>
      <c r="D966" s="41"/>
      <c r="E966" s="46"/>
      <c r="F966" s="42"/>
      <c r="G966" s="42"/>
      <c r="H966" s="42"/>
      <c r="I966" s="42"/>
      <c r="J966" s="42"/>
      <c r="K966" s="42"/>
      <c r="L966" s="47">
        <f>SUM(L967:L968)-SUMIF(CE967:CE968, 1, L967:L968)</f>
        <v>2116.92</v>
      </c>
    </row>
    <row r="967" spans="1:83" ht="14.25" x14ac:dyDescent="0.2">
      <c r="A967" s="40"/>
      <c r="B967" s="40" t="s">
        <v>892</v>
      </c>
      <c r="C967" s="40" t="s">
        <v>894</v>
      </c>
      <c r="D967" s="41" t="s">
        <v>310</v>
      </c>
      <c r="E967" s="42">
        <v>2.4E-2</v>
      </c>
      <c r="F967" s="42"/>
      <c r="G967" s="42">
        <f>SmtRes!CX330</f>
        <v>3.0508799999999999E-2</v>
      </c>
      <c r="H967" s="44">
        <f>SmtRes!CZ330</f>
        <v>62186.75</v>
      </c>
      <c r="I967" s="43">
        <f>SmtRes!AI330</f>
        <v>1.1100000000000001</v>
      </c>
      <c r="J967" s="44">
        <f>ROUND(H967*I967, 2)</f>
        <v>69027.289999999994</v>
      </c>
      <c r="K967" s="43"/>
      <c r="L967" s="44">
        <f>SmtRes!DF330</f>
        <v>2105.94</v>
      </c>
    </row>
    <row r="968" spans="1:83" ht="14.25" x14ac:dyDescent="0.2">
      <c r="A968" s="40"/>
      <c r="B968" s="40" t="s">
        <v>806</v>
      </c>
      <c r="C968" s="48" t="s">
        <v>808</v>
      </c>
      <c r="D968" s="49" t="s">
        <v>306</v>
      </c>
      <c r="E968" s="50">
        <v>0.1</v>
      </c>
      <c r="F968" s="50"/>
      <c r="G968" s="50">
        <f>SmtRes!CX331</f>
        <v>0.12712000000000001</v>
      </c>
      <c r="H968" s="51">
        <f>SmtRes!CZ331</f>
        <v>56.11</v>
      </c>
      <c r="I968" s="52">
        <f>SmtRes!AI331</f>
        <v>1.54</v>
      </c>
      <c r="J968" s="51">
        <f>ROUND(H968*I968, 2)</f>
        <v>86.41</v>
      </c>
      <c r="K968" s="52"/>
      <c r="L968" s="51">
        <f>SmtRes!DF331</f>
        <v>10.98</v>
      </c>
    </row>
    <row r="969" spans="1:83" ht="15" x14ac:dyDescent="0.2">
      <c r="A969" s="40"/>
      <c r="B969" s="40"/>
      <c r="C969" s="54" t="s">
        <v>1077</v>
      </c>
      <c r="D969" s="41"/>
      <c r="E969" s="42"/>
      <c r="F969" s="42"/>
      <c r="G969" s="42"/>
      <c r="H969" s="44"/>
      <c r="I969" s="43"/>
      <c r="J969" s="44"/>
      <c r="K969" s="43"/>
      <c r="L969" s="44">
        <f>L959+L961+L962+L966</f>
        <v>24183.690000000002</v>
      </c>
    </row>
    <row r="970" spans="1:83" ht="42.75" x14ac:dyDescent="0.2">
      <c r="A970" s="38" t="s">
        <v>1190</v>
      </c>
      <c r="B970" s="40" t="str">
        <f>Source!F306</f>
        <v>01.2.01.02-0031</v>
      </c>
      <c r="C970" s="40" t="str">
        <f>Source!G306</f>
        <v>Битум нефтяной строительный изоляционный БНИ-IV-3, БНИ-IV, БНИ-V</v>
      </c>
      <c r="D970" s="41" t="str">
        <f>Source!H306</f>
        <v>т</v>
      </c>
      <c r="E970" s="42">
        <f>SmtRes!AT328</f>
        <v>1.6E-2</v>
      </c>
      <c r="F970" s="42"/>
      <c r="G970" s="42">
        <f>Source!I306</f>
        <v>2.0339200000000002E-2</v>
      </c>
      <c r="H970" s="44">
        <f>Source!AL306+Source!AO306+Source!AM306+Source!AN306</f>
        <v>23335.8</v>
      </c>
      <c r="I970" s="43">
        <f>IF(Source!BC306&lt;&gt; 0, Source!BC306, 1)</f>
        <v>1.1299999999999999</v>
      </c>
      <c r="J970" s="44">
        <f>ROUND(H970*I970, 2)</f>
        <v>26369.45</v>
      </c>
      <c r="K970" s="43"/>
      <c r="L970" s="44">
        <f>Source!P306</f>
        <v>536.33000000000004</v>
      </c>
      <c r="AD970">
        <f>ROUND((Source!AT306/100)*((ROUND(ROUND(Source!AO306,2)*Source!I306, 2)+ROUND(ROUND(Source!AN306,2)*Source!I306, 2))), 2)</f>
        <v>0</v>
      </c>
      <c r="AE970">
        <f>ROUND((Source!AU306/100)*((ROUND(ROUND(Source!AO306,2)*Source!I306, 2)+ROUND(ROUND(Source!AN306,2)*Source!I306, 2))), 2)</f>
        <v>0</v>
      </c>
      <c r="AN970">
        <f>L970</f>
        <v>536.33000000000004</v>
      </c>
      <c r="AW970">
        <f>L970</f>
        <v>536.33000000000004</v>
      </c>
      <c r="AZ970">
        <f>Source!X306</f>
        <v>0</v>
      </c>
      <c r="BA970">
        <f>Source!Y306</f>
        <v>0</v>
      </c>
      <c r="CD970">
        <v>1</v>
      </c>
    </row>
    <row r="971" spans="1:83" ht="114" x14ac:dyDescent="0.2">
      <c r="A971" s="38" t="s">
        <v>1191</v>
      </c>
      <c r="B971" s="40" t="str">
        <f>Source!F307</f>
        <v>01.2.03.03-0103</v>
      </c>
      <c r="C971" s="40" t="str">
        <f>Source!G307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971" s="41" t="str">
        <f>Source!H307</f>
        <v>кг</v>
      </c>
      <c r="E971" s="42">
        <f>SmtRes!AT329</f>
        <v>240</v>
      </c>
      <c r="F971" s="42"/>
      <c r="G971" s="42">
        <f>Source!I307</f>
        <v>305.08800000000002</v>
      </c>
      <c r="H971" s="44">
        <f>Source!AL307+Source!AO307+Source!AM307+Source!AN307</f>
        <v>122.98</v>
      </c>
      <c r="I971" s="43">
        <f>IF(Source!BC307&lt;&gt; 0, Source!BC307, 1)</f>
        <v>1.06</v>
      </c>
      <c r="J971" s="44">
        <f>ROUND(H971*I971, 2)</f>
        <v>130.36000000000001</v>
      </c>
      <c r="K971" s="43"/>
      <c r="L971" s="44">
        <f>Source!P307</f>
        <v>39771.269999999997</v>
      </c>
      <c r="AD971">
        <f>ROUND((Source!AT307/100)*((ROUND(ROUND(Source!AO307,2)*Source!I307, 2)+ROUND(ROUND(Source!AN307,2)*Source!I307, 2))), 2)</f>
        <v>0</v>
      </c>
      <c r="AE971">
        <f>ROUND((Source!AU307/100)*((ROUND(ROUND(Source!AO307,2)*Source!I307, 2)+ROUND(ROUND(Source!AN307,2)*Source!I307, 2))), 2)</f>
        <v>0</v>
      </c>
      <c r="AN971">
        <f>L971</f>
        <v>39771.269999999997</v>
      </c>
      <c r="AW971">
        <f>L971</f>
        <v>39771.269999999997</v>
      </c>
      <c r="AZ971">
        <f>Source!X307</f>
        <v>0</v>
      </c>
      <c r="BA971">
        <f>Source!Y307</f>
        <v>0</v>
      </c>
      <c r="CD971">
        <v>1</v>
      </c>
    </row>
    <row r="972" spans="1:83" ht="14.25" x14ac:dyDescent="0.2">
      <c r="A972" s="40"/>
      <c r="B972" s="40"/>
      <c r="C972" s="40" t="s">
        <v>1078</v>
      </c>
      <c r="D972" s="41"/>
      <c r="E972" s="42"/>
      <c r="F972" s="42"/>
      <c r="G972" s="42"/>
      <c r="H972" s="44"/>
      <c r="I972" s="43"/>
      <c r="J972" s="44"/>
      <c r="K972" s="43"/>
      <c r="L972" s="44">
        <f>SUM(AR957:AR975)+SUM(AS957:AS975)+SUM(AT957:AT975)+SUM(AU957:AU975)+SUM(AV957:AV975)</f>
        <v>21568.55</v>
      </c>
    </row>
    <row r="973" spans="1:83" ht="14.25" x14ac:dyDescent="0.2">
      <c r="A973" s="40"/>
      <c r="B973" s="40" t="s">
        <v>439</v>
      </c>
      <c r="C973" s="40" t="s">
        <v>1192</v>
      </c>
      <c r="D973" s="41" t="s">
        <v>68</v>
      </c>
      <c r="E973" s="42">
        <f>Source!BZ305</f>
        <v>110</v>
      </c>
      <c r="F973" s="42"/>
      <c r="G973" s="42">
        <f>Source!AT305</f>
        <v>110</v>
      </c>
      <c r="H973" s="44"/>
      <c r="I973" s="43"/>
      <c r="J973" s="44"/>
      <c r="K973" s="43"/>
      <c r="L973" s="44">
        <f>SUM(AZ957:AZ975)</f>
        <v>23725.41</v>
      </c>
    </row>
    <row r="974" spans="1:83" ht="14.25" x14ac:dyDescent="0.2">
      <c r="A974" s="48"/>
      <c r="B974" s="48" t="s">
        <v>440</v>
      </c>
      <c r="C974" s="48" t="s">
        <v>1193</v>
      </c>
      <c r="D974" s="49" t="s">
        <v>68</v>
      </c>
      <c r="E974" s="50">
        <f>Source!CA305</f>
        <v>69</v>
      </c>
      <c r="F974" s="50"/>
      <c r="G974" s="50">
        <f>Source!AU305</f>
        <v>69</v>
      </c>
      <c r="H974" s="51"/>
      <c r="I974" s="52"/>
      <c r="J974" s="51"/>
      <c r="K974" s="52"/>
      <c r="L974" s="51">
        <f>SUM(BA957:BA975)</f>
        <v>14882.3</v>
      </c>
    </row>
    <row r="975" spans="1:83" ht="15" x14ac:dyDescent="0.2">
      <c r="C975" s="102" t="s">
        <v>1081</v>
      </c>
      <c r="D975" s="102"/>
      <c r="E975" s="102"/>
      <c r="F975" s="102"/>
      <c r="G975" s="102"/>
      <c r="H975" s="102"/>
      <c r="I975" s="103">
        <f>IF(E957&lt;&gt;0,K975/E957, 0)</f>
        <v>81103.681560730009</v>
      </c>
      <c r="J975" s="103"/>
      <c r="K975" s="103">
        <f>L959+L961+L966+L973+L974+L962+SUM(L970:L971)</f>
        <v>103099</v>
      </c>
      <c r="L975" s="103"/>
      <c r="AD975">
        <f>ROUND((Source!AT305/100)*((ROUND(SUMIF(SmtRes!AQ324:'SmtRes'!AQ331,"=1",SmtRes!AD324:'SmtRes'!AD331)*Source!I305, 2)+ROUND(SUMIF(SmtRes!AQ324:'SmtRes'!AQ331,"=1",SmtRes!AC324:'SmtRes'!AC331)*Source!I305, 2))), 2)</f>
        <v>2229.65</v>
      </c>
      <c r="AE975">
        <f>ROUND((Source!AU305/100)*((ROUND(SUMIF(SmtRes!AQ324:'SmtRes'!AQ331,"=1",SmtRes!AD324:'SmtRes'!AD331)*Source!I305, 2)+ROUND(SUMIF(SmtRes!AQ324:'SmtRes'!AQ331,"=1",SmtRes!AC324:'SmtRes'!AC331)*Source!I305, 2))), 2)</f>
        <v>1398.6</v>
      </c>
      <c r="AN975" s="53">
        <f>L959+L961+L966+L973+L974+L962</f>
        <v>62791.399999999994</v>
      </c>
      <c r="AO975" s="53">
        <f>L961</f>
        <v>498.21999999999997</v>
      </c>
      <c r="AQ975" t="s">
        <v>1082</v>
      </c>
      <c r="AR975" s="53">
        <f>L959</f>
        <v>21364.71</v>
      </c>
      <c r="AT975" s="53">
        <f>L962</f>
        <v>203.84</v>
      </c>
      <c r="AV975" t="s">
        <v>1082</v>
      </c>
      <c r="AW975" s="53">
        <f>L966</f>
        <v>2116.92</v>
      </c>
      <c r="AZ975">
        <f>Source!X305</f>
        <v>23725.41</v>
      </c>
      <c r="BA975">
        <f>Source!Y305</f>
        <v>14882.3</v>
      </c>
      <c r="CD975">
        <v>1</v>
      </c>
    </row>
    <row r="976" spans="1:83" ht="42.75" x14ac:dyDescent="0.2">
      <c r="A976" s="38" t="s">
        <v>481</v>
      </c>
      <c r="B976" s="40" t="s">
        <v>1194</v>
      </c>
      <c r="C976" s="40" t="str">
        <f>Source!G318</f>
        <v>Ограничитель перенапряжений нелинейный трехфазный напряжением: 220 кВ</v>
      </c>
      <c r="D976" s="41" t="str">
        <f>Source!H318</f>
        <v>КОМПЛ</v>
      </c>
      <c r="E976" s="42">
        <f>Source!K318</f>
        <v>4</v>
      </c>
      <c r="F976" s="42"/>
      <c r="G976" s="42">
        <f>Source!I318</f>
        <v>4</v>
      </c>
      <c r="H976" s="44"/>
      <c r="I976" s="43"/>
      <c r="J976" s="44"/>
      <c r="K976" s="43"/>
      <c r="L976" s="44"/>
    </row>
    <row r="977" spans="1:83" x14ac:dyDescent="0.2">
      <c r="C977" s="45" t="str">
        <f>"Объем: "&amp;Source!I318&amp;"=12/"&amp;"3"</f>
        <v>Объем: 4=12/3</v>
      </c>
    </row>
    <row r="978" spans="1:83" ht="15" x14ac:dyDescent="0.2">
      <c r="A978" s="39"/>
      <c r="B978" s="42">
        <v>1</v>
      </c>
      <c r="C978" s="39" t="s">
        <v>1084</v>
      </c>
      <c r="D978" s="41" t="s">
        <v>631</v>
      </c>
      <c r="E978" s="46"/>
      <c r="F978" s="42"/>
      <c r="G978" s="42">
        <f>Source!U318</f>
        <v>49.6</v>
      </c>
      <c r="H978" s="42"/>
      <c r="I978" s="42"/>
      <c r="J978" s="42"/>
      <c r="K978" s="42"/>
      <c r="L978" s="47">
        <f>SUM(L979:L979)-SUMIF(CE979:CE979, 1, L979:L979)</f>
        <v>39766.800000000003</v>
      </c>
    </row>
    <row r="979" spans="1:83" ht="14.25" x14ac:dyDescent="0.2">
      <c r="A979" s="40"/>
      <c r="B979" s="40" t="s">
        <v>677</v>
      </c>
      <c r="C979" s="40" t="s">
        <v>678</v>
      </c>
      <c r="D979" s="41" t="s">
        <v>631</v>
      </c>
      <c r="E979" s="42">
        <v>12.4</v>
      </c>
      <c r="F979" s="42"/>
      <c r="G979" s="42">
        <f>SmtRes!CX380</f>
        <v>49.6</v>
      </c>
      <c r="H979" s="44"/>
      <c r="I979" s="43"/>
      <c r="J979" s="44">
        <f>SmtRes!CZ380</f>
        <v>801.75</v>
      </c>
      <c r="K979" s="43"/>
      <c r="L979" s="44">
        <f>SmtRes!DI380</f>
        <v>39766.800000000003</v>
      </c>
    </row>
    <row r="980" spans="1:83" ht="15" x14ac:dyDescent="0.2">
      <c r="A980" s="39"/>
      <c r="B980" s="42">
        <v>2</v>
      </c>
      <c r="C980" s="39" t="s">
        <v>1074</v>
      </c>
      <c r="D980" s="41"/>
      <c r="E980" s="46"/>
      <c r="F980" s="42"/>
      <c r="G980" s="42"/>
      <c r="H980" s="42"/>
      <c r="I980" s="42"/>
      <c r="J980" s="42"/>
      <c r="K980" s="42"/>
      <c r="L980" s="47">
        <f>SUM(L981:L988)-SUMIF(CE981:CE988, 1, L981:L988)</f>
        <v>18886.96</v>
      </c>
    </row>
    <row r="981" spans="1:83" ht="15" x14ac:dyDescent="0.2">
      <c r="A981" s="39"/>
      <c r="B981" s="42"/>
      <c r="C981" s="39" t="s">
        <v>1076</v>
      </c>
      <c r="D981" s="41" t="s">
        <v>631</v>
      </c>
      <c r="E981" s="46"/>
      <c r="F981" s="42"/>
      <c r="G981" s="42">
        <f>Source!V318</f>
        <v>17.440000000000001</v>
      </c>
      <c r="H981" s="42"/>
      <c r="I981" s="42"/>
      <c r="J981" s="42"/>
      <c r="K981" s="42"/>
      <c r="L981" s="47">
        <f>SUMIF(CE982:CE988, 1, L982:L988)</f>
        <v>16808.59</v>
      </c>
      <c r="CE981">
        <v>1</v>
      </c>
    </row>
    <row r="982" spans="1:83" ht="28.5" x14ac:dyDescent="0.2">
      <c r="A982" s="40"/>
      <c r="B982" s="40" t="s">
        <v>650</v>
      </c>
      <c r="C982" s="40" t="s">
        <v>652</v>
      </c>
      <c r="D982" s="41" t="s">
        <v>635</v>
      </c>
      <c r="E982" s="42">
        <v>2.66</v>
      </c>
      <c r="F982" s="42"/>
      <c r="G982" s="42">
        <f>SmtRes!CX382</f>
        <v>10.64</v>
      </c>
      <c r="H982" s="44"/>
      <c r="I982" s="43"/>
      <c r="J982" s="44">
        <f>SmtRes!CZ382</f>
        <v>1595.2</v>
      </c>
      <c r="K982" s="43"/>
      <c r="L982" s="44">
        <f>SmtRes!DG382</f>
        <v>16972.93</v>
      </c>
    </row>
    <row r="983" spans="1:83" ht="28.5" x14ac:dyDescent="0.2">
      <c r="A983" s="40"/>
      <c r="B983" s="40" t="s">
        <v>636</v>
      </c>
      <c r="C983" s="40" t="s">
        <v>1075</v>
      </c>
      <c r="D983" s="41" t="s">
        <v>631</v>
      </c>
      <c r="E983" s="42">
        <f>SmtRes!DO382*SmtRes!AT382</f>
        <v>2.66</v>
      </c>
      <c r="F983" s="42"/>
      <c r="G983" s="42">
        <f>ROUND(E983*G976, 7)</f>
        <v>10.64</v>
      </c>
      <c r="H983" s="44"/>
      <c r="I983" s="43"/>
      <c r="J983" s="44">
        <f>ROUND(SmtRes!AG382/SmtRes!DO382, 2)</f>
        <v>1076.98</v>
      </c>
      <c r="K983" s="43"/>
      <c r="L983" s="44">
        <f>SmtRes!DH382</f>
        <v>11459.07</v>
      </c>
      <c r="CE983">
        <v>1</v>
      </c>
    </row>
    <row r="984" spans="1:83" ht="28.5" x14ac:dyDescent="0.2">
      <c r="A984" s="40"/>
      <c r="B984" s="40" t="s">
        <v>919</v>
      </c>
      <c r="C984" s="40" t="s">
        <v>921</v>
      </c>
      <c r="D984" s="41" t="s">
        <v>635</v>
      </c>
      <c r="E984" s="42">
        <v>1.34</v>
      </c>
      <c r="F984" s="42"/>
      <c r="G984" s="42">
        <f>SmtRes!CX383</f>
        <v>5.36</v>
      </c>
      <c r="H984" s="44">
        <f>SmtRes!CZ383</f>
        <v>104.99</v>
      </c>
      <c r="I984" s="43">
        <f>SmtRes!AJ383</f>
        <v>1.21</v>
      </c>
      <c r="J984" s="44">
        <f>ROUND(H984*I984, 2)</f>
        <v>127.04</v>
      </c>
      <c r="K984" s="43"/>
      <c r="L984" s="44">
        <f>SmtRes!DG383</f>
        <v>680.93</v>
      </c>
    </row>
    <row r="985" spans="1:83" ht="28.5" x14ac:dyDescent="0.2">
      <c r="A985" s="40"/>
      <c r="B985" s="40" t="s">
        <v>656</v>
      </c>
      <c r="C985" s="40" t="s">
        <v>1085</v>
      </c>
      <c r="D985" s="41" t="s">
        <v>631</v>
      </c>
      <c r="E985" s="42">
        <f>SmtRes!DO383*SmtRes!AT383</f>
        <v>1.34</v>
      </c>
      <c r="F985" s="42"/>
      <c r="G985" s="42">
        <f>ROUND(E985*G976, 7)</f>
        <v>5.36</v>
      </c>
      <c r="H985" s="44"/>
      <c r="I985" s="43"/>
      <c r="J985" s="44">
        <f>ROUND(SmtRes!AG383/SmtRes!DO383, 2)</f>
        <v>782.65</v>
      </c>
      <c r="K985" s="43"/>
      <c r="L985" s="44">
        <f>SmtRes!DH383</f>
        <v>4195</v>
      </c>
      <c r="CE985">
        <v>1</v>
      </c>
    </row>
    <row r="986" spans="1:83" ht="28.5" x14ac:dyDescent="0.2">
      <c r="A986" s="40"/>
      <c r="B986" s="40" t="s">
        <v>653</v>
      </c>
      <c r="C986" s="40" t="s">
        <v>655</v>
      </c>
      <c r="D986" s="41" t="s">
        <v>635</v>
      </c>
      <c r="E986" s="42">
        <v>0.36</v>
      </c>
      <c r="F986" s="42"/>
      <c r="G986" s="42">
        <f>SmtRes!CX384</f>
        <v>1.44</v>
      </c>
      <c r="H986" s="44"/>
      <c r="I986" s="43"/>
      <c r="J986" s="44">
        <f>SmtRes!CZ384</f>
        <v>640.84</v>
      </c>
      <c r="K986" s="43"/>
      <c r="L986" s="44">
        <f>SmtRes!DG384</f>
        <v>922.81</v>
      </c>
    </row>
    <row r="987" spans="1:83" ht="28.5" x14ac:dyDescent="0.2">
      <c r="A987" s="40"/>
      <c r="B987" s="40" t="s">
        <v>656</v>
      </c>
      <c r="C987" s="40" t="s">
        <v>1085</v>
      </c>
      <c r="D987" s="41" t="s">
        <v>631</v>
      </c>
      <c r="E987" s="42">
        <f>SmtRes!DO384*SmtRes!AT384</f>
        <v>0.36</v>
      </c>
      <c r="F987" s="42"/>
      <c r="G987" s="42">
        <f>ROUND(E987*G976, 7)</f>
        <v>1.44</v>
      </c>
      <c r="H987" s="44"/>
      <c r="I987" s="43"/>
      <c r="J987" s="44">
        <f>ROUND(SmtRes!AG384/SmtRes!DO384, 2)</f>
        <v>801.75</v>
      </c>
      <c r="K987" s="43"/>
      <c r="L987" s="44">
        <f>SmtRes!DH384</f>
        <v>1154.52</v>
      </c>
      <c r="CE987">
        <v>1</v>
      </c>
    </row>
    <row r="988" spans="1:83" ht="42.75" x14ac:dyDescent="0.2">
      <c r="A988" s="40"/>
      <c r="B988" s="40" t="s">
        <v>755</v>
      </c>
      <c r="C988" s="40" t="s">
        <v>757</v>
      </c>
      <c r="D988" s="41" t="s">
        <v>635</v>
      </c>
      <c r="E988" s="42">
        <v>2.36</v>
      </c>
      <c r="F988" s="42"/>
      <c r="G988" s="42">
        <f>SmtRes!CX385</f>
        <v>9.44</v>
      </c>
      <c r="H988" s="44"/>
      <c r="I988" s="43"/>
      <c r="J988" s="44">
        <f>SmtRes!CZ385</f>
        <v>32.869999999999997</v>
      </c>
      <c r="K988" s="43"/>
      <c r="L988" s="44">
        <f>SmtRes!DG385</f>
        <v>310.29000000000002</v>
      </c>
    </row>
    <row r="989" spans="1:83" ht="15" x14ac:dyDescent="0.2">
      <c r="A989" s="39"/>
      <c r="B989" s="42">
        <v>4</v>
      </c>
      <c r="C989" s="39" t="s">
        <v>1086</v>
      </c>
      <c r="D989" s="41"/>
      <c r="E989" s="46"/>
      <c r="F989" s="42"/>
      <c r="G989" s="42"/>
      <c r="H989" s="42"/>
      <c r="I989" s="42"/>
      <c r="J989" s="42"/>
      <c r="K989" s="42"/>
      <c r="L989" s="47">
        <f>SUM(L990:L995)-SUMIF(CE990:CE995, 1, L990:L995)</f>
        <v>10225.36</v>
      </c>
    </row>
    <row r="990" spans="1:83" ht="57" x14ac:dyDescent="0.2">
      <c r="A990" s="40"/>
      <c r="B990" s="40" t="s">
        <v>758</v>
      </c>
      <c r="C990" s="40" t="s">
        <v>760</v>
      </c>
      <c r="D990" s="41" t="s">
        <v>306</v>
      </c>
      <c r="E990" s="42">
        <v>2.2000000000000002</v>
      </c>
      <c r="F990" s="42"/>
      <c r="G990" s="42">
        <f>SmtRes!CX386</f>
        <v>8.8000000000000007</v>
      </c>
      <c r="H990" s="44">
        <f>SmtRes!CZ386</f>
        <v>155.63</v>
      </c>
      <c r="I990" s="43">
        <f>SmtRes!AI386</f>
        <v>0.87</v>
      </c>
      <c r="J990" s="44">
        <f t="shared" ref="J990:J995" si="1">ROUND(H990*I990, 2)</f>
        <v>135.4</v>
      </c>
      <c r="K990" s="43"/>
      <c r="L990" s="44">
        <f>SmtRes!DF386</f>
        <v>1191.52</v>
      </c>
    </row>
    <row r="991" spans="1:83" ht="28.5" x14ac:dyDescent="0.2">
      <c r="A991" s="40"/>
      <c r="B991" s="40" t="s">
        <v>513</v>
      </c>
      <c r="C991" s="40" t="s">
        <v>514</v>
      </c>
      <c r="D991" s="41" t="s">
        <v>306</v>
      </c>
      <c r="E991" s="42">
        <v>8.1</v>
      </c>
      <c r="F991" s="42"/>
      <c r="G991" s="42">
        <f>SmtRes!CX387</f>
        <v>32.4</v>
      </c>
      <c r="H991" s="44">
        <f>SmtRes!CZ387</f>
        <v>174.93</v>
      </c>
      <c r="I991" s="43">
        <f>SmtRes!AI387</f>
        <v>1.1100000000000001</v>
      </c>
      <c r="J991" s="44">
        <f t="shared" si="1"/>
        <v>194.17</v>
      </c>
      <c r="K991" s="43"/>
      <c r="L991" s="44">
        <f>SmtRes!DF387</f>
        <v>6291.11</v>
      </c>
    </row>
    <row r="992" spans="1:83" ht="14.25" x14ac:dyDescent="0.2">
      <c r="A992" s="40"/>
      <c r="B992" s="40" t="s">
        <v>929</v>
      </c>
      <c r="C992" s="40" t="s">
        <v>931</v>
      </c>
      <c r="D992" s="41" t="s">
        <v>47</v>
      </c>
      <c r="E992" s="42">
        <v>4.9300000000000004E-3</v>
      </c>
      <c r="F992" s="42"/>
      <c r="G992" s="42">
        <f>SmtRes!CX388</f>
        <v>1.9720000000000001E-2</v>
      </c>
      <c r="H992" s="44">
        <f>SmtRes!CZ388</f>
        <v>206.62</v>
      </c>
      <c r="I992" s="43">
        <f>SmtRes!AI388</f>
        <v>1.31</v>
      </c>
      <c r="J992" s="44">
        <f t="shared" si="1"/>
        <v>270.67</v>
      </c>
      <c r="K992" s="43"/>
      <c r="L992" s="44">
        <f>SmtRes!DF388</f>
        <v>5.34</v>
      </c>
    </row>
    <row r="993" spans="1:83" ht="28.5" x14ac:dyDescent="0.2">
      <c r="A993" s="40"/>
      <c r="B993" s="40" t="s">
        <v>925</v>
      </c>
      <c r="C993" s="40" t="s">
        <v>927</v>
      </c>
      <c r="D993" s="41" t="s">
        <v>928</v>
      </c>
      <c r="E993" s="42">
        <v>6.3E-2</v>
      </c>
      <c r="F993" s="42"/>
      <c r="G993" s="42">
        <f>SmtRes!CX389</f>
        <v>0.252</v>
      </c>
      <c r="H993" s="44">
        <f>SmtRes!CZ389</f>
        <v>386.46</v>
      </c>
      <c r="I993" s="43">
        <f>SmtRes!AI389</f>
        <v>1.54</v>
      </c>
      <c r="J993" s="44">
        <f t="shared" si="1"/>
        <v>595.15</v>
      </c>
      <c r="K993" s="43"/>
      <c r="L993" s="44">
        <f>SmtRes!DF389</f>
        <v>149.97999999999999</v>
      </c>
    </row>
    <row r="994" spans="1:83" ht="42.75" x14ac:dyDescent="0.2">
      <c r="A994" s="40"/>
      <c r="B994" s="40" t="s">
        <v>736</v>
      </c>
      <c r="C994" s="40" t="s">
        <v>738</v>
      </c>
      <c r="D994" s="41" t="s">
        <v>310</v>
      </c>
      <c r="E994" s="42">
        <v>1.0999999999999999E-2</v>
      </c>
      <c r="F994" s="42"/>
      <c r="G994" s="42">
        <f>SmtRes!CX390</f>
        <v>4.3999999999999997E-2</v>
      </c>
      <c r="H994" s="44">
        <f>SmtRes!CZ390</f>
        <v>70310.45</v>
      </c>
      <c r="I994" s="43">
        <f>SmtRes!AI390</f>
        <v>0.82</v>
      </c>
      <c r="J994" s="44">
        <f t="shared" si="1"/>
        <v>57654.57</v>
      </c>
      <c r="K994" s="43"/>
      <c r="L994" s="44">
        <f>SmtRes!DF390</f>
        <v>2536.8000000000002</v>
      </c>
    </row>
    <row r="995" spans="1:83" ht="28.5" x14ac:dyDescent="0.2">
      <c r="A995" s="40"/>
      <c r="B995" s="40" t="s">
        <v>739</v>
      </c>
      <c r="C995" s="48" t="s">
        <v>741</v>
      </c>
      <c r="D995" s="49" t="s">
        <v>306</v>
      </c>
      <c r="E995" s="50">
        <v>0.11</v>
      </c>
      <c r="F995" s="50"/>
      <c r="G995" s="50">
        <f>SmtRes!CX391</f>
        <v>0.44</v>
      </c>
      <c r="H995" s="51">
        <f>SmtRes!CZ391</f>
        <v>79.88</v>
      </c>
      <c r="I995" s="52">
        <f>SmtRes!AI391</f>
        <v>1.44</v>
      </c>
      <c r="J995" s="51">
        <f t="shared" si="1"/>
        <v>115.03</v>
      </c>
      <c r="K995" s="52"/>
      <c r="L995" s="51">
        <f>SmtRes!DF391</f>
        <v>50.61</v>
      </c>
    </row>
    <row r="996" spans="1:83" ht="15" x14ac:dyDescent="0.2">
      <c r="A996" s="40"/>
      <c r="B996" s="40"/>
      <c r="C996" s="54" t="s">
        <v>1077</v>
      </c>
      <c r="D996" s="41"/>
      <c r="E996" s="42"/>
      <c r="F996" s="42"/>
      <c r="G996" s="42"/>
      <c r="H996" s="44"/>
      <c r="I996" s="43"/>
      <c r="J996" s="44"/>
      <c r="K996" s="43"/>
      <c r="L996" s="44">
        <f>L978+L980+L981+L989</f>
        <v>85687.71</v>
      </c>
    </row>
    <row r="997" spans="1:83" ht="57" x14ac:dyDescent="0.2">
      <c r="A997" s="38" t="s">
        <v>1195</v>
      </c>
      <c r="B997" s="40" t="str">
        <f>Source!F319</f>
        <v>421/пр_2020_п.75_пп.а</v>
      </c>
      <c r="C997" s="40" t="str">
        <f>Source!G319</f>
        <v>Сметная стоимость вспомогательных ненормируемых материальных ресурсов, не учтенная в сметной норме, 2%</v>
      </c>
      <c r="D997" s="41" t="str">
        <f>Source!H319</f>
        <v>%</v>
      </c>
      <c r="E997" s="42">
        <f>SmtRes!AT392</f>
        <v>2</v>
      </c>
      <c r="F997" s="42"/>
      <c r="G997" s="42">
        <f>Source!I319</f>
        <v>2</v>
      </c>
      <c r="H997" s="44"/>
      <c r="I997" s="43"/>
      <c r="J997" s="44"/>
      <c r="K997" s="43"/>
      <c r="L997" s="44">
        <f>Source!P319</f>
        <v>795.34</v>
      </c>
      <c r="AD997">
        <f>ROUND((Source!AT319/100)*((ROUND(0*Source!I319, 2)+ROUND(0*Source!I319, 2))), 2)</f>
        <v>0</v>
      </c>
      <c r="AE997">
        <f>ROUND((Source!AU319/100)*((ROUND(0*Source!I319, 2)+ROUND(0*Source!I319, 2))), 2)</f>
        <v>0</v>
      </c>
      <c r="AN997">
        <f>L997</f>
        <v>795.34</v>
      </c>
      <c r="AW997">
        <f>L997</f>
        <v>795.34</v>
      </c>
      <c r="AZ997">
        <f>Source!X319</f>
        <v>0</v>
      </c>
      <c r="BA997">
        <f>Source!Y319</f>
        <v>0</v>
      </c>
      <c r="CD997">
        <v>2</v>
      </c>
    </row>
    <row r="998" spans="1:83" ht="14.25" x14ac:dyDescent="0.2">
      <c r="A998" s="40"/>
      <c r="B998" s="40"/>
      <c r="C998" s="40" t="s">
        <v>1078</v>
      </c>
      <c r="D998" s="41"/>
      <c r="E998" s="42"/>
      <c r="F998" s="42"/>
      <c r="G998" s="42"/>
      <c r="H998" s="44"/>
      <c r="I998" s="43"/>
      <c r="J998" s="44"/>
      <c r="K998" s="43"/>
      <c r="L998" s="44">
        <f>SUM(AR976:AR1001)+SUM(AS976:AS1001)+SUM(AT976:AT1001)+SUM(AU976:AU1001)+SUM(AV976:AV1001)</f>
        <v>56575.39</v>
      </c>
    </row>
    <row r="999" spans="1:83" ht="28.5" x14ac:dyDescent="0.2">
      <c r="A999" s="40"/>
      <c r="B999" s="40" t="s">
        <v>63</v>
      </c>
      <c r="C999" s="40" t="s">
        <v>1093</v>
      </c>
      <c r="D999" s="41" t="s">
        <v>68</v>
      </c>
      <c r="E999" s="42">
        <f>Source!BZ318</f>
        <v>97</v>
      </c>
      <c r="F999" s="42"/>
      <c r="G999" s="42">
        <f>Source!AT318</f>
        <v>97</v>
      </c>
      <c r="H999" s="44"/>
      <c r="I999" s="43"/>
      <c r="J999" s="44"/>
      <c r="K999" s="43"/>
      <c r="L999" s="44">
        <f>SUM(AZ976:AZ1001)</f>
        <v>54878.13</v>
      </c>
    </row>
    <row r="1000" spans="1:83" ht="28.5" x14ac:dyDescent="0.2">
      <c r="A1000" s="48"/>
      <c r="B1000" s="48" t="s">
        <v>64</v>
      </c>
      <c r="C1000" s="48" t="s">
        <v>1094</v>
      </c>
      <c r="D1000" s="49" t="s">
        <v>68</v>
      </c>
      <c r="E1000" s="50">
        <f>Source!CA318</f>
        <v>51</v>
      </c>
      <c r="F1000" s="50"/>
      <c r="G1000" s="50">
        <f>Source!AU318</f>
        <v>51</v>
      </c>
      <c r="H1000" s="51"/>
      <c r="I1000" s="52"/>
      <c r="J1000" s="51"/>
      <c r="K1000" s="52"/>
      <c r="L1000" s="51">
        <f>SUM(BA976:BA1001)</f>
        <v>28853.45</v>
      </c>
    </row>
    <row r="1001" spans="1:83" ht="15" x14ac:dyDescent="0.2">
      <c r="C1001" s="102" t="s">
        <v>1081</v>
      </c>
      <c r="D1001" s="102"/>
      <c r="E1001" s="102"/>
      <c r="F1001" s="102"/>
      <c r="G1001" s="102"/>
      <c r="H1001" s="102"/>
      <c r="I1001" s="103">
        <f>IF(E976&lt;&gt;0,K1001/E976, 0)</f>
        <v>42553.657500000001</v>
      </c>
      <c r="J1001" s="103"/>
      <c r="K1001" s="103">
        <f>L978+L980+L989+L999+L1000+L981+SUM(L997:L997)</f>
        <v>170214.63</v>
      </c>
      <c r="L1001" s="103"/>
      <c r="AD1001">
        <f>ROUND((Source!AT318/100)*((ROUND(SUMIF(SmtRes!AQ380:'SmtRes'!AQ392,"=1",SmtRes!AD380:'SmtRes'!AD392)*Source!I318, 2)+ROUND(SUMIF(SmtRes!AQ380:'SmtRes'!AQ392,"=1",SmtRes!AC380:'SmtRes'!AC392)*Source!I318, 2))), 2)</f>
        <v>13436.94</v>
      </c>
      <c r="AE1001">
        <f>ROUND((Source!AU318/100)*((ROUND(SUMIF(SmtRes!AQ380:'SmtRes'!AQ392,"=1",SmtRes!AD380:'SmtRes'!AD392)*Source!I318, 2)+ROUND(SUMIF(SmtRes!AQ380:'SmtRes'!AQ392,"=1",SmtRes!AC380:'SmtRes'!AC392)*Source!I318, 2))), 2)</f>
        <v>7064.79</v>
      </c>
      <c r="AN1001" s="53">
        <f>L978+L980+L989+L999+L1000+L981</f>
        <v>169419.29</v>
      </c>
      <c r="AO1001" s="53">
        <f>L980</f>
        <v>18886.96</v>
      </c>
      <c r="AQ1001" t="s">
        <v>1082</v>
      </c>
      <c r="AR1001" s="53">
        <f>L978</f>
        <v>39766.800000000003</v>
      </c>
      <c r="AT1001" s="53">
        <f>L981</f>
        <v>16808.59</v>
      </c>
      <c r="AV1001" t="s">
        <v>1082</v>
      </c>
      <c r="AW1001" s="53">
        <f>L989</f>
        <v>10225.36</v>
      </c>
      <c r="AZ1001">
        <f>Source!X318</f>
        <v>54878.13</v>
      </c>
      <c r="BA1001">
        <f>Source!Y318</f>
        <v>28853.45</v>
      </c>
      <c r="CD1001">
        <v>2</v>
      </c>
    </row>
    <row r="1002" spans="1:83" ht="57" x14ac:dyDescent="0.2">
      <c r="A1002" s="67" t="s">
        <v>486</v>
      </c>
      <c r="B1002" s="68" t="str">
        <f>Source!F320</f>
        <v>ТЦ_</v>
      </c>
      <c r="C1002" s="68" t="s">
        <v>1196</v>
      </c>
      <c r="D1002" s="69" t="str">
        <f>Source!H320</f>
        <v>ШТ</v>
      </c>
      <c r="E1002" s="70">
        <f>Source!K320</f>
        <v>12</v>
      </c>
      <c r="F1002" s="70"/>
      <c r="G1002" s="70">
        <f>Source!I320</f>
        <v>12</v>
      </c>
      <c r="H1002" s="71"/>
      <c r="I1002" s="72"/>
      <c r="J1002" s="71">
        <f>Source!AL320</f>
        <v>147935.97999999998</v>
      </c>
      <c r="K1002" s="72"/>
      <c r="L1002" s="71">
        <f>Source!HH320</f>
        <v>1775231.76</v>
      </c>
    </row>
    <row r="1003" spans="1:83" ht="15" x14ac:dyDescent="0.2">
      <c r="A1003" s="66"/>
      <c r="B1003" s="66"/>
      <c r="C1003" s="121" t="s">
        <v>1081</v>
      </c>
      <c r="D1003" s="121"/>
      <c r="E1003" s="121"/>
      <c r="F1003" s="121"/>
      <c r="G1003" s="121"/>
      <c r="H1003" s="121"/>
      <c r="I1003" s="122">
        <f>IF(E1002&lt;&gt;0,K1003/E1002, 0)</f>
        <v>147935.98000000001</v>
      </c>
      <c r="J1003" s="122"/>
      <c r="K1003" s="122">
        <f>L1002</f>
        <v>1775231.76</v>
      </c>
      <c r="L1003" s="122"/>
      <c r="AD1003">
        <f>ROUND((Source!AT320/100)*((ROUND(ROUND(Source!AO320,2)*Source!I320, 2)+ROUND(ROUND(Source!AN320,2)*Source!I320, 2))), 2)</f>
        <v>0</v>
      </c>
      <c r="AE1003">
        <f>ROUND((Source!AU320/100)*((ROUND(ROUND(Source!AO320,2)*Source!I320, 2)+ROUND(ROUND(Source!AN320,2)*Source!I320, 2))), 2)</f>
        <v>0</v>
      </c>
      <c r="AN1003" s="53">
        <f>L1002</f>
        <v>1775231.76</v>
      </c>
      <c r="AO1003">
        <f>0</f>
        <v>0</v>
      </c>
      <c r="AQ1003" t="s">
        <v>1082</v>
      </c>
      <c r="AR1003">
        <f>0</f>
        <v>0</v>
      </c>
      <c r="AT1003">
        <f>0</f>
        <v>0</v>
      </c>
      <c r="AV1003" t="s">
        <v>1082</v>
      </c>
      <c r="AW1003" s="53">
        <f>L1002</f>
        <v>1775231.76</v>
      </c>
      <c r="AY1003" s="53">
        <f>L1002</f>
        <v>1775231.76</v>
      </c>
      <c r="AZ1003">
        <f>Source!X320</f>
        <v>0</v>
      </c>
      <c r="BA1003">
        <f>Source!Y320</f>
        <v>0</v>
      </c>
      <c r="BK1003" s="53">
        <f>L1002</f>
        <v>1775231.76</v>
      </c>
      <c r="CD1003">
        <v>3</v>
      </c>
    </row>
    <row r="1004" spans="1:83" ht="71.25" x14ac:dyDescent="0.2">
      <c r="A1004" s="38" t="s">
        <v>495</v>
      </c>
      <c r="B1004" s="40" t="s">
        <v>1197</v>
      </c>
      <c r="C1004" s="40" t="str">
        <f>Source!G321</f>
        <v>Шкаф (пульт) управления навесной, высота, ширина и глубина: до 600х600х350 мм (прим. Коробка заземления экранов ЭНЕРГОТЭК КЗП-Т IP68)</v>
      </c>
      <c r="D1004" s="41" t="str">
        <f>Source!H321</f>
        <v>ШТ</v>
      </c>
      <c r="E1004" s="42">
        <f>Source!K321</f>
        <v>4</v>
      </c>
      <c r="F1004" s="42"/>
      <c r="G1004" s="42">
        <f>Source!I321</f>
        <v>4</v>
      </c>
      <c r="H1004" s="44"/>
      <c r="I1004" s="43"/>
      <c r="J1004" s="44"/>
      <c r="K1004" s="43"/>
      <c r="L1004" s="44"/>
    </row>
    <row r="1005" spans="1:83" ht="15" x14ac:dyDescent="0.2">
      <c r="A1005" s="39"/>
      <c r="B1005" s="42">
        <v>1</v>
      </c>
      <c r="C1005" s="39" t="s">
        <v>1084</v>
      </c>
      <c r="D1005" s="41" t="s">
        <v>631</v>
      </c>
      <c r="E1005" s="46"/>
      <c r="F1005" s="42"/>
      <c r="G1005" s="42">
        <f>Source!U321</f>
        <v>8.24</v>
      </c>
      <c r="H1005" s="42"/>
      <c r="I1005" s="42"/>
      <c r="J1005" s="42"/>
      <c r="K1005" s="42"/>
      <c r="L1005" s="47">
        <f>SUM(L1006:L1006)-SUMIF(CE1006:CE1006, 1, L1006:L1006)</f>
        <v>6803.6</v>
      </c>
    </row>
    <row r="1006" spans="1:83" ht="14.25" x14ac:dyDescent="0.2">
      <c r="A1006" s="40"/>
      <c r="B1006" s="40" t="s">
        <v>932</v>
      </c>
      <c r="C1006" s="40" t="s">
        <v>933</v>
      </c>
      <c r="D1006" s="41" t="s">
        <v>631</v>
      </c>
      <c r="E1006" s="42">
        <v>2.06</v>
      </c>
      <c r="F1006" s="42"/>
      <c r="G1006" s="42">
        <f>SmtRes!CX393</f>
        <v>8.24</v>
      </c>
      <c r="H1006" s="44"/>
      <c r="I1006" s="43"/>
      <c r="J1006" s="44">
        <f>SmtRes!CZ393</f>
        <v>825.68</v>
      </c>
      <c r="K1006" s="43"/>
      <c r="L1006" s="44">
        <f>SmtRes!DI393</f>
        <v>6803.6</v>
      </c>
    </row>
    <row r="1007" spans="1:83" ht="15" x14ac:dyDescent="0.2">
      <c r="A1007" s="39"/>
      <c r="B1007" s="42">
        <v>2</v>
      </c>
      <c r="C1007" s="39" t="s">
        <v>1074</v>
      </c>
      <c r="D1007" s="41"/>
      <c r="E1007" s="46"/>
      <c r="F1007" s="42"/>
      <c r="G1007" s="42"/>
      <c r="H1007" s="42"/>
      <c r="I1007" s="42"/>
      <c r="J1007" s="42"/>
      <c r="K1007" s="42"/>
      <c r="L1007" s="47">
        <f>SUM(L1008:L1016)-SUMIF(CE1008:CE1016, 1, L1008:L1016)</f>
        <v>917.9099999999994</v>
      </c>
    </row>
    <row r="1008" spans="1:83" ht="15" x14ac:dyDescent="0.2">
      <c r="A1008" s="39"/>
      <c r="B1008" s="42"/>
      <c r="C1008" s="39" t="s">
        <v>1076</v>
      </c>
      <c r="D1008" s="41" t="s">
        <v>631</v>
      </c>
      <c r="E1008" s="46"/>
      <c r="F1008" s="42"/>
      <c r="G1008" s="42">
        <f>Source!V321</f>
        <v>1.24</v>
      </c>
      <c r="H1008" s="42"/>
      <c r="I1008" s="42"/>
      <c r="J1008" s="42"/>
      <c r="K1008" s="42"/>
      <c r="L1008" s="47">
        <f>SUMIF(CE1009:CE1016, 1, L1009:L1016)</f>
        <v>1060.23</v>
      </c>
      <c r="CE1008">
        <v>1</v>
      </c>
    </row>
    <row r="1009" spans="1:83" ht="42.75" x14ac:dyDescent="0.2">
      <c r="A1009" s="40"/>
      <c r="B1009" s="40" t="s">
        <v>934</v>
      </c>
      <c r="C1009" s="40" t="s">
        <v>936</v>
      </c>
      <c r="D1009" s="41" t="s">
        <v>635</v>
      </c>
      <c r="E1009" s="42">
        <v>0.19</v>
      </c>
      <c r="F1009" s="42"/>
      <c r="G1009" s="42">
        <f>SmtRes!CX395</f>
        <v>0.76</v>
      </c>
      <c r="H1009" s="44">
        <f>SmtRes!CZ395</f>
        <v>10.23</v>
      </c>
      <c r="I1009" s="43">
        <f>SmtRes!AJ395</f>
        <v>1.4</v>
      </c>
      <c r="J1009" s="44">
        <f>ROUND(H1009*I1009, 2)</f>
        <v>14.32</v>
      </c>
      <c r="K1009" s="43"/>
      <c r="L1009" s="44">
        <f>SmtRes!DG395</f>
        <v>10.88</v>
      </c>
    </row>
    <row r="1010" spans="1:83" ht="28.5" x14ac:dyDescent="0.2">
      <c r="A1010" s="40"/>
      <c r="B1010" s="40" t="s">
        <v>650</v>
      </c>
      <c r="C1010" s="40" t="s">
        <v>652</v>
      </c>
      <c r="D1010" s="41" t="s">
        <v>635</v>
      </c>
      <c r="E1010" s="42">
        <v>0.06</v>
      </c>
      <c r="F1010" s="42"/>
      <c r="G1010" s="42">
        <f>SmtRes!CX396</f>
        <v>0.24</v>
      </c>
      <c r="H1010" s="44"/>
      <c r="I1010" s="43"/>
      <c r="J1010" s="44">
        <f>SmtRes!CZ396</f>
        <v>1595.2</v>
      </c>
      <c r="K1010" s="43"/>
      <c r="L1010" s="44">
        <f>SmtRes!DG396</f>
        <v>382.85</v>
      </c>
    </row>
    <row r="1011" spans="1:83" ht="28.5" x14ac:dyDescent="0.2">
      <c r="A1011" s="40"/>
      <c r="B1011" s="40" t="s">
        <v>636</v>
      </c>
      <c r="C1011" s="40" t="s">
        <v>1075</v>
      </c>
      <c r="D1011" s="41" t="s">
        <v>631</v>
      </c>
      <c r="E1011" s="42">
        <f>SmtRes!DO396*SmtRes!AT396</f>
        <v>0.06</v>
      </c>
      <c r="F1011" s="42"/>
      <c r="G1011" s="42">
        <f>ROUND(E1011*G1004, 7)</f>
        <v>0.24</v>
      </c>
      <c r="H1011" s="44"/>
      <c r="I1011" s="43"/>
      <c r="J1011" s="44">
        <f>ROUND(SmtRes!AG396/SmtRes!DO396, 2)</f>
        <v>1076.98</v>
      </c>
      <c r="K1011" s="43"/>
      <c r="L1011" s="44">
        <f>SmtRes!DH396</f>
        <v>258.48</v>
      </c>
      <c r="CE1011">
        <v>1</v>
      </c>
    </row>
    <row r="1012" spans="1:83" ht="28.5" x14ac:dyDescent="0.2">
      <c r="A1012" s="40"/>
      <c r="B1012" s="40" t="s">
        <v>653</v>
      </c>
      <c r="C1012" s="40" t="s">
        <v>655</v>
      </c>
      <c r="D1012" s="41" t="s">
        <v>635</v>
      </c>
      <c r="E1012" s="42">
        <v>0.06</v>
      </c>
      <c r="F1012" s="42"/>
      <c r="G1012" s="42">
        <f>SmtRes!CX397</f>
        <v>0.24</v>
      </c>
      <c r="H1012" s="44"/>
      <c r="I1012" s="43"/>
      <c r="J1012" s="44">
        <f>SmtRes!CZ397</f>
        <v>640.84</v>
      </c>
      <c r="K1012" s="43"/>
      <c r="L1012" s="44">
        <f>SmtRes!DG397</f>
        <v>153.80000000000001</v>
      </c>
    </row>
    <row r="1013" spans="1:83" ht="28.5" x14ac:dyDescent="0.2">
      <c r="A1013" s="40"/>
      <c r="B1013" s="40" t="s">
        <v>656</v>
      </c>
      <c r="C1013" s="40" t="s">
        <v>1085</v>
      </c>
      <c r="D1013" s="41" t="s">
        <v>631</v>
      </c>
      <c r="E1013" s="42">
        <f>SmtRes!DO397*SmtRes!AT397</f>
        <v>0.06</v>
      </c>
      <c r="F1013" s="42"/>
      <c r="G1013" s="42">
        <f>ROUND(E1013*G1004, 7)</f>
        <v>0.24</v>
      </c>
      <c r="H1013" s="44"/>
      <c r="I1013" s="43"/>
      <c r="J1013" s="44">
        <f>ROUND(SmtRes!AG397/SmtRes!DO397, 2)</f>
        <v>801.75</v>
      </c>
      <c r="K1013" s="43"/>
      <c r="L1013" s="44">
        <f>SmtRes!DH397</f>
        <v>192.42</v>
      </c>
      <c r="CE1013">
        <v>1</v>
      </c>
    </row>
    <row r="1014" spans="1:83" ht="42.75" x14ac:dyDescent="0.2">
      <c r="A1014" s="40"/>
      <c r="B1014" s="40" t="s">
        <v>755</v>
      </c>
      <c r="C1014" s="40" t="s">
        <v>757</v>
      </c>
      <c r="D1014" s="41" t="s">
        <v>635</v>
      </c>
      <c r="E1014" s="42">
        <v>0.61</v>
      </c>
      <c r="F1014" s="42"/>
      <c r="G1014" s="42">
        <f>SmtRes!CX398</f>
        <v>2.44</v>
      </c>
      <c r="H1014" s="44"/>
      <c r="I1014" s="43"/>
      <c r="J1014" s="44">
        <f>SmtRes!CZ398</f>
        <v>32.869999999999997</v>
      </c>
      <c r="K1014" s="43"/>
      <c r="L1014" s="44">
        <f>SmtRes!DG398</f>
        <v>80.2</v>
      </c>
    </row>
    <row r="1015" spans="1:83" ht="57" x14ac:dyDescent="0.2">
      <c r="A1015" s="40"/>
      <c r="B1015" s="40" t="s">
        <v>831</v>
      </c>
      <c r="C1015" s="40" t="s">
        <v>833</v>
      </c>
      <c r="D1015" s="41" t="s">
        <v>635</v>
      </c>
      <c r="E1015" s="42">
        <v>0.19</v>
      </c>
      <c r="F1015" s="42"/>
      <c r="G1015" s="42">
        <f>SmtRes!CX399</f>
        <v>0.76</v>
      </c>
      <c r="H1015" s="44"/>
      <c r="I1015" s="43"/>
      <c r="J1015" s="44">
        <f>SmtRes!CZ399</f>
        <v>381.82</v>
      </c>
      <c r="K1015" s="43"/>
      <c r="L1015" s="44">
        <f>SmtRes!DG399</f>
        <v>290.18</v>
      </c>
    </row>
    <row r="1016" spans="1:83" ht="28.5" x14ac:dyDescent="0.2">
      <c r="A1016" s="40"/>
      <c r="B1016" s="40" t="s">
        <v>656</v>
      </c>
      <c r="C1016" s="40" t="s">
        <v>1085</v>
      </c>
      <c r="D1016" s="41" t="s">
        <v>631</v>
      </c>
      <c r="E1016" s="42">
        <f>SmtRes!DO399*SmtRes!AT399</f>
        <v>0.19</v>
      </c>
      <c r="F1016" s="42"/>
      <c r="G1016" s="42">
        <f>ROUND(E1016*G1004, 7)</f>
        <v>0.76</v>
      </c>
      <c r="H1016" s="44"/>
      <c r="I1016" s="43"/>
      <c r="J1016" s="44">
        <f>ROUND(SmtRes!AG399/SmtRes!DO399, 2)</f>
        <v>801.75</v>
      </c>
      <c r="K1016" s="43"/>
      <c r="L1016" s="44">
        <f>SmtRes!DH399</f>
        <v>609.33000000000004</v>
      </c>
      <c r="CE1016">
        <v>1</v>
      </c>
    </row>
    <row r="1017" spans="1:83" ht="15" x14ac:dyDescent="0.2">
      <c r="A1017" s="39"/>
      <c r="B1017" s="42">
        <v>4</v>
      </c>
      <c r="C1017" s="39" t="s">
        <v>1086</v>
      </c>
      <c r="D1017" s="41"/>
      <c r="E1017" s="46"/>
      <c r="F1017" s="42"/>
      <c r="G1017" s="42"/>
      <c r="H1017" s="42"/>
      <c r="I1017" s="42"/>
      <c r="J1017" s="42"/>
      <c r="K1017" s="42"/>
      <c r="L1017" s="47">
        <f>SUM(L1018:L1020)-SUMIF(CE1018:CE1020, 1, L1018:L1020)</f>
        <v>141.02999999999997</v>
      </c>
    </row>
    <row r="1018" spans="1:83" ht="57" x14ac:dyDescent="0.2">
      <c r="A1018" s="40"/>
      <c r="B1018" s="40" t="s">
        <v>758</v>
      </c>
      <c r="C1018" s="40" t="s">
        <v>760</v>
      </c>
      <c r="D1018" s="41" t="s">
        <v>306</v>
      </c>
      <c r="E1018" s="42">
        <v>0.1</v>
      </c>
      <c r="F1018" s="42"/>
      <c r="G1018" s="42">
        <f>SmtRes!CX400</f>
        <v>0.4</v>
      </c>
      <c r="H1018" s="44">
        <f>SmtRes!CZ400</f>
        <v>155.63</v>
      </c>
      <c r="I1018" s="43">
        <f>SmtRes!AI400</f>
        <v>0.87</v>
      </c>
      <c r="J1018" s="44">
        <f>ROUND(H1018*I1018, 2)</f>
        <v>135.4</v>
      </c>
      <c r="K1018" s="43"/>
      <c r="L1018" s="44">
        <f>SmtRes!DF400</f>
        <v>54.16</v>
      </c>
    </row>
    <row r="1019" spans="1:83" ht="28.5" x14ac:dyDescent="0.2">
      <c r="A1019" s="40"/>
      <c r="B1019" s="40" t="s">
        <v>513</v>
      </c>
      <c r="C1019" s="40" t="s">
        <v>514</v>
      </c>
      <c r="D1019" s="41" t="s">
        <v>306</v>
      </c>
      <c r="E1019" s="42">
        <v>0.1</v>
      </c>
      <c r="F1019" s="42"/>
      <c r="G1019" s="42">
        <f>SmtRes!CX401</f>
        <v>0.4</v>
      </c>
      <c r="H1019" s="44">
        <f>SmtRes!CZ401</f>
        <v>174.93</v>
      </c>
      <c r="I1019" s="43">
        <f>SmtRes!AI401</f>
        <v>1.1100000000000001</v>
      </c>
      <c r="J1019" s="44">
        <f>ROUND(H1019*I1019, 2)</f>
        <v>194.17</v>
      </c>
      <c r="K1019" s="43"/>
      <c r="L1019" s="44">
        <f>SmtRes!DF401</f>
        <v>77.67</v>
      </c>
    </row>
    <row r="1020" spans="1:83" ht="28.5" x14ac:dyDescent="0.2">
      <c r="A1020" s="40"/>
      <c r="B1020" s="40" t="s">
        <v>739</v>
      </c>
      <c r="C1020" s="48" t="s">
        <v>741</v>
      </c>
      <c r="D1020" s="49" t="s">
        <v>306</v>
      </c>
      <c r="E1020" s="50">
        <v>0.02</v>
      </c>
      <c r="F1020" s="50"/>
      <c r="G1020" s="50">
        <f>SmtRes!CX402</f>
        <v>0.08</v>
      </c>
      <c r="H1020" s="51">
        <f>SmtRes!CZ402</f>
        <v>79.88</v>
      </c>
      <c r="I1020" s="52">
        <f>SmtRes!AI402</f>
        <v>1.44</v>
      </c>
      <c r="J1020" s="51">
        <f>ROUND(H1020*I1020, 2)</f>
        <v>115.03</v>
      </c>
      <c r="K1020" s="52"/>
      <c r="L1020" s="51">
        <f>SmtRes!DF402</f>
        <v>9.1999999999999993</v>
      </c>
    </row>
    <row r="1021" spans="1:83" ht="15" x14ac:dyDescent="0.2">
      <c r="A1021" s="40"/>
      <c r="B1021" s="40"/>
      <c r="C1021" s="54" t="s">
        <v>1077</v>
      </c>
      <c r="D1021" s="41"/>
      <c r="E1021" s="42"/>
      <c r="F1021" s="42"/>
      <c r="G1021" s="42"/>
      <c r="H1021" s="44"/>
      <c r="I1021" s="43"/>
      <c r="J1021" s="44"/>
      <c r="K1021" s="43"/>
      <c r="L1021" s="44">
        <f>L1005+L1007+L1008+L1017</f>
        <v>8922.77</v>
      </c>
    </row>
    <row r="1022" spans="1:83" ht="57" x14ac:dyDescent="0.2">
      <c r="A1022" s="38" t="s">
        <v>1198</v>
      </c>
      <c r="B1022" s="40" t="str">
        <f>Source!F322</f>
        <v>421/пр_2020_п.75_пп.а</v>
      </c>
      <c r="C1022" s="40" t="str">
        <f>Source!G322</f>
        <v>Сметная стоимость вспомогательных ненормируемых материальных ресурсов, не учтенная в сметной норме, 2%</v>
      </c>
      <c r="D1022" s="41" t="str">
        <f>Source!H322</f>
        <v>%</v>
      </c>
      <c r="E1022" s="42">
        <f>SmtRes!AT403</f>
        <v>2</v>
      </c>
      <c r="F1022" s="42"/>
      <c r="G1022" s="42">
        <f>Source!I322</f>
        <v>2</v>
      </c>
      <c r="H1022" s="44"/>
      <c r="I1022" s="43"/>
      <c r="J1022" s="44"/>
      <c r="K1022" s="43"/>
      <c r="L1022" s="44">
        <f>Source!P322</f>
        <v>136.07</v>
      </c>
      <c r="AD1022">
        <f>ROUND((Source!AT322/100)*((ROUND(0*Source!I322, 2)+ROUND(0*Source!I322, 2))), 2)</f>
        <v>0</v>
      </c>
      <c r="AE1022">
        <f>ROUND((Source!AU322/100)*((ROUND(0*Source!I322, 2)+ROUND(0*Source!I322, 2))), 2)</f>
        <v>0</v>
      </c>
      <c r="AN1022">
        <f>L1022</f>
        <v>136.07</v>
      </c>
      <c r="AW1022">
        <f>L1022</f>
        <v>136.07</v>
      </c>
      <c r="AZ1022">
        <f>Source!X322</f>
        <v>0</v>
      </c>
      <c r="BA1022">
        <f>Source!Y322</f>
        <v>0</v>
      </c>
      <c r="CD1022">
        <v>2</v>
      </c>
    </row>
    <row r="1023" spans="1:83" ht="14.25" x14ac:dyDescent="0.2">
      <c r="A1023" s="40"/>
      <c r="B1023" s="40"/>
      <c r="C1023" s="40" t="s">
        <v>1078</v>
      </c>
      <c r="D1023" s="41"/>
      <c r="E1023" s="42"/>
      <c r="F1023" s="42"/>
      <c r="G1023" s="42"/>
      <c r="H1023" s="44"/>
      <c r="I1023" s="43"/>
      <c r="J1023" s="44"/>
      <c r="K1023" s="43"/>
      <c r="L1023" s="44">
        <f>SUM(AR1004:AR1026)+SUM(AS1004:AS1026)+SUM(AT1004:AT1026)+SUM(AU1004:AU1026)+SUM(AV1004:AV1026)</f>
        <v>7863.83</v>
      </c>
    </row>
    <row r="1024" spans="1:83" ht="28.5" x14ac:dyDescent="0.2">
      <c r="A1024" s="40"/>
      <c r="B1024" s="40" t="s">
        <v>63</v>
      </c>
      <c r="C1024" s="40" t="s">
        <v>1093</v>
      </c>
      <c r="D1024" s="41" t="s">
        <v>68</v>
      </c>
      <c r="E1024" s="42">
        <f>Source!BZ321</f>
        <v>97</v>
      </c>
      <c r="F1024" s="42"/>
      <c r="G1024" s="42">
        <f>Source!AT321</f>
        <v>97</v>
      </c>
      <c r="H1024" s="44"/>
      <c r="I1024" s="43"/>
      <c r="J1024" s="44"/>
      <c r="K1024" s="43"/>
      <c r="L1024" s="44">
        <f>SUM(AZ1004:AZ1026)</f>
        <v>7627.92</v>
      </c>
    </row>
    <row r="1025" spans="1:83" ht="28.5" x14ac:dyDescent="0.2">
      <c r="A1025" s="48"/>
      <c r="B1025" s="48" t="s">
        <v>64</v>
      </c>
      <c r="C1025" s="48" t="s">
        <v>1094</v>
      </c>
      <c r="D1025" s="49" t="s">
        <v>68</v>
      </c>
      <c r="E1025" s="50">
        <f>Source!CA321</f>
        <v>51</v>
      </c>
      <c r="F1025" s="50"/>
      <c r="G1025" s="50">
        <f>Source!AU321</f>
        <v>51</v>
      </c>
      <c r="H1025" s="51"/>
      <c r="I1025" s="52"/>
      <c r="J1025" s="51"/>
      <c r="K1025" s="52"/>
      <c r="L1025" s="51">
        <f>SUM(BA1004:BA1026)</f>
        <v>4010.55</v>
      </c>
    </row>
    <row r="1026" spans="1:83" ht="15" x14ac:dyDescent="0.2">
      <c r="C1026" s="102" t="s">
        <v>1081</v>
      </c>
      <c r="D1026" s="102"/>
      <c r="E1026" s="102"/>
      <c r="F1026" s="102"/>
      <c r="G1026" s="102"/>
      <c r="H1026" s="102"/>
      <c r="I1026" s="103">
        <f>IF(E1004&lt;&gt;0,K1026/E1004, 0)</f>
        <v>5174.3274999999994</v>
      </c>
      <c r="J1026" s="103"/>
      <c r="K1026" s="103">
        <f>L1005+L1007+L1017+L1024+L1025+L1008+SUM(L1022:L1022)</f>
        <v>20697.309999999998</v>
      </c>
      <c r="L1026" s="103"/>
      <c r="AD1026">
        <f>ROUND((Source!AT321/100)*((ROUND(SUMIF(SmtRes!AQ393:'SmtRes'!AQ403,"=1",SmtRes!AD393:'SmtRes'!AD403)*Source!I321, 2)+ROUND(SUMIF(SmtRes!AQ393:'SmtRes'!AQ403,"=1",SmtRes!AC393:'SmtRes'!AC403)*Source!I321, 2))), 2)</f>
        <v>13603.9</v>
      </c>
      <c r="AE1026">
        <f>ROUND((Source!AU321/100)*((ROUND(SUMIF(SmtRes!AQ393:'SmtRes'!AQ403,"=1",SmtRes!AD393:'SmtRes'!AD403)*Source!I321, 2)+ROUND(SUMIF(SmtRes!AQ393:'SmtRes'!AQ403,"=1",SmtRes!AC393:'SmtRes'!AC403)*Source!I321, 2))), 2)</f>
        <v>7152.57</v>
      </c>
      <c r="AN1026" s="53">
        <f>L1005+L1007+L1017+L1024+L1025+L1008</f>
        <v>20561.239999999998</v>
      </c>
      <c r="AO1026" s="53">
        <f>L1007</f>
        <v>917.9099999999994</v>
      </c>
      <c r="AQ1026" t="s">
        <v>1082</v>
      </c>
      <c r="AR1026" s="53">
        <f>L1005</f>
        <v>6803.6</v>
      </c>
      <c r="AT1026" s="53">
        <f>L1008</f>
        <v>1060.23</v>
      </c>
      <c r="AV1026" t="s">
        <v>1082</v>
      </c>
      <c r="AW1026" s="53">
        <f>L1017</f>
        <v>141.02999999999997</v>
      </c>
      <c r="AZ1026">
        <f>Source!X321</f>
        <v>7627.92</v>
      </c>
      <c r="BA1026">
        <f>Source!Y321</f>
        <v>4010.55</v>
      </c>
      <c r="CD1026">
        <v>2</v>
      </c>
    </row>
    <row r="1027" spans="1:83" ht="57" x14ac:dyDescent="0.2">
      <c r="A1027" s="67" t="s">
        <v>500</v>
      </c>
      <c r="B1027" s="68" t="str">
        <f>Source!F323</f>
        <v>ТЦ_</v>
      </c>
      <c r="C1027" s="68" t="s">
        <v>1199</v>
      </c>
      <c r="D1027" s="69" t="str">
        <f>Source!H323</f>
        <v>ШТ</v>
      </c>
      <c r="E1027" s="70">
        <f>Source!K323</f>
        <v>4</v>
      </c>
      <c r="F1027" s="70"/>
      <c r="G1027" s="70">
        <f>Source!I323</f>
        <v>4</v>
      </c>
      <c r="H1027" s="71"/>
      <c r="I1027" s="72"/>
      <c r="J1027" s="71">
        <f>Source!AL323</f>
        <v>310000.90000000002</v>
      </c>
      <c r="K1027" s="72"/>
      <c r="L1027" s="71">
        <f>Source!HH323</f>
        <v>1240003.6000000001</v>
      </c>
    </row>
    <row r="1028" spans="1:83" ht="15" x14ac:dyDescent="0.2">
      <c r="A1028" s="66"/>
      <c r="B1028" s="66"/>
      <c r="C1028" s="121" t="s">
        <v>1081</v>
      </c>
      <c r="D1028" s="121"/>
      <c r="E1028" s="121"/>
      <c r="F1028" s="121"/>
      <c r="G1028" s="121"/>
      <c r="H1028" s="121"/>
      <c r="I1028" s="122">
        <f>IF(E1027&lt;&gt;0,K1028/E1027, 0)</f>
        <v>310000.90000000002</v>
      </c>
      <c r="J1028" s="122"/>
      <c r="K1028" s="122">
        <f>L1027</f>
        <v>1240003.6000000001</v>
      </c>
      <c r="L1028" s="122"/>
      <c r="AD1028">
        <f>ROUND((Source!AT323/100)*((ROUND(ROUND(Source!AO323,2)*Source!I323, 2)+ROUND(ROUND(Source!AN323,2)*Source!I323, 2))), 2)</f>
        <v>0</v>
      </c>
      <c r="AE1028">
        <f>ROUND((Source!AU323/100)*((ROUND(ROUND(Source!AO323,2)*Source!I323, 2)+ROUND(ROUND(Source!AN323,2)*Source!I323, 2))), 2)</f>
        <v>0</v>
      </c>
      <c r="AN1028" s="53">
        <f>L1027</f>
        <v>1240003.6000000001</v>
      </c>
      <c r="AO1028">
        <f>0</f>
        <v>0</v>
      </c>
      <c r="AQ1028" t="s">
        <v>1082</v>
      </c>
      <c r="AR1028">
        <f>0</f>
        <v>0</v>
      </c>
      <c r="AT1028">
        <f>0</f>
        <v>0</v>
      </c>
      <c r="AV1028" t="s">
        <v>1082</v>
      </c>
      <c r="AW1028" s="53">
        <f>L1027</f>
        <v>1240003.6000000001</v>
      </c>
      <c r="AY1028" s="53">
        <f>L1027</f>
        <v>1240003.6000000001</v>
      </c>
      <c r="AZ1028">
        <f>Source!X323</f>
        <v>0</v>
      </c>
      <c r="BA1028">
        <f>Source!Y323</f>
        <v>0</v>
      </c>
      <c r="BK1028" s="53">
        <f>L1027</f>
        <v>1240003.6000000001</v>
      </c>
      <c r="CD1028">
        <v>3</v>
      </c>
    </row>
    <row r="1029" spans="1:83" ht="28.5" x14ac:dyDescent="0.2">
      <c r="A1029" s="38" t="s">
        <v>504</v>
      </c>
      <c r="B1029" s="40" t="s">
        <v>1200</v>
      </c>
      <c r="C1029" s="40" t="str">
        <f>Source!G324</f>
        <v>Установка стальных: конструкций под оборудование массой до 1 т</v>
      </c>
      <c r="D1029" s="41" t="str">
        <f>Source!H324</f>
        <v>т</v>
      </c>
      <c r="E1029" s="42">
        <f>Source!K324</f>
        <v>0.94</v>
      </c>
      <c r="F1029" s="42"/>
      <c r="G1029" s="42">
        <f>Source!I324</f>
        <v>0.94</v>
      </c>
      <c r="H1029" s="44"/>
      <c r="I1029" s="43"/>
      <c r="J1029" s="44"/>
      <c r="K1029" s="43"/>
      <c r="L1029" s="44"/>
    </row>
    <row r="1030" spans="1:83" x14ac:dyDescent="0.2">
      <c r="C1030" s="45" t="str">
        <f>"Объем: "&amp;Source!I324&amp;"=0,235*"&amp;"4"</f>
        <v>Объем: 0,94=0,235*4</v>
      </c>
    </row>
    <row r="1031" spans="1:83" ht="15" x14ac:dyDescent="0.2">
      <c r="A1031" s="39"/>
      <c r="B1031" s="42">
        <v>1</v>
      </c>
      <c r="C1031" s="39" t="s">
        <v>1084</v>
      </c>
      <c r="D1031" s="41" t="s">
        <v>631</v>
      </c>
      <c r="E1031" s="46"/>
      <c r="F1031" s="42"/>
      <c r="G1031" s="42">
        <f>Source!U324</f>
        <v>7.9147999999999996</v>
      </c>
      <c r="H1031" s="42"/>
      <c r="I1031" s="42"/>
      <c r="J1031" s="42"/>
      <c r="K1031" s="42"/>
      <c r="L1031" s="47">
        <f>SUM(L1032:L1032)-SUMIF(CE1032:CE1032, 1, L1032:L1032)</f>
        <v>6440.43</v>
      </c>
    </row>
    <row r="1032" spans="1:83" ht="14.25" x14ac:dyDescent="0.2">
      <c r="A1032" s="40"/>
      <c r="B1032" s="40" t="s">
        <v>937</v>
      </c>
      <c r="C1032" s="40" t="s">
        <v>938</v>
      </c>
      <c r="D1032" s="41" t="s">
        <v>631</v>
      </c>
      <c r="E1032" s="42">
        <v>8.42</v>
      </c>
      <c r="F1032" s="42"/>
      <c r="G1032" s="42">
        <f>SmtRes!CX404</f>
        <v>7.9147999999999996</v>
      </c>
      <c r="H1032" s="44"/>
      <c r="I1032" s="43"/>
      <c r="J1032" s="44">
        <f>SmtRes!CZ404</f>
        <v>813.72</v>
      </c>
      <c r="K1032" s="43"/>
      <c r="L1032" s="44">
        <f>SmtRes!DI404</f>
        <v>6440.43</v>
      </c>
    </row>
    <row r="1033" spans="1:83" ht="15" x14ac:dyDescent="0.2">
      <c r="A1033" s="39"/>
      <c r="B1033" s="42">
        <v>2</v>
      </c>
      <c r="C1033" s="39" t="s">
        <v>1074</v>
      </c>
      <c r="D1033" s="41"/>
      <c r="E1033" s="46"/>
      <c r="F1033" s="42"/>
      <c r="G1033" s="42"/>
      <c r="H1033" s="42"/>
      <c r="I1033" s="42"/>
      <c r="J1033" s="42"/>
      <c r="K1033" s="42"/>
      <c r="L1033" s="47">
        <f>SUM(L1034:L1039)-SUMIF(CE1034:CE1039, 1, L1034:L1039)</f>
        <v>1920.2600000000007</v>
      </c>
    </row>
    <row r="1034" spans="1:83" ht="15" x14ac:dyDescent="0.2">
      <c r="A1034" s="39"/>
      <c r="B1034" s="42"/>
      <c r="C1034" s="39" t="s">
        <v>1076</v>
      </c>
      <c r="D1034" s="41" t="s">
        <v>631</v>
      </c>
      <c r="E1034" s="46"/>
      <c r="F1034" s="42"/>
      <c r="G1034" s="42">
        <f>Source!V324</f>
        <v>1.081</v>
      </c>
      <c r="H1034" s="42"/>
      <c r="I1034" s="42"/>
      <c r="J1034" s="42"/>
      <c r="K1034" s="42"/>
      <c r="L1034" s="47">
        <f>SUMIF(CE1035:CE1039, 1, L1035:L1039)</f>
        <v>1159.04</v>
      </c>
      <c r="CE1034">
        <v>1</v>
      </c>
    </row>
    <row r="1035" spans="1:83" ht="28.5" x14ac:dyDescent="0.2">
      <c r="A1035" s="40"/>
      <c r="B1035" s="40" t="s">
        <v>650</v>
      </c>
      <c r="C1035" s="40" t="s">
        <v>652</v>
      </c>
      <c r="D1035" s="41" t="s">
        <v>635</v>
      </c>
      <c r="E1035" s="42">
        <v>1.1299999999999999</v>
      </c>
      <c r="F1035" s="42"/>
      <c r="G1035" s="42">
        <f>SmtRes!CX406</f>
        <v>1.0622</v>
      </c>
      <c r="H1035" s="44"/>
      <c r="I1035" s="43"/>
      <c r="J1035" s="44">
        <f>SmtRes!CZ406</f>
        <v>1595.2</v>
      </c>
      <c r="K1035" s="43"/>
      <c r="L1035" s="44">
        <f>SmtRes!DG406</f>
        <v>1694.42</v>
      </c>
    </row>
    <row r="1036" spans="1:83" ht="28.5" x14ac:dyDescent="0.2">
      <c r="A1036" s="40"/>
      <c r="B1036" s="40" t="s">
        <v>636</v>
      </c>
      <c r="C1036" s="40" t="s">
        <v>1075</v>
      </c>
      <c r="D1036" s="41" t="s">
        <v>631</v>
      </c>
      <c r="E1036" s="42">
        <f>SmtRes!DO406*SmtRes!AT406</f>
        <v>1.1299999999999999</v>
      </c>
      <c r="F1036" s="42"/>
      <c r="G1036" s="42">
        <f>ROUND(E1036*G1029, 7)</f>
        <v>1.0622</v>
      </c>
      <c r="H1036" s="44"/>
      <c r="I1036" s="43"/>
      <c r="J1036" s="44">
        <f>ROUND(SmtRes!AG406/SmtRes!DO406, 2)</f>
        <v>1076.98</v>
      </c>
      <c r="K1036" s="43"/>
      <c r="L1036" s="44">
        <f>SmtRes!DH406</f>
        <v>1143.97</v>
      </c>
      <c r="CE1036">
        <v>1</v>
      </c>
    </row>
    <row r="1037" spans="1:83" ht="28.5" x14ac:dyDescent="0.2">
      <c r="A1037" s="40"/>
      <c r="B1037" s="40" t="s">
        <v>939</v>
      </c>
      <c r="C1037" s="40" t="s">
        <v>941</v>
      </c>
      <c r="D1037" s="41" t="s">
        <v>635</v>
      </c>
      <c r="E1037" s="42">
        <v>0.02</v>
      </c>
      <c r="F1037" s="42"/>
      <c r="G1037" s="42">
        <f>SmtRes!CX407</f>
        <v>1.8800000000000001E-2</v>
      </c>
      <c r="H1037" s="44"/>
      <c r="I1037" s="43"/>
      <c r="J1037" s="44">
        <f>SmtRes!CZ407</f>
        <v>839.58</v>
      </c>
      <c r="K1037" s="43"/>
      <c r="L1037" s="44">
        <f>SmtRes!DG407</f>
        <v>15.78</v>
      </c>
    </row>
    <row r="1038" spans="1:83" ht="28.5" x14ac:dyDescent="0.2">
      <c r="A1038" s="40"/>
      <c r="B1038" s="40" t="s">
        <v>656</v>
      </c>
      <c r="C1038" s="40" t="s">
        <v>1085</v>
      </c>
      <c r="D1038" s="41" t="s">
        <v>631</v>
      </c>
      <c r="E1038" s="42">
        <f>SmtRes!DO407*SmtRes!AT407</f>
        <v>0.02</v>
      </c>
      <c r="F1038" s="42"/>
      <c r="G1038" s="42">
        <f>ROUND(E1038*G1029, 7)</f>
        <v>1.8800000000000001E-2</v>
      </c>
      <c r="H1038" s="44"/>
      <c r="I1038" s="43"/>
      <c r="J1038" s="44">
        <f>ROUND(SmtRes!AG407/SmtRes!DO407, 2)</f>
        <v>801.75</v>
      </c>
      <c r="K1038" s="43"/>
      <c r="L1038" s="44">
        <f>SmtRes!DH407</f>
        <v>15.07</v>
      </c>
      <c r="CE1038">
        <v>1</v>
      </c>
    </row>
    <row r="1039" spans="1:83" ht="57" x14ac:dyDescent="0.2">
      <c r="A1039" s="40"/>
      <c r="B1039" s="40" t="s">
        <v>904</v>
      </c>
      <c r="C1039" s="40" t="s">
        <v>906</v>
      </c>
      <c r="D1039" s="41" t="s">
        <v>635</v>
      </c>
      <c r="E1039" s="42">
        <v>2.1800000000000002</v>
      </c>
      <c r="F1039" s="42"/>
      <c r="G1039" s="42">
        <f>SmtRes!CX408</f>
        <v>2.0491999999999999</v>
      </c>
      <c r="H1039" s="44"/>
      <c r="I1039" s="43"/>
      <c r="J1039" s="44">
        <f>SmtRes!CZ408</f>
        <v>102.51</v>
      </c>
      <c r="K1039" s="43"/>
      <c r="L1039" s="44">
        <f>SmtRes!DG408</f>
        <v>210.06</v>
      </c>
    </row>
    <row r="1040" spans="1:83" ht="15" x14ac:dyDescent="0.2">
      <c r="A1040" s="39"/>
      <c r="B1040" s="42">
        <v>4</v>
      </c>
      <c r="C1040" s="39" t="s">
        <v>1086</v>
      </c>
      <c r="D1040" s="41"/>
      <c r="E1040" s="46"/>
      <c r="F1040" s="42"/>
      <c r="G1040" s="42"/>
      <c r="H1040" s="42"/>
      <c r="I1040" s="42"/>
      <c r="J1040" s="42"/>
      <c r="K1040" s="42"/>
      <c r="L1040" s="47">
        <f>SUM(L1041:L1041)-SUMIF(CE1041:CE1041, 1, L1041:L1041)</f>
        <v>636.38</v>
      </c>
    </row>
    <row r="1041" spans="1:82" ht="57" x14ac:dyDescent="0.2">
      <c r="A1041" s="40"/>
      <c r="B1041" s="40" t="s">
        <v>758</v>
      </c>
      <c r="C1041" s="48" t="s">
        <v>760</v>
      </c>
      <c r="D1041" s="49" t="s">
        <v>306</v>
      </c>
      <c r="E1041" s="50">
        <v>5</v>
      </c>
      <c r="F1041" s="50"/>
      <c r="G1041" s="50">
        <f>SmtRes!CX409</f>
        <v>4.7</v>
      </c>
      <c r="H1041" s="51">
        <f>SmtRes!CZ409</f>
        <v>155.63</v>
      </c>
      <c r="I1041" s="52">
        <f>SmtRes!AI409</f>
        <v>0.87</v>
      </c>
      <c r="J1041" s="51">
        <f>ROUND(H1041*I1041, 2)</f>
        <v>135.4</v>
      </c>
      <c r="K1041" s="52"/>
      <c r="L1041" s="51">
        <f>SmtRes!DF409</f>
        <v>636.38</v>
      </c>
    </row>
    <row r="1042" spans="1:82" ht="15" x14ac:dyDescent="0.2">
      <c r="A1042" s="40"/>
      <c r="B1042" s="40"/>
      <c r="C1042" s="54" t="s">
        <v>1077</v>
      </c>
      <c r="D1042" s="41"/>
      <c r="E1042" s="42"/>
      <c r="F1042" s="42"/>
      <c r="G1042" s="42"/>
      <c r="H1042" s="44"/>
      <c r="I1042" s="43"/>
      <c r="J1042" s="44"/>
      <c r="K1042" s="43"/>
      <c r="L1042" s="44">
        <f>L1031+L1033+L1034+L1040</f>
        <v>10156.109999999999</v>
      </c>
    </row>
    <row r="1043" spans="1:82" ht="14.25" x14ac:dyDescent="0.2">
      <c r="A1043" s="40"/>
      <c r="B1043" s="40"/>
      <c r="C1043" s="40" t="s">
        <v>1078</v>
      </c>
      <c r="D1043" s="41"/>
      <c r="E1043" s="42"/>
      <c r="F1043" s="42"/>
      <c r="G1043" s="42"/>
      <c r="H1043" s="44"/>
      <c r="I1043" s="43"/>
      <c r="J1043" s="44"/>
      <c r="K1043" s="43"/>
      <c r="L1043" s="44">
        <f>SUM(AR1029:AR1046)+SUM(AS1029:AS1046)+SUM(AT1029:AT1046)+SUM(AU1029:AU1046)+SUM(AV1029:AV1046)</f>
        <v>7599.47</v>
      </c>
    </row>
    <row r="1044" spans="1:82" ht="14.25" x14ac:dyDescent="0.2">
      <c r="A1044" s="40"/>
      <c r="B1044" s="40" t="s">
        <v>510</v>
      </c>
      <c r="C1044" s="40" t="s">
        <v>1201</v>
      </c>
      <c r="D1044" s="41" t="s">
        <v>68</v>
      </c>
      <c r="E1044" s="42">
        <f>Source!BZ324</f>
        <v>103</v>
      </c>
      <c r="F1044" s="42"/>
      <c r="G1044" s="42">
        <f>Source!AT324</f>
        <v>103</v>
      </c>
      <c r="H1044" s="44"/>
      <c r="I1044" s="43"/>
      <c r="J1044" s="44"/>
      <c r="K1044" s="43"/>
      <c r="L1044" s="44">
        <f>SUM(AZ1029:AZ1046)</f>
        <v>7827.45</v>
      </c>
    </row>
    <row r="1045" spans="1:82" ht="14.25" x14ac:dyDescent="0.2">
      <c r="A1045" s="48"/>
      <c r="B1045" s="48" t="s">
        <v>511</v>
      </c>
      <c r="C1045" s="48" t="s">
        <v>1202</v>
      </c>
      <c r="D1045" s="49" t="s">
        <v>68</v>
      </c>
      <c r="E1045" s="50">
        <f>Source!CA324</f>
        <v>60</v>
      </c>
      <c r="F1045" s="50"/>
      <c r="G1045" s="50">
        <f>Source!AU324</f>
        <v>60</v>
      </c>
      <c r="H1045" s="51"/>
      <c r="I1045" s="52"/>
      <c r="J1045" s="51"/>
      <c r="K1045" s="52"/>
      <c r="L1045" s="51">
        <f>SUM(BA1029:BA1046)</f>
        <v>4559.68</v>
      </c>
    </row>
    <row r="1046" spans="1:82" ht="15" x14ac:dyDescent="0.2">
      <c r="C1046" s="102" t="s">
        <v>1081</v>
      </c>
      <c r="D1046" s="102"/>
      <c r="E1046" s="102"/>
      <c r="F1046" s="102"/>
      <c r="G1046" s="102"/>
      <c r="H1046" s="102"/>
      <c r="I1046" s="103">
        <f>IF(E1029&lt;&gt;0,K1046/E1029, 0)</f>
        <v>23982.170212765959</v>
      </c>
      <c r="J1046" s="103"/>
      <c r="K1046" s="103">
        <f>L1031+L1033+L1040+L1044+L1045+L1034</f>
        <v>22543.24</v>
      </c>
      <c r="L1046" s="103"/>
      <c r="AD1046">
        <f>ROUND((Source!AT324/100)*((ROUND(SUMIF(SmtRes!AQ404:'SmtRes'!AQ411,"=1",SmtRes!AD404:'SmtRes'!AD411)*Source!I324, 2)+ROUND(SUMIF(SmtRes!AQ404:'SmtRes'!AQ411,"=1",SmtRes!AC404:'SmtRes'!AC411)*Source!I324, 2))), 2)</f>
        <v>2606.84</v>
      </c>
      <c r="AE1046">
        <f>ROUND((Source!AU324/100)*((ROUND(SUMIF(SmtRes!AQ404:'SmtRes'!AQ411,"=1",SmtRes!AD404:'SmtRes'!AD411)*Source!I324, 2)+ROUND(SUMIF(SmtRes!AQ404:'SmtRes'!AQ411,"=1",SmtRes!AC404:'SmtRes'!AC411)*Source!I324, 2))), 2)</f>
        <v>1518.55</v>
      </c>
      <c r="AN1046" s="53">
        <f>L1031+L1033+L1040+L1044+L1045+L1034</f>
        <v>22543.24</v>
      </c>
      <c r="AO1046" s="53">
        <f>L1033</f>
        <v>1920.2600000000007</v>
      </c>
      <c r="AQ1046" t="s">
        <v>1082</v>
      </c>
      <c r="AR1046" s="53">
        <f>L1031</f>
        <v>6440.43</v>
      </c>
      <c r="AT1046" s="53">
        <f>L1034</f>
        <v>1159.04</v>
      </c>
      <c r="AV1046" t="s">
        <v>1082</v>
      </c>
      <c r="AW1046" s="53">
        <f>L1040</f>
        <v>636.38</v>
      </c>
      <c r="AZ1046">
        <f>Source!X324</f>
        <v>7827.45</v>
      </c>
      <c r="BA1046">
        <f>Source!Y324</f>
        <v>4559.68</v>
      </c>
      <c r="CD1046">
        <v>1</v>
      </c>
    </row>
    <row r="1047" spans="1:82" ht="57" x14ac:dyDescent="0.2">
      <c r="A1047" s="67" t="s">
        <v>519</v>
      </c>
      <c r="B1047" s="68" t="str">
        <f>Source!F327</f>
        <v>ТЦ_</v>
      </c>
      <c r="C1047" s="68" t="s">
        <v>1203</v>
      </c>
      <c r="D1047" s="69" t="str">
        <f>Source!H327</f>
        <v>ШТ</v>
      </c>
      <c r="E1047" s="70">
        <f>Source!K327</f>
        <v>4</v>
      </c>
      <c r="F1047" s="70"/>
      <c r="G1047" s="70">
        <f>Source!I327</f>
        <v>4</v>
      </c>
      <c r="H1047" s="71"/>
      <c r="I1047" s="72"/>
      <c r="J1047" s="71">
        <f>Source!AL327</f>
        <v>1054446.3800000001</v>
      </c>
      <c r="K1047" s="72"/>
      <c r="L1047" s="71">
        <f>Source!HH327</f>
        <v>4217785.5199999996</v>
      </c>
    </row>
    <row r="1048" spans="1:82" ht="15" x14ac:dyDescent="0.2">
      <c r="A1048" s="66"/>
      <c r="B1048" s="66"/>
      <c r="C1048" s="121" t="s">
        <v>1081</v>
      </c>
      <c r="D1048" s="121"/>
      <c r="E1048" s="121"/>
      <c r="F1048" s="121"/>
      <c r="G1048" s="121"/>
      <c r="H1048" s="121"/>
      <c r="I1048" s="122">
        <f>IF(E1047&lt;&gt;0,K1048/E1047, 0)</f>
        <v>1054446.3799999999</v>
      </c>
      <c r="J1048" s="122"/>
      <c r="K1048" s="122">
        <f>L1047</f>
        <v>4217785.5199999996</v>
      </c>
      <c r="L1048" s="122"/>
      <c r="AD1048">
        <f>ROUND((Source!AT327/100)*((ROUND(ROUND(Source!AO327,2)*Source!I327, 2)+ROUND(ROUND(Source!AN327,2)*Source!I327, 2))), 2)</f>
        <v>0</v>
      </c>
      <c r="AE1048">
        <f>ROUND((Source!AU327/100)*((ROUND(ROUND(Source!AO327,2)*Source!I327, 2)+ROUND(ROUND(Source!AN327,2)*Source!I327, 2))), 2)</f>
        <v>0</v>
      </c>
      <c r="AN1048" s="53">
        <f>L1047</f>
        <v>4217785.5199999996</v>
      </c>
      <c r="AO1048">
        <f>0</f>
        <v>0</v>
      </c>
      <c r="AQ1048" t="s">
        <v>1082</v>
      </c>
      <c r="AR1048">
        <f>0</f>
        <v>0</v>
      </c>
      <c r="AT1048">
        <f>0</f>
        <v>0</v>
      </c>
      <c r="AV1048" t="s">
        <v>1082</v>
      </c>
      <c r="AW1048" s="53">
        <f>L1047</f>
        <v>4217785.5199999996</v>
      </c>
      <c r="AY1048" s="53">
        <f>L1047</f>
        <v>4217785.5199999996</v>
      </c>
      <c r="AZ1048">
        <f>Source!X327</f>
        <v>0</v>
      </c>
      <c r="BA1048">
        <f>Source!Y327</f>
        <v>0</v>
      </c>
      <c r="BK1048" s="53">
        <f>L1047</f>
        <v>4217785.5199999996</v>
      </c>
      <c r="CD1048">
        <v>3</v>
      </c>
    </row>
    <row r="1050" spans="1:82" ht="15" x14ac:dyDescent="0.2">
      <c r="A1050" s="62"/>
      <c r="B1050" s="63"/>
      <c r="C1050" s="117" t="s">
        <v>1104</v>
      </c>
      <c r="D1050" s="117"/>
      <c r="E1050" s="117"/>
      <c r="F1050" s="117"/>
      <c r="G1050" s="117"/>
      <c r="H1050" s="117"/>
      <c r="I1050" s="47"/>
      <c r="J1050" s="62"/>
      <c r="K1050" s="64"/>
      <c r="L1050" s="47">
        <f>L1052+L1053+L1059+L1063</f>
        <v>584210.63000000012</v>
      </c>
    </row>
    <row r="1051" spans="1:82" ht="14.25" x14ac:dyDescent="0.2">
      <c r="A1051" s="55"/>
      <c r="B1051" s="61"/>
      <c r="C1051" s="118" t="s">
        <v>1105</v>
      </c>
      <c r="D1051" s="119"/>
      <c r="E1051" s="119"/>
      <c r="F1051" s="119"/>
      <c r="G1051" s="119"/>
      <c r="H1051" s="119"/>
      <c r="I1051" s="44"/>
      <c r="J1051" s="55"/>
      <c r="K1051" s="42"/>
      <c r="L1051" s="44"/>
    </row>
    <row r="1052" spans="1:82" ht="14.25" x14ac:dyDescent="0.2">
      <c r="A1052" s="55"/>
      <c r="B1052" s="61"/>
      <c r="C1052" s="119" t="s">
        <v>1106</v>
      </c>
      <c r="D1052" s="119"/>
      <c r="E1052" s="119"/>
      <c r="F1052" s="119"/>
      <c r="G1052" s="119"/>
      <c r="H1052" s="119"/>
      <c r="I1052" s="44"/>
      <c r="J1052" s="55"/>
      <c r="K1052" s="42"/>
      <c r="L1052" s="44">
        <f>SUM(AR835:AR1048)</f>
        <v>201618.92</v>
      </c>
    </row>
    <row r="1053" spans="1:82" ht="14.25" hidden="1" x14ac:dyDescent="0.2">
      <c r="A1053" s="55"/>
      <c r="B1053" s="61"/>
      <c r="C1053" s="119" t="s">
        <v>1107</v>
      </c>
      <c r="D1053" s="119"/>
      <c r="E1053" s="119"/>
      <c r="F1053" s="119"/>
      <c r="G1053" s="119"/>
      <c r="H1053" s="119"/>
      <c r="I1053" s="44"/>
      <c r="J1053" s="55"/>
      <c r="K1053" s="42"/>
      <c r="L1053" s="44">
        <f>L1055+L1058+L1057</f>
        <v>83325.670000000013</v>
      </c>
    </row>
    <row r="1054" spans="1:82" ht="14.25" hidden="1" x14ac:dyDescent="0.2">
      <c r="A1054" s="55"/>
      <c r="B1054" s="61"/>
      <c r="C1054" s="118" t="s">
        <v>1108</v>
      </c>
      <c r="D1054" s="119"/>
      <c r="E1054" s="119"/>
      <c r="F1054" s="119"/>
      <c r="G1054" s="119"/>
      <c r="H1054" s="119"/>
      <c r="I1054" s="44"/>
      <c r="J1054" s="55"/>
      <c r="K1054" s="42"/>
      <c r="L1054" s="44"/>
    </row>
    <row r="1055" spans="1:82" ht="14.25" x14ac:dyDescent="0.2">
      <c r="A1055" s="55"/>
      <c r="B1055" s="61"/>
      <c r="C1055" s="119" t="s">
        <v>1107</v>
      </c>
      <c r="D1055" s="119"/>
      <c r="E1055" s="119"/>
      <c r="F1055" s="119"/>
      <c r="G1055" s="119"/>
      <c r="H1055" s="119"/>
      <c r="I1055" s="44"/>
      <c r="J1055" s="55"/>
      <c r="K1055" s="42"/>
      <c r="L1055" s="44">
        <f>SUM(AO835:AO1048)</f>
        <v>46383.22</v>
      </c>
    </row>
    <row r="1056" spans="1:82" ht="14.25" hidden="1" x14ac:dyDescent="0.2">
      <c r="A1056" s="55"/>
      <c r="B1056" s="61"/>
      <c r="C1056" s="118" t="s">
        <v>1109</v>
      </c>
      <c r="D1056" s="119"/>
      <c r="E1056" s="119"/>
      <c r="F1056" s="119"/>
      <c r="G1056" s="119"/>
      <c r="H1056" s="119"/>
      <c r="I1056" s="44"/>
      <c r="J1056" s="55"/>
      <c r="K1056" s="42"/>
      <c r="L1056" s="44"/>
    </row>
    <row r="1057" spans="1:12" ht="14.25" x14ac:dyDescent="0.2">
      <c r="A1057" s="55"/>
      <c r="B1057" s="61"/>
      <c r="C1057" s="119" t="s">
        <v>1129</v>
      </c>
      <c r="D1057" s="119"/>
      <c r="E1057" s="119"/>
      <c r="F1057" s="119"/>
      <c r="G1057" s="119"/>
      <c r="H1057" s="119"/>
      <c r="I1057" s="44"/>
      <c r="J1057" s="55"/>
      <c r="K1057" s="42"/>
      <c r="L1057" s="44">
        <f>SUM(AT835:AT1048)</f>
        <v>36942.450000000004</v>
      </c>
    </row>
    <row r="1058" spans="1:12" ht="14.25" hidden="1" x14ac:dyDescent="0.2">
      <c r="A1058" s="55"/>
      <c r="B1058" s="61"/>
      <c r="C1058" s="119" t="s">
        <v>1110</v>
      </c>
      <c r="D1058" s="119"/>
      <c r="E1058" s="119"/>
      <c r="F1058" s="119"/>
      <c r="G1058" s="119"/>
      <c r="H1058" s="119"/>
      <c r="I1058" s="44"/>
      <c r="J1058" s="55"/>
      <c r="K1058" s="42"/>
      <c r="L1058" s="44">
        <f>SUM(AV835:AV1048)</f>
        <v>0</v>
      </c>
    </row>
    <row r="1059" spans="1:12" ht="14.25" x14ac:dyDescent="0.2">
      <c r="A1059" s="55"/>
      <c r="B1059" s="61"/>
      <c r="C1059" s="119" t="s">
        <v>1111</v>
      </c>
      <c r="D1059" s="119"/>
      <c r="E1059" s="119"/>
      <c r="F1059" s="119"/>
      <c r="G1059" s="119"/>
      <c r="H1059" s="119"/>
      <c r="I1059" s="44"/>
      <c r="J1059" s="55"/>
      <c r="K1059" s="42"/>
      <c r="L1059" s="44">
        <f>L1061+L1062</f>
        <v>299266.04000000004</v>
      </c>
    </row>
    <row r="1060" spans="1:12" ht="14.25" x14ac:dyDescent="0.2">
      <c r="A1060" s="55"/>
      <c r="B1060" s="61"/>
      <c r="C1060" s="118" t="s">
        <v>1108</v>
      </c>
      <c r="D1060" s="119"/>
      <c r="E1060" s="119"/>
      <c r="F1060" s="119"/>
      <c r="G1060" s="119"/>
      <c r="H1060" s="119"/>
      <c r="I1060" s="44"/>
      <c r="J1060" s="55"/>
      <c r="K1060" s="42"/>
      <c r="L1060" s="44"/>
    </row>
    <row r="1061" spans="1:12" ht="14.25" x14ac:dyDescent="0.2">
      <c r="A1061" s="55"/>
      <c r="B1061" s="61"/>
      <c r="C1061" s="119" t="s">
        <v>1112</v>
      </c>
      <c r="D1061" s="119"/>
      <c r="E1061" s="119"/>
      <c r="F1061" s="119"/>
      <c r="G1061" s="119"/>
      <c r="H1061" s="119"/>
      <c r="I1061" s="44"/>
      <c r="J1061" s="55"/>
      <c r="K1061" s="42"/>
      <c r="L1061" s="44">
        <f>SUM(AW835:AW1048)-SUM(BK835:BK1048)</f>
        <v>299266.04000000004</v>
      </c>
    </row>
    <row r="1062" spans="1:12" ht="14.25" hidden="1" x14ac:dyDescent="0.2">
      <c r="A1062" s="55"/>
      <c r="B1062" s="61"/>
      <c r="C1062" s="119" t="s">
        <v>1113</v>
      </c>
      <c r="D1062" s="119"/>
      <c r="E1062" s="119"/>
      <c r="F1062" s="119"/>
      <c r="G1062" s="119"/>
      <c r="H1062" s="119"/>
      <c r="I1062" s="44"/>
      <c r="J1062" s="55"/>
      <c r="K1062" s="42"/>
      <c r="L1062" s="44">
        <f>SUM(BC835:BC1048)</f>
        <v>0</v>
      </c>
    </row>
    <row r="1063" spans="1:12" ht="14.25" hidden="1" x14ac:dyDescent="0.2">
      <c r="A1063" s="55"/>
      <c r="B1063" s="61"/>
      <c r="C1063" s="119" t="s">
        <v>1114</v>
      </c>
      <c r="D1063" s="119"/>
      <c r="E1063" s="119"/>
      <c r="F1063" s="119"/>
      <c r="G1063" s="119"/>
      <c r="H1063" s="119"/>
      <c r="I1063" s="44"/>
      <c r="J1063" s="55"/>
      <c r="K1063" s="42"/>
      <c r="L1063" s="44">
        <f>SUM(BB835:BB1048)</f>
        <v>0</v>
      </c>
    </row>
    <row r="1064" spans="1:12" ht="14.25" x14ac:dyDescent="0.2">
      <c r="A1064" s="55"/>
      <c r="B1064" s="61"/>
      <c r="C1064" s="119" t="s">
        <v>1115</v>
      </c>
      <c r="D1064" s="119"/>
      <c r="E1064" s="119"/>
      <c r="F1064" s="119"/>
      <c r="G1064" s="119"/>
      <c r="H1064" s="119"/>
      <c r="I1064" s="44"/>
      <c r="J1064" s="55"/>
      <c r="K1064" s="42"/>
      <c r="L1064" s="44">
        <f>SUM(AR835:AR1048)+SUM(AT835:AT1048)+SUM(AV835:AV1048)</f>
        <v>238561.37000000002</v>
      </c>
    </row>
    <row r="1065" spans="1:12" ht="14.25" x14ac:dyDescent="0.2">
      <c r="A1065" s="55"/>
      <c r="B1065" s="61"/>
      <c r="C1065" s="119" t="s">
        <v>1116</v>
      </c>
      <c r="D1065" s="119"/>
      <c r="E1065" s="119"/>
      <c r="F1065" s="119"/>
      <c r="G1065" s="119"/>
      <c r="H1065" s="119"/>
      <c r="I1065" s="44"/>
      <c r="J1065" s="55"/>
      <c r="K1065" s="42"/>
      <c r="L1065" s="44">
        <f>SUM(AZ835:AZ1048)</f>
        <v>238782.69000000003</v>
      </c>
    </row>
    <row r="1066" spans="1:12" ht="14.25" x14ac:dyDescent="0.2">
      <c r="A1066" s="55"/>
      <c r="B1066" s="61"/>
      <c r="C1066" s="119" t="s">
        <v>1117</v>
      </c>
      <c r="D1066" s="119"/>
      <c r="E1066" s="119"/>
      <c r="F1066" s="119"/>
      <c r="G1066" s="119"/>
      <c r="H1066" s="119"/>
      <c r="I1066" s="44"/>
      <c r="J1066" s="55"/>
      <c r="K1066" s="42"/>
      <c r="L1066" s="44">
        <f>SUM(BA835:BA1048)</f>
        <v>132624.07</v>
      </c>
    </row>
    <row r="1067" spans="1:12" ht="14.25" x14ac:dyDescent="0.2">
      <c r="A1067" s="55"/>
      <c r="B1067" s="61"/>
      <c r="C1067" s="119" t="s">
        <v>1118</v>
      </c>
      <c r="D1067" s="119"/>
      <c r="E1067" s="119"/>
      <c r="F1067" s="119"/>
      <c r="G1067" s="119"/>
      <c r="H1067" s="119"/>
      <c r="I1067" s="44"/>
      <c r="J1067" s="55"/>
      <c r="K1067" s="42"/>
      <c r="L1067" s="44">
        <f>L1069+L1070</f>
        <v>7233020.8799999999</v>
      </c>
    </row>
    <row r="1068" spans="1:12" ht="14.25" x14ac:dyDescent="0.2">
      <c r="A1068" s="55"/>
      <c r="B1068" s="61"/>
      <c r="C1068" s="118" t="s">
        <v>1105</v>
      </c>
      <c r="D1068" s="119"/>
      <c r="E1068" s="119"/>
      <c r="F1068" s="119"/>
      <c r="G1068" s="119"/>
      <c r="H1068" s="119"/>
      <c r="I1068" s="44"/>
      <c r="J1068" s="55"/>
      <c r="K1068" s="42"/>
      <c r="L1068" s="44"/>
    </row>
    <row r="1069" spans="1:12" ht="14.25" x14ac:dyDescent="0.2">
      <c r="A1069" s="55"/>
      <c r="B1069" s="61"/>
      <c r="C1069" s="119" t="s">
        <v>1119</v>
      </c>
      <c r="D1069" s="119"/>
      <c r="E1069" s="119"/>
      <c r="F1069" s="119"/>
      <c r="G1069" s="119"/>
      <c r="H1069" s="119"/>
      <c r="I1069" s="44"/>
      <c r="J1069" s="55"/>
      <c r="K1069" s="42"/>
      <c r="L1069" s="44">
        <f>SUM(BK835:BK1048)</f>
        <v>7233020.8799999999</v>
      </c>
    </row>
    <row r="1070" spans="1:12" ht="14.25" hidden="1" x14ac:dyDescent="0.2">
      <c r="A1070" s="55"/>
      <c r="B1070" s="61"/>
      <c r="C1070" s="119" t="s">
        <v>1120</v>
      </c>
      <c r="D1070" s="119"/>
      <c r="E1070" s="119"/>
      <c r="F1070" s="119"/>
      <c r="G1070" s="119"/>
      <c r="H1070" s="119"/>
      <c r="I1070" s="44"/>
      <c r="J1070" s="55"/>
      <c r="K1070" s="42"/>
      <c r="L1070" s="44">
        <f>SUM(BD835:BD1048)</f>
        <v>0</v>
      </c>
    </row>
    <row r="1071" spans="1:12" ht="14.25" hidden="1" x14ac:dyDescent="0.2">
      <c r="A1071" s="55"/>
      <c r="B1071" s="61"/>
      <c r="C1071" s="119" t="s">
        <v>1121</v>
      </c>
      <c r="D1071" s="119"/>
      <c r="E1071" s="119"/>
      <c r="F1071" s="119"/>
      <c r="G1071" s="119"/>
      <c r="H1071" s="119"/>
      <c r="I1071" s="44"/>
      <c r="J1071" s="55"/>
      <c r="K1071" s="42"/>
      <c r="L1071" s="44"/>
    </row>
    <row r="1072" spans="1:12" ht="14.25" hidden="1" x14ac:dyDescent="0.2">
      <c r="A1072" s="55"/>
      <c r="B1072" s="61"/>
      <c r="C1072" s="119" t="s">
        <v>1121</v>
      </c>
      <c r="D1072" s="119"/>
      <c r="E1072" s="119"/>
      <c r="F1072" s="119"/>
      <c r="G1072" s="119"/>
      <c r="H1072" s="119"/>
      <c r="I1072" s="44"/>
      <c r="J1072" s="55"/>
      <c r="K1072" s="42"/>
      <c r="L1072" s="44">
        <f>SUM(BQ835:BQ1048)</f>
        <v>0</v>
      </c>
    </row>
    <row r="1073" spans="1:12" ht="14.25" hidden="1" x14ac:dyDescent="0.2">
      <c r="A1073" s="55"/>
      <c r="B1073" s="61"/>
      <c r="C1073" s="119" t="s">
        <v>1122</v>
      </c>
      <c r="D1073" s="119"/>
      <c r="E1073" s="119"/>
      <c r="F1073" s="119"/>
      <c r="G1073" s="119"/>
      <c r="H1073" s="119"/>
      <c r="I1073" s="44"/>
      <c r="J1073" s="55"/>
      <c r="K1073" s="42"/>
      <c r="L1073" s="44">
        <f>SUM(BO835:BO1048)</f>
        <v>0</v>
      </c>
    </row>
    <row r="1074" spans="1:12" ht="15" x14ac:dyDescent="0.2">
      <c r="A1074" s="62"/>
      <c r="B1074" s="63"/>
      <c r="C1074" s="117" t="s">
        <v>1123</v>
      </c>
      <c r="D1074" s="117"/>
      <c r="E1074" s="117"/>
      <c r="F1074" s="117"/>
      <c r="G1074" s="117"/>
      <c r="H1074" s="117"/>
      <c r="I1074" s="47"/>
      <c r="J1074" s="62"/>
      <c r="K1074" s="64"/>
      <c r="L1074" s="47">
        <f>L1050+L1065+L1066+L1067+L1072+L1073</f>
        <v>8188638.2699999996</v>
      </c>
    </row>
    <row r="1075" spans="1:12" ht="14.25" x14ac:dyDescent="0.2">
      <c r="A1075" s="55"/>
      <c r="B1075" s="61"/>
      <c r="C1075" s="118" t="s">
        <v>1124</v>
      </c>
      <c r="D1075" s="119"/>
      <c r="E1075" s="119"/>
      <c r="F1075" s="119"/>
      <c r="G1075" s="119"/>
      <c r="H1075" s="119"/>
      <c r="I1075" s="44"/>
      <c r="J1075" s="55"/>
      <c r="K1075" s="42"/>
      <c r="L1075" s="44"/>
    </row>
    <row r="1076" spans="1:12" ht="14.25" hidden="1" x14ac:dyDescent="0.2">
      <c r="A1076" s="55"/>
      <c r="B1076" s="61"/>
      <c r="C1076" s="119" t="s">
        <v>1125</v>
      </c>
      <c r="D1076" s="119"/>
      <c r="E1076" s="119"/>
      <c r="F1076" s="119"/>
      <c r="G1076" s="119"/>
      <c r="H1076" s="119"/>
      <c r="I1076" s="44"/>
      <c r="J1076" s="55"/>
      <c r="K1076" s="42"/>
      <c r="L1076" s="44">
        <f>SUM(AX835:AX1048)</f>
        <v>0</v>
      </c>
    </row>
    <row r="1077" spans="1:12" ht="14.25" x14ac:dyDescent="0.2">
      <c r="A1077" s="55"/>
      <c r="B1077" s="61"/>
      <c r="C1077" s="119" t="s">
        <v>1126</v>
      </c>
      <c r="D1077" s="119"/>
      <c r="E1077" s="119"/>
      <c r="F1077" s="119"/>
      <c r="G1077" s="119"/>
      <c r="H1077" s="119"/>
      <c r="I1077" s="44"/>
      <c r="J1077" s="55"/>
      <c r="K1077" s="42"/>
      <c r="L1077" s="44">
        <f>SUM(AY835:AY1048)</f>
        <v>7233020.8799999999</v>
      </c>
    </row>
    <row r="1078" spans="1:12" ht="14.25" x14ac:dyDescent="0.2">
      <c r="A1078" s="55"/>
      <c r="B1078" s="61"/>
      <c r="C1078" s="119" t="s">
        <v>1127</v>
      </c>
      <c r="D1078" s="119"/>
      <c r="E1078" s="119"/>
      <c r="F1078" s="120"/>
      <c r="G1078" s="46">
        <f>Source!F351</f>
        <v>270.20221600000002</v>
      </c>
      <c r="H1078" s="55"/>
      <c r="I1078" s="55"/>
      <c r="J1078" s="55"/>
      <c r="K1078" s="55"/>
      <c r="L1078" s="55"/>
    </row>
    <row r="1079" spans="1:12" ht="14.25" x14ac:dyDescent="0.2">
      <c r="A1079" s="55"/>
      <c r="B1079" s="61"/>
      <c r="C1079" s="119" t="s">
        <v>1128</v>
      </c>
      <c r="D1079" s="119"/>
      <c r="E1079" s="119"/>
      <c r="F1079" s="120"/>
      <c r="G1079" s="46">
        <f>Source!F352</f>
        <v>38.058571999999998</v>
      </c>
      <c r="H1079" s="55"/>
      <c r="I1079" s="55"/>
      <c r="J1079" s="55"/>
      <c r="K1079" s="55"/>
      <c r="L1079" s="55"/>
    </row>
    <row r="1082" spans="1:12" ht="16.5" x14ac:dyDescent="0.2">
      <c r="A1082" s="101" t="s">
        <v>1204</v>
      </c>
      <c r="B1082" s="101"/>
      <c r="C1082" s="101"/>
      <c r="D1082" s="101"/>
      <c r="E1082" s="101"/>
      <c r="F1082" s="101"/>
      <c r="G1082" s="101"/>
      <c r="H1082" s="101"/>
      <c r="I1082" s="101"/>
      <c r="J1082" s="101"/>
      <c r="K1082" s="101"/>
      <c r="L1082" s="101"/>
    </row>
    <row r="1083" spans="1:12" ht="42.75" x14ac:dyDescent="0.2">
      <c r="A1083" s="38" t="s">
        <v>523</v>
      </c>
      <c r="B1083" s="40" t="s">
        <v>1205</v>
      </c>
      <c r="C1083" s="40" t="str">
        <f>Source!G363</f>
        <v>Муфты для кабеля с изоляцией из сшитого полиэтилена, напряжение: 110 кВ концевые</v>
      </c>
      <c r="D1083" s="41" t="str">
        <f>Source!H363</f>
        <v>ШТ</v>
      </c>
      <c r="E1083" s="42">
        <f>Source!K363</f>
        <v>12</v>
      </c>
      <c r="F1083" s="42"/>
      <c r="G1083" s="42">
        <f>Source!I363</f>
        <v>12</v>
      </c>
      <c r="H1083" s="44"/>
      <c r="I1083" s="43"/>
      <c r="J1083" s="44"/>
      <c r="K1083" s="43"/>
      <c r="L1083" s="44"/>
    </row>
    <row r="1084" spans="1:12" ht="15" x14ac:dyDescent="0.2">
      <c r="A1084" s="39"/>
      <c r="B1084" s="42">
        <v>1</v>
      </c>
      <c r="C1084" s="39" t="s">
        <v>1084</v>
      </c>
      <c r="D1084" s="41" t="s">
        <v>631</v>
      </c>
      <c r="E1084" s="46"/>
      <c r="F1084" s="42"/>
      <c r="G1084" s="42">
        <f>Source!U363</f>
        <v>2616.96</v>
      </c>
      <c r="H1084" s="42"/>
      <c r="I1084" s="42"/>
      <c r="J1084" s="42"/>
      <c r="K1084" s="42"/>
      <c r="L1084" s="47">
        <f>SUM(L1085:L1089)-SUMIF(CE1085:CE1089, 1, L1085:L1089)</f>
        <v>2786977.02</v>
      </c>
    </row>
    <row r="1085" spans="1:12" ht="14.25" x14ac:dyDescent="0.2">
      <c r="A1085" s="40"/>
      <c r="B1085" s="40" t="s">
        <v>742</v>
      </c>
      <c r="C1085" s="40" t="s">
        <v>743</v>
      </c>
      <c r="D1085" s="41" t="s">
        <v>744</v>
      </c>
      <c r="E1085" s="42">
        <v>3.33</v>
      </c>
      <c r="F1085" s="42"/>
      <c r="G1085" s="42">
        <f>SmtRes!CX412</f>
        <v>39.96</v>
      </c>
      <c r="H1085" s="44"/>
      <c r="I1085" s="43"/>
      <c r="J1085" s="44">
        <f>SmtRes!CZ412</f>
        <v>652.16999999999996</v>
      </c>
      <c r="K1085" s="43"/>
      <c r="L1085" s="44">
        <f>SmtRes!DI412</f>
        <v>26060.71</v>
      </c>
    </row>
    <row r="1086" spans="1:12" ht="14.25" x14ac:dyDescent="0.2">
      <c r="A1086" s="40"/>
      <c r="B1086" s="40" t="s">
        <v>745</v>
      </c>
      <c r="C1086" s="40" t="s">
        <v>746</v>
      </c>
      <c r="D1086" s="41" t="s">
        <v>744</v>
      </c>
      <c r="E1086" s="42">
        <v>2.39</v>
      </c>
      <c r="F1086" s="42"/>
      <c r="G1086" s="42">
        <f>SmtRes!CX413</f>
        <v>28.68</v>
      </c>
      <c r="H1086" s="44"/>
      <c r="I1086" s="43"/>
      <c r="J1086" s="44">
        <f>SmtRes!CZ413</f>
        <v>712</v>
      </c>
      <c r="K1086" s="43"/>
      <c r="L1086" s="44">
        <f>SmtRes!DI413</f>
        <v>20420.16</v>
      </c>
    </row>
    <row r="1087" spans="1:12" ht="14.25" x14ac:dyDescent="0.2">
      <c r="A1087" s="40"/>
      <c r="B1087" s="40" t="s">
        <v>747</v>
      </c>
      <c r="C1087" s="40" t="s">
        <v>748</v>
      </c>
      <c r="D1087" s="41" t="s">
        <v>744</v>
      </c>
      <c r="E1087" s="42">
        <v>0.74</v>
      </c>
      <c r="F1087" s="42"/>
      <c r="G1087" s="42">
        <f>SmtRes!CX414</f>
        <v>8.8800000000000008</v>
      </c>
      <c r="H1087" s="44"/>
      <c r="I1087" s="43"/>
      <c r="J1087" s="44">
        <f>SmtRes!CZ414</f>
        <v>801.75</v>
      </c>
      <c r="K1087" s="43"/>
      <c r="L1087" s="44">
        <f>SmtRes!DI414</f>
        <v>7119.54</v>
      </c>
    </row>
    <row r="1088" spans="1:12" ht="14.25" x14ac:dyDescent="0.2">
      <c r="A1088" s="40"/>
      <c r="B1088" s="40" t="s">
        <v>814</v>
      </c>
      <c r="C1088" s="40" t="s">
        <v>815</v>
      </c>
      <c r="D1088" s="41" t="s">
        <v>744</v>
      </c>
      <c r="E1088" s="42">
        <v>0.83</v>
      </c>
      <c r="F1088" s="42"/>
      <c r="G1088" s="42">
        <f>SmtRes!CX415</f>
        <v>9.9600000000000009</v>
      </c>
      <c r="H1088" s="44"/>
      <c r="I1088" s="43"/>
      <c r="J1088" s="44">
        <f>SmtRes!CZ415</f>
        <v>921.41</v>
      </c>
      <c r="K1088" s="43"/>
      <c r="L1088" s="44">
        <f>SmtRes!DI415</f>
        <v>9177.24</v>
      </c>
    </row>
    <row r="1089" spans="1:83" ht="14.25" x14ac:dyDescent="0.2">
      <c r="A1089" s="40"/>
      <c r="B1089" s="40" t="s">
        <v>942</v>
      </c>
      <c r="C1089" s="40" t="s">
        <v>943</v>
      </c>
      <c r="D1089" s="41" t="s">
        <v>744</v>
      </c>
      <c r="E1089" s="42">
        <v>210.79</v>
      </c>
      <c r="F1089" s="42"/>
      <c r="G1089" s="42">
        <f>SmtRes!CX416</f>
        <v>2529.48</v>
      </c>
      <c r="H1089" s="44"/>
      <c r="I1089" s="43"/>
      <c r="J1089" s="44">
        <f>SmtRes!CZ416</f>
        <v>1076.98</v>
      </c>
      <c r="K1089" s="43"/>
      <c r="L1089" s="44">
        <f>SmtRes!DI416</f>
        <v>2724199.37</v>
      </c>
    </row>
    <row r="1090" spans="1:83" ht="15" x14ac:dyDescent="0.2">
      <c r="A1090" s="39"/>
      <c r="B1090" s="42">
        <v>2</v>
      </c>
      <c r="C1090" s="39" t="s">
        <v>1074</v>
      </c>
      <c r="D1090" s="41"/>
      <c r="E1090" s="46"/>
      <c r="F1090" s="42"/>
      <c r="G1090" s="42"/>
      <c r="H1090" s="42"/>
      <c r="I1090" s="42"/>
      <c r="J1090" s="42"/>
      <c r="K1090" s="42"/>
      <c r="L1090" s="47">
        <f>SUM(L1091:L1105)-SUMIF(CE1091:CE1105, 1, L1091:L1105)</f>
        <v>107486.07</v>
      </c>
    </row>
    <row r="1091" spans="1:83" ht="15" x14ac:dyDescent="0.2">
      <c r="A1091" s="39"/>
      <c r="B1091" s="42"/>
      <c r="C1091" s="39" t="s">
        <v>1076</v>
      </c>
      <c r="D1091" s="41" t="s">
        <v>631</v>
      </c>
      <c r="E1091" s="46"/>
      <c r="F1091" s="42"/>
      <c r="G1091" s="42">
        <f>Source!V363</f>
        <v>192.96</v>
      </c>
      <c r="H1091" s="42"/>
      <c r="I1091" s="42"/>
      <c r="J1091" s="42"/>
      <c r="K1091" s="42"/>
      <c r="L1091" s="47">
        <f>SUMIF(CE1092:CE1105, 1, L1092:L1105)</f>
        <v>154969.9</v>
      </c>
      <c r="CE1091">
        <v>1</v>
      </c>
    </row>
    <row r="1092" spans="1:83" ht="28.5" x14ac:dyDescent="0.2">
      <c r="A1092" s="40"/>
      <c r="B1092" s="40" t="s">
        <v>650</v>
      </c>
      <c r="C1092" s="40" t="s">
        <v>652</v>
      </c>
      <c r="D1092" s="41" t="s">
        <v>635</v>
      </c>
      <c r="E1092" s="42">
        <v>0.08</v>
      </c>
      <c r="F1092" s="42"/>
      <c r="G1092" s="42">
        <f>SmtRes!CX418</f>
        <v>0.96</v>
      </c>
      <c r="H1092" s="44"/>
      <c r="I1092" s="43"/>
      <c r="J1092" s="44">
        <f>SmtRes!CZ418</f>
        <v>1595.2</v>
      </c>
      <c r="K1092" s="43"/>
      <c r="L1092" s="44">
        <f>SmtRes!DG418</f>
        <v>1531.39</v>
      </c>
    </row>
    <row r="1093" spans="1:83" ht="28.5" x14ac:dyDescent="0.2">
      <c r="A1093" s="40"/>
      <c r="B1093" s="40" t="s">
        <v>636</v>
      </c>
      <c r="C1093" s="40" t="s">
        <v>1075</v>
      </c>
      <c r="D1093" s="41" t="s">
        <v>631</v>
      </c>
      <c r="E1093" s="42">
        <f>SmtRes!DO418*SmtRes!AT418</f>
        <v>0.08</v>
      </c>
      <c r="F1093" s="42"/>
      <c r="G1093" s="42">
        <f>ROUND(E1093*G1083, 7)</f>
        <v>0.96</v>
      </c>
      <c r="H1093" s="44"/>
      <c r="I1093" s="43"/>
      <c r="J1093" s="44">
        <f>ROUND(SmtRes!AG418/SmtRes!DO418, 2)</f>
        <v>1076.98</v>
      </c>
      <c r="K1093" s="43"/>
      <c r="L1093" s="44">
        <f>SmtRes!DH418</f>
        <v>1033.9000000000001</v>
      </c>
      <c r="CE1093">
        <v>1</v>
      </c>
    </row>
    <row r="1094" spans="1:83" ht="42.75" x14ac:dyDescent="0.2">
      <c r="A1094" s="40"/>
      <c r="B1094" s="40" t="s">
        <v>683</v>
      </c>
      <c r="C1094" s="40" t="s">
        <v>685</v>
      </c>
      <c r="D1094" s="41" t="s">
        <v>635</v>
      </c>
      <c r="E1094" s="42">
        <v>0.94</v>
      </c>
      <c r="F1094" s="42"/>
      <c r="G1094" s="42">
        <f>SmtRes!CX419</f>
        <v>11.28</v>
      </c>
      <c r="H1094" s="44">
        <f>SmtRes!CZ419</f>
        <v>789.17</v>
      </c>
      <c r="I1094" s="43">
        <f>SmtRes!AJ419</f>
        <v>1.3</v>
      </c>
      <c r="J1094" s="44">
        <f>ROUND(H1094*I1094, 2)</f>
        <v>1025.92</v>
      </c>
      <c r="K1094" s="43"/>
      <c r="L1094" s="44">
        <f>SmtRes!DG419</f>
        <v>11572.38</v>
      </c>
    </row>
    <row r="1095" spans="1:83" ht="28.5" x14ac:dyDescent="0.2">
      <c r="A1095" s="40"/>
      <c r="B1095" s="40" t="s">
        <v>656</v>
      </c>
      <c r="C1095" s="40" t="s">
        <v>1085</v>
      </c>
      <c r="D1095" s="41" t="s">
        <v>631</v>
      </c>
      <c r="E1095" s="42">
        <f>SmtRes!DO419*SmtRes!AT419</f>
        <v>0.94</v>
      </c>
      <c r="F1095" s="42"/>
      <c r="G1095" s="42">
        <f>ROUND(E1095*G1083, 7)</f>
        <v>11.28</v>
      </c>
      <c r="H1095" s="44"/>
      <c r="I1095" s="43"/>
      <c r="J1095" s="44">
        <f>ROUND(SmtRes!AG419/SmtRes!DO419, 2)</f>
        <v>801.75</v>
      </c>
      <c r="K1095" s="43"/>
      <c r="L1095" s="44">
        <f>SmtRes!DH419</f>
        <v>9043.74</v>
      </c>
      <c r="CE1095">
        <v>1</v>
      </c>
    </row>
    <row r="1096" spans="1:83" ht="28.5" x14ac:dyDescent="0.2">
      <c r="A1096" s="40"/>
      <c r="B1096" s="40" t="s">
        <v>944</v>
      </c>
      <c r="C1096" s="40" t="s">
        <v>946</v>
      </c>
      <c r="D1096" s="41" t="s">
        <v>635</v>
      </c>
      <c r="E1096" s="42">
        <v>1.47</v>
      </c>
      <c r="F1096" s="42"/>
      <c r="G1096" s="42">
        <f>SmtRes!CX420</f>
        <v>17.64</v>
      </c>
      <c r="H1096" s="44">
        <f>SmtRes!CZ420</f>
        <v>1.21</v>
      </c>
      <c r="I1096" s="43">
        <f>SmtRes!AJ420</f>
        <v>1.46</v>
      </c>
      <c r="J1096" s="44">
        <f>ROUND(H1096*I1096, 2)</f>
        <v>1.77</v>
      </c>
      <c r="K1096" s="43"/>
      <c r="L1096" s="44">
        <f>SmtRes!DG420</f>
        <v>31.22</v>
      </c>
    </row>
    <row r="1097" spans="1:83" ht="28.5" x14ac:dyDescent="0.2">
      <c r="A1097" s="40"/>
      <c r="B1097" s="40" t="s">
        <v>947</v>
      </c>
      <c r="C1097" s="40" t="s">
        <v>949</v>
      </c>
      <c r="D1097" s="41" t="s">
        <v>635</v>
      </c>
      <c r="E1097" s="42">
        <v>0.09</v>
      </c>
      <c r="F1097" s="42"/>
      <c r="G1097" s="42">
        <f>SmtRes!CX421</f>
        <v>1.08</v>
      </c>
      <c r="H1097" s="44">
        <f>SmtRes!CZ421</f>
        <v>11.45</v>
      </c>
      <c r="I1097" s="43">
        <f>SmtRes!AJ421</f>
        <v>1.46</v>
      </c>
      <c r="J1097" s="44">
        <f>ROUND(H1097*I1097, 2)</f>
        <v>16.72</v>
      </c>
      <c r="K1097" s="43"/>
      <c r="L1097" s="44">
        <f>SmtRes!DG421</f>
        <v>18.059999999999999</v>
      </c>
    </row>
    <row r="1098" spans="1:83" ht="28.5" x14ac:dyDescent="0.2">
      <c r="A1098" s="40"/>
      <c r="B1098" s="40" t="s">
        <v>653</v>
      </c>
      <c r="C1098" s="40" t="s">
        <v>655</v>
      </c>
      <c r="D1098" s="41" t="s">
        <v>635</v>
      </c>
      <c r="E1098" s="42">
        <v>0.06</v>
      </c>
      <c r="F1098" s="42"/>
      <c r="G1098" s="42">
        <f>SmtRes!CX422</f>
        <v>0.72</v>
      </c>
      <c r="H1098" s="44"/>
      <c r="I1098" s="43"/>
      <c r="J1098" s="44">
        <f>SmtRes!CZ422</f>
        <v>640.84</v>
      </c>
      <c r="K1098" s="43"/>
      <c r="L1098" s="44">
        <f>SmtRes!DG422</f>
        <v>461.4</v>
      </c>
    </row>
    <row r="1099" spans="1:83" ht="28.5" x14ac:dyDescent="0.2">
      <c r="A1099" s="40"/>
      <c r="B1099" s="40" t="s">
        <v>656</v>
      </c>
      <c r="C1099" s="40" t="s">
        <v>1085</v>
      </c>
      <c r="D1099" s="41" t="s">
        <v>631</v>
      </c>
      <c r="E1099" s="42">
        <f>SmtRes!DO422*SmtRes!AT422</f>
        <v>0.06</v>
      </c>
      <c r="F1099" s="42"/>
      <c r="G1099" s="42">
        <f>ROUND(E1099*G1083, 7)</f>
        <v>0.72</v>
      </c>
      <c r="H1099" s="44"/>
      <c r="I1099" s="43"/>
      <c r="J1099" s="44">
        <f>ROUND(SmtRes!AG422/SmtRes!DO422, 2)</f>
        <v>801.75</v>
      </c>
      <c r="K1099" s="43"/>
      <c r="L1099" s="44">
        <f>SmtRes!DH422</f>
        <v>577.26</v>
      </c>
      <c r="CE1099">
        <v>1</v>
      </c>
    </row>
    <row r="1100" spans="1:83" ht="14.25" x14ac:dyDescent="0.2">
      <c r="A1100" s="40"/>
      <c r="B1100" s="40" t="s">
        <v>705</v>
      </c>
      <c r="C1100" s="40" t="s">
        <v>707</v>
      </c>
      <c r="D1100" s="41" t="s">
        <v>635</v>
      </c>
      <c r="E1100" s="42">
        <v>3.71</v>
      </c>
      <c r="F1100" s="42"/>
      <c r="G1100" s="42">
        <f>SmtRes!CX423</f>
        <v>44.52</v>
      </c>
      <c r="H1100" s="44">
        <f>SmtRes!CZ423</f>
        <v>7.52</v>
      </c>
      <c r="I1100" s="43">
        <f>SmtRes!AJ423</f>
        <v>1.21</v>
      </c>
      <c r="J1100" s="44">
        <f>ROUND(H1100*I1100, 2)</f>
        <v>9.1</v>
      </c>
      <c r="K1100" s="43"/>
      <c r="L1100" s="44">
        <f>SmtRes!DG423</f>
        <v>405.13</v>
      </c>
    </row>
    <row r="1101" spans="1:83" ht="42.75" x14ac:dyDescent="0.2">
      <c r="A1101" s="40"/>
      <c r="B1101" s="40" t="s">
        <v>755</v>
      </c>
      <c r="C1101" s="40" t="s">
        <v>757</v>
      </c>
      <c r="D1101" s="41" t="s">
        <v>635</v>
      </c>
      <c r="E1101" s="42">
        <v>8.75</v>
      </c>
      <c r="F1101" s="42"/>
      <c r="G1101" s="42">
        <f>SmtRes!CX424</f>
        <v>105</v>
      </c>
      <c r="H1101" s="44"/>
      <c r="I1101" s="43"/>
      <c r="J1101" s="44">
        <f>SmtRes!CZ424</f>
        <v>32.869999999999997</v>
      </c>
      <c r="K1101" s="43"/>
      <c r="L1101" s="44">
        <f>SmtRes!DG424</f>
        <v>3451.35</v>
      </c>
    </row>
    <row r="1102" spans="1:83" ht="28.5" x14ac:dyDescent="0.2">
      <c r="A1102" s="40"/>
      <c r="B1102" s="40" t="s">
        <v>950</v>
      </c>
      <c r="C1102" s="40" t="s">
        <v>952</v>
      </c>
      <c r="D1102" s="41" t="s">
        <v>635</v>
      </c>
      <c r="E1102" s="42">
        <v>15</v>
      </c>
      <c r="F1102" s="42"/>
      <c r="G1102" s="42">
        <f>SmtRes!CX425</f>
        <v>180</v>
      </c>
      <c r="H1102" s="44"/>
      <c r="I1102" s="43"/>
      <c r="J1102" s="44">
        <f>SmtRes!CZ425</f>
        <v>210.38</v>
      </c>
      <c r="K1102" s="43"/>
      <c r="L1102" s="44">
        <f>SmtRes!DG425</f>
        <v>37868.400000000001</v>
      </c>
    </row>
    <row r="1103" spans="1:83" ht="28.5" x14ac:dyDescent="0.2">
      <c r="A1103" s="40"/>
      <c r="B1103" s="40" t="s">
        <v>656</v>
      </c>
      <c r="C1103" s="40" t="s">
        <v>1085</v>
      </c>
      <c r="D1103" s="41" t="s">
        <v>631</v>
      </c>
      <c r="E1103" s="42">
        <f>SmtRes!DO425*SmtRes!AT425</f>
        <v>15</v>
      </c>
      <c r="F1103" s="42"/>
      <c r="G1103" s="42">
        <f>ROUND(E1103*G1083, 7)</f>
        <v>180</v>
      </c>
      <c r="H1103" s="44"/>
      <c r="I1103" s="43"/>
      <c r="J1103" s="44">
        <f>ROUND(SmtRes!AG425/SmtRes!DO425, 2)</f>
        <v>801.75</v>
      </c>
      <c r="K1103" s="43"/>
      <c r="L1103" s="44">
        <f>SmtRes!DH425</f>
        <v>144315</v>
      </c>
      <c r="CE1103">
        <v>1</v>
      </c>
    </row>
    <row r="1104" spans="1:83" ht="28.5" x14ac:dyDescent="0.2">
      <c r="A1104" s="40"/>
      <c r="B1104" s="40" t="s">
        <v>953</v>
      </c>
      <c r="C1104" s="40" t="s">
        <v>955</v>
      </c>
      <c r="D1104" s="41" t="s">
        <v>635</v>
      </c>
      <c r="E1104" s="42">
        <v>1.46</v>
      </c>
      <c r="F1104" s="42"/>
      <c r="G1104" s="42">
        <f>SmtRes!CX426</f>
        <v>17.52</v>
      </c>
      <c r="H1104" s="44"/>
      <c r="I1104" s="43"/>
      <c r="J1104" s="44">
        <f>SmtRes!CZ426</f>
        <v>16.350000000000001</v>
      </c>
      <c r="K1104" s="43"/>
      <c r="L1104" s="44">
        <f>SmtRes!DG426</f>
        <v>286.45</v>
      </c>
    </row>
    <row r="1105" spans="1:12" ht="28.5" x14ac:dyDescent="0.2">
      <c r="A1105" s="40"/>
      <c r="B1105" s="40" t="s">
        <v>956</v>
      </c>
      <c r="C1105" s="40" t="s">
        <v>958</v>
      </c>
      <c r="D1105" s="41" t="s">
        <v>635</v>
      </c>
      <c r="E1105" s="42">
        <v>5.42</v>
      </c>
      <c r="F1105" s="42"/>
      <c r="G1105" s="42">
        <f>SmtRes!CX427</f>
        <v>65.040000000000006</v>
      </c>
      <c r="H1105" s="44">
        <f>SmtRes!CZ427</f>
        <v>504.66</v>
      </c>
      <c r="I1105" s="43">
        <f>SmtRes!AJ427</f>
        <v>1.58</v>
      </c>
      <c r="J1105" s="44">
        <f>ROUND(H1105*I1105, 2)</f>
        <v>797.36</v>
      </c>
      <c r="K1105" s="43"/>
      <c r="L1105" s="44">
        <f>SmtRes!DG427</f>
        <v>51860.29</v>
      </c>
    </row>
    <row r="1106" spans="1:12" ht="15" x14ac:dyDescent="0.2">
      <c r="A1106" s="39"/>
      <c r="B1106" s="42">
        <v>4</v>
      </c>
      <c r="C1106" s="39" t="s">
        <v>1086</v>
      </c>
      <c r="D1106" s="41"/>
      <c r="E1106" s="46"/>
      <c r="F1106" s="42"/>
      <c r="G1106" s="42"/>
      <c r="H1106" s="42"/>
      <c r="I1106" s="42"/>
      <c r="J1106" s="42"/>
      <c r="K1106" s="42"/>
      <c r="L1106" s="47">
        <f>SUM(L1107:L1128)-SUMIF(CE1107:CE1128, 1, L1107:L1128)</f>
        <v>240471.67</v>
      </c>
    </row>
    <row r="1107" spans="1:12" ht="71.25" x14ac:dyDescent="0.2">
      <c r="A1107" s="40"/>
      <c r="B1107" s="40" t="s">
        <v>959</v>
      </c>
      <c r="C1107" s="40" t="s">
        <v>961</v>
      </c>
      <c r="D1107" s="41" t="s">
        <v>306</v>
      </c>
      <c r="E1107" s="42">
        <v>0.03</v>
      </c>
      <c r="F1107" s="42"/>
      <c r="G1107" s="42">
        <f>SmtRes!CX428</f>
        <v>0.36</v>
      </c>
      <c r="H1107" s="44">
        <f>SmtRes!CZ428</f>
        <v>6798.73</v>
      </c>
      <c r="I1107" s="43">
        <f>SmtRes!AI428</f>
        <v>1.66</v>
      </c>
      <c r="J1107" s="44">
        <f>ROUND(H1107*I1107, 2)</f>
        <v>11285.89</v>
      </c>
      <c r="K1107" s="43"/>
      <c r="L1107" s="44">
        <f>SmtRes!DF428</f>
        <v>4062.92</v>
      </c>
    </row>
    <row r="1108" spans="1:12" ht="28.5" x14ac:dyDescent="0.2">
      <c r="A1108" s="40"/>
      <c r="B1108" s="40" t="s">
        <v>803</v>
      </c>
      <c r="C1108" s="40" t="s">
        <v>805</v>
      </c>
      <c r="D1108" s="41" t="s">
        <v>306</v>
      </c>
      <c r="E1108" s="42">
        <v>0.32</v>
      </c>
      <c r="F1108" s="42"/>
      <c r="G1108" s="42">
        <f>SmtRes!CX429</f>
        <v>3.84</v>
      </c>
      <c r="H1108" s="44">
        <f>SmtRes!CZ429</f>
        <v>596.80999999999995</v>
      </c>
      <c r="I1108" s="43">
        <f>SmtRes!AI429</f>
        <v>1.43</v>
      </c>
      <c r="J1108" s="44">
        <f>ROUND(H1108*I1108, 2)</f>
        <v>853.44</v>
      </c>
      <c r="K1108" s="43"/>
      <c r="L1108" s="44">
        <f>SmtRes!DF429</f>
        <v>3277.21</v>
      </c>
    </row>
    <row r="1109" spans="1:12" ht="14.25" x14ac:dyDescent="0.2">
      <c r="A1109" s="40"/>
      <c r="B1109" s="40" t="s">
        <v>711</v>
      </c>
      <c r="C1109" s="40" t="s">
        <v>713</v>
      </c>
      <c r="D1109" s="41" t="s">
        <v>306</v>
      </c>
      <c r="E1109" s="42">
        <v>22</v>
      </c>
      <c r="F1109" s="42"/>
      <c r="G1109" s="42">
        <f>SmtRes!CX430</f>
        <v>264</v>
      </c>
      <c r="H1109" s="44"/>
      <c r="I1109" s="43"/>
      <c r="J1109" s="44">
        <f>SmtRes!CZ430</f>
        <v>54.47</v>
      </c>
      <c r="K1109" s="43"/>
      <c r="L1109" s="44">
        <f>SmtRes!DF430</f>
        <v>14380.08</v>
      </c>
    </row>
    <row r="1110" spans="1:12" ht="14.25" x14ac:dyDescent="0.2">
      <c r="A1110" s="40"/>
      <c r="B1110" s="40" t="s">
        <v>962</v>
      </c>
      <c r="C1110" s="40" t="s">
        <v>964</v>
      </c>
      <c r="D1110" s="41" t="s">
        <v>306</v>
      </c>
      <c r="E1110" s="42">
        <v>1.34</v>
      </c>
      <c r="F1110" s="42"/>
      <c r="G1110" s="42">
        <f>SmtRes!CX431</f>
        <v>16.079999999999998</v>
      </c>
      <c r="H1110" s="44">
        <f>SmtRes!CZ431</f>
        <v>162.77000000000001</v>
      </c>
      <c r="I1110" s="43">
        <f>SmtRes!AI431</f>
        <v>0.96</v>
      </c>
      <c r="J1110" s="44">
        <f t="shared" ref="J1110:J1128" si="2">ROUND(H1110*I1110, 2)</f>
        <v>156.26</v>
      </c>
      <c r="K1110" s="43"/>
      <c r="L1110" s="44">
        <f>SmtRes!DF431</f>
        <v>2512.66</v>
      </c>
    </row>
    <row r="1111" spans="1:12" ht="42.75" x14ac:dyDescent="0.2">
      <c r="A1111" s="40"/>
      <c r="B1111" s="40" t="s">
        <v>965</v>
      </c>
      <c r="C1111" s="40" t="s">
        <v>967</v>
      </c>
      <c r="D1111" s="41" t="s">
        <v>306</v>
      </c>
      <c r="E1111" s="42">
        <v>4</v>
      </c>
      <c r="F1111" s="42"/>
      <c r="G1111" s="42">
        <f>SmtRes!CX432</f>
        <v>48</v>
      </c>
      <c r="H1111" s="44">
        <f>SmtRes!CZ432</f>
        <v>817.4</v>
      </c>
      <c r="I1111" s="43">
        <f>SmtRes!AI432</f>
        <v>0.9</v>
      </c>
      <c r="J1111" s="44">
        <f t="shared" si="2"/>
        <v>735.66</v>
      </c>
      <c r="K1111" s="43"/>
      <c r="L1111" s="44">
        <f>SmtRes!DF432</f>
        <v>35311.68</v>
      </c>
    </row>
    <row r="1112" spans="1:12" ht="57" x14ac:dyDescent="0.2">
      <c r="A1112" s="40"/>
      <c r="B1112" s="40" t="s">
        <v>968</v>
      </c>
      <c r="C1112" s="40" t="s">
        <v>970</v>
      </c>
      <c r="D1112" s="41" t="s">
        <v>197</v>
      </c>
      <c r="E1112" s="42">
        <v>100</v>
      </c>
      <c r="F1112" s="42"/>
      <c r="G1112" s="42">
        <f>SmtRes!CX433</f>
        <v>1200</v>
      </c>
      <c r="H1112" s="44">
        <f>SmtRes!CZ433</f>
        <v>2.27</v>
      </c>
      <c r="I1112" s="43">
        <f>SmtRes!AI433</f>
        <v>1.53</v>
      </c>
      <c r="J1112" s="44">
        <f t="shared" si="2"/>
        <v>3.47</v>
      </c>
      <c r="K1112" s="43"/>
      <c r="L1112" s="44">
        <f>SmtRes!DF433</f>
        <v>4164</v>
      </c>
    </row>
    <row r="1113" spans="1:12" ht="99.75" x14ac:dyDescent="0.2">
      <c r="A1113" s="40"/>
      <c r="B1113" s="40" t="s">
        <v>971</v>
      </c>
      <c r="C1113" s="40" t="s">
        <v>973</v>
      </c>
      <c r="D1113" s="41" t="s">
        <v>306</v>
      </c>
      <c r="E1113" s="42">
        <v>4.54</v>
      </c>
      <c r="F1113" s="42"/>
      <c r="G1113" s="42">
        <f>SmtRes!CX434</f>
        <v>54.48</v>
      </c>
      <c r="H1113" s="44">
        <f>SmtRes!CZ434</f>
        <v>1178.5999999999999</v>
      </c>
      <c r="I1113" s="43">
        <f>SmtRes!AI434</f>
        <v>1.53</v>
      </c>
      <c r="J1113" s="44">
        <f t="shared" si="2"/>
        <v>1803.26</v>
      </c>
      <c r="K1113" s="43"/>
      <c r="L1113" s="44">
        <f>SmtRes!DF434</f>
        <v>98241.600000000006</v>
      </c>
    </row>
    <row r="1114" spans="1:12" ht="99.75" x14ac:dyDescent="0.2">
      <c r="A1114" s="40"/>
      <c r="B1114" s="40" t="s">
        <v>974</v>
      </c>
      <c r="C1114" s="40" t="s">
        <v>976</v>
      </c>
      <c r="D1114" s="41" t="s">
        <v>197</v>
      </c>
      <c r="E1114" s="42">
        <v>46.5</v>
      </c>
      <c r="F1114" s="42"/>
      <c r="G1114" s="42">
        <f>SmtRes!CX435</f>
        <v>558</v>
      </c>
      <c r="H1114" s="44">
        <f>SmtRes!CZ435</f>
        <v>23.07</v>
      </c>
      <c r="I1114" s="43">
        <f>SmtRes!AI435</f>
        <v>1.53</v>
      </c>
      <c r="J1114" s="44">
        <f t="shared" si="2"/>
        <v>35.299999999999997</v>
      </c>
      <c r="K1114" s="43"/>
      <c r="L1114" s="44">
        <f>SmtRes!DF435</f>
        <v>19697.400000000001</v>
      </c>
    </row>
    <row r="1115" spans="1:12" ht="14.25" x14ac:dyDescent="0.2">
      <c r="A1115" s="40"/>
      <c r="B1115" s="40" t="s">
        <v>977</v>
      </c>
      <c r="C1115" s="40" t="s">
        <v>979</v>
      </c>
      <c r="D1115" s="41" t="s">
        <v>306</v>
      </c>
      <c r="E1115" s="42">
        <v>0.1</v>
      </c>
      <c r="F1115" s="42"/>
      <c r="G1115" s="42">
        <f>SmtRes!CX436</f>
        <v>1.2</v>
      </c>
      <c r="H1115" s="44">
        <f>SmtRes!CZ436</f>
        <v>986.37</v>
      </c>
      <c r="I1115" s="43">
        <f>SmtRes!AI436</f>
        <v>1.63</v>
      </c>
      <c r="J1115" s="44">
        <f t="shared" si="2"/>
        <v>1607.78</v>
      </c>
      <c r="K1115" s="43"/>
      <c r="L1115" s="44">
        <f>SmtRes!DF436</f>
        <v>1929.34</v>
      </c>
    </row>
    <row r="1116" spans="1:12" ht="57" x14ac:dyDescent="0.2">
      <c r="A1116" s="40"/>
      <c r="B1116" s="40" t="s">
        <v>758</v>
      </c>
      <c r="C1116" s="40" t="s">
        <v>760</v>
      </c>
      <c r="D1116" s="41" t="s">
        <v>306</v>
      </c>
      <c r="E1116" s="42">
        <v>5</v>
      </c>
      <c r="F1116" s="42"/>
      <c r="G1116" s="42">
        <f>SmtRes!CX437</f>
        <v>60</v>
      </c>
      <c r="H1116" s="44">
        <f>SmtRes!CZ437</f>
        <v>155.63</v>
      </c>
      <c r="I1116" s="43">
        <f>SmtRes!AI437</f>
        <v>0.87</v>
      </c>
      <c r="J1116" s="44">
        <f t="shared" si="2"/>
        <v>135.4</v>
      </c>
      <c r="K1116" s="43"/>
      <c r="L1116" s="44">
        <f>SmtRes!DF437</f>
        <v>8124</v>
      </c>
    </row>
    <row r="1117" spans="1:12" ht="14.25" x14ac:dyDescent="0.2">
      <c r="A1117" s="40"/>
      <c r="B1117" s="40" t="s">
        <v>929</v>
      </c>
      <c r="C1117" s="40" t="s">
        <v>931</v>
      </c>
      <c r="D1117" s="41" t="s">
        <v>47</v>
      </c>
      <c r="E1117" s="42">
        <v>0.6</v>
      </c>
      <c r="F1117" s="42"/>
      <c r="G1117" s="42">
        <f>SmtRes!CX438</f>
        <v>7.2</v>
      </c>
      <c r="H1117" s="44">
        <f>SmtRes!CZ438</f>
        <v>206.62</v>
      </c>
      <c r="I1117" s="43">
        <f>SmtRes!AI438</f>
        <v>1.31</v>
      </c>
      <c r="J1117" s="44">
        <f t="shared" si="2"/>
        <v>270.67</v>
      </c>
      <c r="K1117" s="43"/>
      <c r="L1117" s="44">
        <f>SmtRes!DF438</f>
        <v>1948.82</v>
      </c>
    </row>
    <row r="1118" spans="1:12" ht="14.25" x14ac:dyDescent="0.2">
      <c r="A1118" s="40"/>
      <c r="B1118" s="40" t="s">
        <v>980</v>
      </c>
      <c r="C1118" s="40" t="s">
        <v>982</v>
      </c>
      <c r="D1118" s="41" t="s">
        <v>47</v>
      </c>
      <c r="E1118" s="42">
        <v>0.6</v>
      </c>
      <c r="F1118" s="42"/>
      <c r="G1118" s="42">
        <f>SmtRes!CX439</f>
        <v>7.2</v>
      </c>
      <c r="H1118" s="44">
        <f>SmtRes!CZ439</f>
        <v>108.68</v>
      </c>
      <c r="I1118" s="43">
        <f>SmtRes!AI439</f>
        <v>1.54</v>
      </c>
      <c r="J1118" s="44">
        <f t="shared" si="2"/>
        <v>167.37</v>
      </c>
      <c r="K1118" s="43"/>
      <c r="L1118" s="44">
        <f>SmtRes!DF439</f>
        <v>1205.06</v>
      </c>
    </row>
    <row r="1119" spans="1:12" ht="28.5" x14ac:dyDescent="0.2">
      <c r="A1119" s="40"/>
      <c r="B1119" s="40" t="s">
        <v>925</v>
      </c>
      <c r="C1119" s="40" t="s">
        <v>927</v>
      </c>
      <c r="D1119" s="41" t="s">
        <v>928</v>
      </c>
      <c r="E1119" s="42">
        <v>0.02</v>
      </c>
      <c r="F1119" s="42"/>
      <c r="G1119" s="42">
        <f>SmtRes!CX440</f>
        <v>0.24</v>
      </c>
      <c r="H1119" s="44">
        <f>SmtRes!CZ440</f>
        <v>386.46</v>
      </c>
      <c r="I1119" s="43">
        <f>SmtRes!AI440</f>
        <v>1.54</v>
      </c>
      <c r="J1119" s="44">
        <f t="shared" si="2"/>
        <v>595.15</v>
      </c>
      <c r="K1119" s="43"/>
      <c r="L1119" s="44">
        <f>SmtRes!DF440</f>
        <v>142.84</v>
      </c>
    </row>
    <row r="1120" spans="1:12" ht="28.5" x14ac:dyDescent="0.2">
      <c r="A1120" s="40"/>
      <c r="B1120" s="40" t="s">
        <v>983</v>
      </c>
      <c r="C1120" s="40" t="s">
        <v>985</v>
      </c>
      <c r="D1120" s="41" t="s">
        <v>726</v>
      </c>
      <c r="E1120" s="42">
        <v>4.3999999999999997E-2</v>
      </c>
      <c r="F1120" s="42"/>
      <c r="G1120" s="42">
        <f>SmtRes!CX441</f>
        <v>0.52800000000000002</v>
      </c>
      <c r="H1120" s="44">
        <f>SmtRes!CZ441</f>
        <v>185.32</v>
      </c>
      <c r="I1120" s="43">
        <f>SmtRes!AI441</f>
        <v>1.54</v>
      </c>
      <c r="J1120" s="44">
        <f t="shared" si="2"/>
        <v>285.39</v>
      </c>
      <c r="K1120" s="43"/>
      <c r="L1120" s="44">
        <f>SmtRes!DF441</f>
        <v>150.69</v>
      </c>
    </row>
    <row r="1121" spans="1:82" ht="28.5" x14ac:dyDescent="0.2">
      <c r="A1121" s="40"/>
      <c r="B1121" s="40" t="s">
        <v>986</v>
      </c>
      <c r="C1121" s="40" t="s">
        <v>988</v>
      </c>
      <c r="D1121" s="41" t="s">
        <v>47</v>
      </c>
      <c r="E1121" s="42">
        <v>0.4</v>
      </c>
      <c r="F1121" s="42"/>
      <c r="G1121" s="42">
        <f>SmtRes!CX442</f>
        <v>4.8</v>
      </c>
      <c r="H1121" s="44">
        <f>SmtRes!CZ442</f>
        <v>3134.36</v>
      </c>
      <c r="I1121" s="43">
        <f>SmtRes!AI442</f>
        <v>1.1000000000000001</v>
      </c>
      <c r="J1121" s="44">
        <f t="shared" si="2"/>
        <v>3447.8</v>
      </c>
      <c r="K1121" s="43"/>
      <c r="L1121" s="44">
        <f>SmtRes!DF442</f>
        <v>16549.439999999999</v>
      </c>
    </row>
    <row r="1122" spans="1:82" ht="42.75" x14ac:dyDescent="0.2">
      <c r="A1122" s="40"/>
      <c r="B1122" s="40" t="s">
        <v>989</v>
      </c>
      <c r="C1122" s="40" t="s">
        <v>991</v>
      </c>
      <c r="D1122" s="41" t="s">
        <v>310</v>
      </c>
      <c r="E1122" s="42">
        <v>1.6000000000000001E-3</v>
      </c>
      <c r="F1122" s="42"/>
      <c r="G1122" s="42">
        <f>SmtRes!CX443</f>
        <v>1.9199999999999998E-2</v>
      </c>
      <c r="H1122" s="44">
        <f>SmtRes!CZ443</f>
        <v>87245.7</v>
      </c>
      <c r="I1122" s="43">
        <f>SmtRes!AI443</f>
        <v>0.95</v>
      </c>
      <c r="J1122" s="44">
        <f t="shared" si="2"/>
        <v>82883.42</v>
      </c>
      <c r="K1122" s="43"/>
      <c r="L1122" s="44">
        <f>SmtRes!DF443</f>
        <v>1591.36</v>
      </c>
    </row>
    <row r="1123" spans="1:82" ht="42.75" x14ac:dyDescent="0.2">
      <c r="A1123" s="40"/>
      <c r="B1123" s="40" t="s">
        <v>992</v>
      </c>
      <c r="C1123" s="40" t="s">
        <v>994</v>
      </c>
      <c r="D1123" s="41" t="s">
        <v>306</v>
      </c>
      <c r="E1123" s="42">
        <v>0.3</v>
      </c>
      <c r="F1123" s="42"/>
      <c r="G1123" s="42">
        <f>SmtRes!CX444</f>
        <v>3.6</v>
      </c>
      <c r="H1123" s="44">
        <f>SmtRes!CZ444</f>
        <v>1178.96</v>
      </c>
      <c r="I1123" s="43">
        <f>SmtRes!AI444</f>
        <v>1.61</v>
      </c>
      <c r="J1123" s="44">
        <f t="shared" si="2"/>
        <v>1898.13</v>
      </c>
      <c r="K1123" s="43"/>
      <c r="L1123" s="44">
        <f>SmtRes!DF444</f>
        <v>6833.27</v>
      </c>
    </row>
    <row r="1124" spans="1:82" ht="42.75" x14ac:dyDescent="0.2">
      <c r="A1124" s="40"/>
      <c r="B1124" s="40" t="s">
        <v>995</v>
      </c>
      <c r="C1124" s="40" t="s">
        <v>997</v>
      </c>
      <c r="D1124" s="41" t="s">
        <v>306</v>
      </c>
      <c r="E1124" s="42">
        <v>0.26</v>
      </c>
      <c r="F1124" s="42"/>
      <c r="G1124" s="42">
        <f>SmtRes!CX445</f>
        <v>3.12</v>
      </c>
      <c r="H1124" s="44">
        <f>SmtRes!CZ445</f>
        <v>265.83</v>
      </c>
      <c r="I1124" s="43">
        <f>SmtRes!AI445</f>
        <v>1.39</v>
      </c>
      <c r="J1124" s="44">
        <f t="shared" si="2"/>
        <v>369.5</v>
      </c>
      <c r="K1124" s="43"/>
      <c r="L1124" s="44">
        <f>SmtRes!DF445</f>
        <v>1152.8399999999999</v>
      </c>
    </row>
    <row r="1125" spans="1:82" ht="28.5" x14ac:dyDescent="0.2">
      <c r="A1125" s="40"/>
      <c r="B1125" s="40" t="s">
        <v>998</v>
      </c>
      <c r="C1125" s="40" t="s">
        <v>1000</v>
      </c>
      <c r="D1125" s="41" t="s">
        <v>306</v>
      </c>
      <c r="E1125" s="42">
        <v>0.98</v>
      </c>
      <c r="F1125" s="42"/>
      <c r="G1125" s="42">
        <f>SmtRes!CX446</f>
        <v>11.76</v>
      </c>
      <c r="H1125" s="44">
        <f>SmtRes!CZ446</f>
        <v>1110.17</v>
      </c>
      <c r="I1125" s="43">
        <f>SmtRes!AI446</f>
        <v>1.29</v>
      </c>
      <c r="J1125" s="44">
        <f t="shared" si="2"/>
        <v>1432.12</v>
      </c>
      <c r="K1125" s="43"/>
      <c r="L1125" s="44">
        <f>SmtRes!DF446</f>
        <v>16841.73</v>
      </c>
    </row>
    <row r="1126" spans="1:82" ht="14.25" x14ac:dyDescent="0.2">
      <c r="A1126" s="40"/>
      <c r="B1126" s="40" t="s">
        <v>1001</v>
      </c>
      <c r="C1126" s="40" t="s">
        <v>1003</v>
      </c>
      <c r="D1126" s="41" t="s">
        <v>306</v>
      </c>
      <c r="E1126" s="42">
        <v>0.5</v>
      </c>
      <c r="F1126" s="42"/>
      <c r="G1126" s="42">
        <f>SmtRes!CX447</f>
        <v>6</v>
      </c>
      <c r="H1126" s="44">
        <f>SmtRes!CZ447</f>
        <v>67.67</v>
      </c>
      <c r="I1126" s="43">
        <f>SmtRes!AI447</f>
        <v>1.43</v>
      </c>
      <c r="J1126" s="44">
        <f t="shared" si="2"/>
        <v>96.77</v>
      </c>
      <c r="K1126" s="43"/>
      <c r="L1126" s="44">
        <f>SmtRes!DF447</f>
        <v>580.62</v>
      </c>
    </row>
    <row r="1127" spans="1:82" ht="14.25" x14ac:dyDescent="0.2">
      <c r="A1127" s="40"/>
      <c r="B1127" s="40" t="s">
        <v>1004</v>
      </c>
      <c r="C1127" s="40" t="s">
        <v>1006</v>
      </c>
      <c r="D1127" s="41" t="s">
        <v>306</v>
      </c>
      <c r="E1127" s="42">
        <v>0.7</v>
      </c>
      <c r="F1127" s="42"/>
      <c r="G1127" s="42">
        <f>SmtRes!CX448</f>
        <v>8.4</v>
      </c>
      <c r="H1127" s="44">
        <f>SmtRes!CZ448</f>
        <v>60.6</v>
      </c>
      <c r="I1127" s="43">
        <f>SmtRes!AI448</f>
        <v>1.43</v>
      </c>
      <c r="J1127" s="44">
        <f t="shared" si="2"/>
        <v>86.66</v>
      </c>
      <c r="K1127" s="43"/>
      <c r="L1127" s="44">
        <f>SmtRes!DF448</f>
        <v>727.94</v>
      </c>
    </row>
    <row r="1128" spans="1:82" ht="28.5" x14ac:dyDescent="0.2">
      <c r="A1128" s="40"/>
      <c r="B1128" s="40" t="s">
        <v>1007</v>
      </c>
      <c r="C1128" s="48" t="s">
        <v>1009</v>
      </c>
      <c r="D1128" s="49" t="s">
        <v>58</v>
      </c>
      <c r="E1128" s="50">
        <v>2.5000000000000001E-2</v>
      </c>
      <c r="F1128" s="50"/>
      <c r="G1128" s="50">
        <f>SmtRes!CX449</f>
        <v>0.3</v>
      </c>
      <c r="H1128" s="51">
        <f>SmtRes!CZ449</f>
        <v>2602.42</v>
      </c>
      <c r="I1128" s="52">
        <f>SmtRes!AI449</f>
        <v>1.34</v>
      </c>
      <c r="J1128" s="51">
        <f t="shared" si="2"/>
        <v>3487.24</v>
      </c>
      <c r="K1128" s="52"/>
      <c r="L1128" s="51">
        <f>SmtRes!DF449</f>
        <v>1046.17</v>
      </c>
    </row>
    <row r="1129" spans="1:82" ht="15" x14ac:dyDescent="0.2">
      <c r="A1129" s="40"/>
      <c r="B1129" s="40"/>
      <c r="C1129" s="54" t="s">
        <v>1077</v>
      </c>
      <c r="D1129" s="41"/>
      <c r="E1129" s="42"/>
      <c r="F1129" s="42"/>
      <c r="G1129" s="42"/>
      <c r="H1129" s="44"/>
      <c r="I1129" s="43"/>
      <c r="J1129" s="44"/>
      <c r="K1129" s="43"/>
      <c r="L1129" s="44">
        <f>L1084+L1090+L1091+L1106</f>
        <v>3289904.6599999997</v>
      </c>
    </row>
    <row r="1130" spans="1:82" ht="57" x14ac:dyDescent="0.2">
      <c r="A1130" s="38" t="s">
        <v>1206</v>
      </c>
      <c r="B1130" s="40" t="str">
        <f>Source!F364</f>
        <v>421/пр_2020_п.75_пп.а</v>
      </c>
      <c r="C1130" s="40" t="str">
        <f>Source!G364</f>
        <v>Сметная стоимость вспомогательных ненормируемых материальных ресурсов, не учтенная в сметной норме, 2%</v>
      </c>
      <c r="D1130" s="41" t="str">
        <f>Source!H364</f>
        <v>%</v>
      </c>
      <c r="E1130" s="42">
        <f>SmtRes!AT450</f>
        <v>2</v>
      </c>
      <c r="F1130" s="42"/>
      <c r="G1130" s="42">
        <f>Source!I364</f>
        <v>2</v>
      </c>
      <c r="H1130" s="44"/>
      <c r="I1130" s="43"/>
      <c r="J1130" s="44"/>
      <c r="K1130" s="43"/>
      <c r="L1130" s="44">
        <f>Source!P364</f>
        <v>55739.54</v>
      </c>
      <c r="AD1130">
        <f>ROUND((Source!AT364/100)*((ROUND(0*Source!I364, 2)+ROUND(0*Source!I364, 2))), 2)</f>
        <v>0</v>
      </c>
      <c r="AE1130">
        <f>ROUND((Source!AU364/100)*((ROUND(0*Source!I364, 2)+ROUND(0*Source!I364, 2))), 2)</f>
        <v>0</v>
      </c>
      <c r="AN1130">
        <f>L1130</f>
        <v>55739.54</v>
      </c>
      <c r="AW1130">
        <f>L1130</f>
        <v>55739.54</v>
      </c>
      <c r="AZ1130">
        <f>Source!X364</f>
        <v>0</v>
      </c>
      <c r="BA1130">
        <f>Source!Y364</f>
        <v>0</v>
      </c>
      <c r="CD1130">
        <v>2</v>
      </c>
    </row>
    <row r="1131" spans="1:82" ht="14.25" x14ac:dyDescent="0.2">
      <c r="A1131" s="40"/>
      <c r="B1131" s="40"/>
      <c r="C1131" s="40" t="s">
        <v>1078</v>
      </c>
      <c r="D1131" s="41"/>
      <c r="E1131" s="42"/>
      <c r="F1131" s="42"/>
      <c r="G1131" s="42"/>
      <c r="H1131" s="44"/>
      <c r="I1131" s="43"/>
      <c r="J1131" s="44"/>
      <c r="K1131" s="43"/>
      <c r="L1131" s="44">
        <f>SUM(AR1083:AR1134)+SUM(AS1083:AS1134)+SUM(AT1083:AT1134)+SUM(AU1083:AU1134)+SUM(AV1083:AV1134)</f>
        <v>2941946.92</v>
      </c>
    </row>
    <row r="1132" spans="1:82" ht="28.5" x14ac:dyDescent="0.2">
      <c r="A1132" s="40"/>
      <c r="B1132" s="40" t="s">
        <v>63</v>
      </c>
      <c r="C1132" s="40" t="s">
        <v>1093</v>
      </c>
      <c r="D1132" s="41" t="s">
        <v>68</v>
      </c>
      <c r="E1132" s="42">
        <f>Source!BZ363</f>
        <v>97</v>
      </c>
      <c r="F1132" s="42"/>
      <c r="G1132" s="42">
        <f>Source!AT363</f>
        <v>97</v>
      </c>
      <c r="H1132" s="44"/>
      <c r="I1132" s="43"/>
      <c r="J1132" s="44"/>
      <c r="K1132" s="43"/>
      <c r="L1132" s="44">
        <f>SUM(AZ1083:AZ1134)</f>
        <v>2853688.51</v>
      </c>
    </row>
    <row r="1133" spans="1:82" ht="28.5" x14ac:dyDescent="0.2">
      <c r="A1133" s="48"/>
      <c r="B1133" s="48" t="s">
        <v>64</v>
      </c>
      <c r="C1133" s="48" t="s">
        <v>1094</v>
      </c>
      <c r="D1133" s="49" t="s">
        <v>68</v>
      </c>
      <c r="E1133" s="50">
        <f>Source!CA363</f>
        <v>51</v>
      </c>
      <c r="F1133" s="50"/>
      <c r="G1133" s="50">
        <f>Source!AU363</f>
        <v>51</v>
      </c>
      <c r="H1133" s="51"/>
      <c r="I1133" s="52"/>
      <c r="J1133" s="51"/>
      <c r="K1133" s="52"/>
      <c r="L1133" s="51">
        <f>SUM(BA1083:BA1134)</f>
        <v>1500392.93</v>
      </c>
    </row>
    <row r="1134" spans="1:82" ht="15" x14ac:dyDescent="0.2">
      <c r="C1134" s="102" t="s">
        <v>1081</v>
      </c>
      <c r="D1134" s="102"/>
      <c r="E1134" s="102"/>
      <c r="F1134" s="102"/>
      <c r="G1134" s="102"/>
      <c r="H1134" s="102"/>
      <c r="I1134" s="103">
        <f>IF(E1083&lt;&gt;0,K1134/E1083, 0)</f>
        <v>641643.80333333334</v>
      </c>
      <c r="J1134" s="103"/>
      <c r="K1134" s="103">
        <f>L1084+L1090+L1106+L1132+L1133+L1091+SUM(L1130:L1130)</f>
        <v>7699725.6399999997</v>
      </c>
      <c r="L1134" s="103"/>
      <c r="AD1134">
        <f>ROUND((Source!AT363/100)*((ROUND(SUMIF(SmtRes!AQ412:'SmtRes'!AQ450,"=1",SmtRes!AD412:'SmtRes'!AD450)*Source!I363, 2)+ROUND(SUMIF(SmtRes!AQ412:'SmtRes'!AQ450,"=1",SmtRes!AC412:'SmtRes'!AC450)*Source!I363, 2))), 2)</f>
        <v>89005.73</v>
      </c>
      <c r="AE1134">
        <f>ROUND((Source!AU363/100)*((ROUND(SUMIF(SmtRes!AQ412:'SmtRes'!AQ450,"=1",SmtRes!AD412:'SmtRes'!AD450)*Source!I363, 2)+ROUND(SUMIF(SmtRes!AQ412:'SmtRes'!AQ450,"=1",SmtRes!AC412:'SmtRes'!AC450)*Source!I363, 2))), 2)</f>
        <v>46796.82</v>
      </c>
      <c r="AN1134" s="53">
        <f>L1084+L1090+L1106+L1132+L1133+L1091</f>
        <v>7643986.0999999996</v>
      </c>
      <c r="AO1134" s="53">
        <f>L1090</f>
        <v>107486.07</v>
      </c>
      <c r="AQ1134" t="s">
        <v>1082</v>
      </c>
      <c r="AR1134" s="53">
        <f>L1084</f>
        <v>2786977.02</v>
      </c>
      <c r="AT1134" s="53">
        <f>L1091</f>
        <v>154969.9</v>
      </c>
      <c r="AV1134" t="s">
        <v>1082</v>
      </c>
      <c r="AW1134" s="53">
        <f>L1106</f>
        <v>240471.67</v>
      </c>
      <c r="AZ1134">
        <f>Source!X363</f>
        <v>2853688.51</v>
      </c>
      <c r="BA1134">
        <f>Source!Y363</f>
        <v>1500392.93</v>
      </c>
      <c r="CD1134">
        <v>2</v>
      </c>
    </row>
    <row r="1135" spans="1:82" ht="99.75" x14ac:dyDescent="0.2">
      <c r="A1135" s="67" t="s">
        <v>528</v>
      </c>
      <c r="B1135" s="68" t="str">
        <f>Source!F365</f>
        <v>ТЦ_</v>
      </c>
      <c r="C1135" s="68" t="s">
        <v>1207</v>
      </c>
      <c r="D1135" s="69" t="str">
        <f>Source!H365</f>
        <v>ШТ</v>
      </c>
      <c r="E1135" s="70">
        <f>Source!K365</f>
        <v>12</v>
      </c>
      <c r="F1135" s="70"/>
      <c r="G1135" s="70">
        <f>Source!I365</f>
        <v>12</v>
      </c>
      <c r="H1135" s="71"/>
      <c r="I1135" s="72"/>
      <c r="J1135" s="71">
        <f>Source!AL365</f>
        <v>764899.2</v>
      </c>
      <c r="K1135" s="72"/>
      <c r="L1135" s="71">
        <f>Source!HH365</f>
        <v>9178790.4000000004</v>
      </c>
    </row>
    <row r="1136" spans="1:82" ht="15" x14ac:dyDescent="0.2">
      <c r="A1136" s="66"/>
      <c r="B1136" s="66"/>
      <c r="C1136" s="121" t="s">
        <v>1081</v>
      </c>
      <c r="D1136" s="121"/>
      <c r="E1136" s="121"/>
      <c r="F1136" s="121"/>
      <c r="G1136" s="121"/>
      <c r="H1136" s="121"/>
      <c r="I1136" s="122">
        <f>IF(E1135&lt;&gt;0,K1136/E1135, 0)</f>
        <v>764899.20000000007</v>
      </c>
      <c r="J1136" s="122"/>
      <c r="K1136" s="122">
        <f>L1135</f>
        <v>9178790.4000000004</v>
      </c>
      <c r="L1136" s="122"/>
      <c r="AD1136">
        <f>ROUND((Source!AT365/100)*((ROUND(ROUND(Source!AO365,2)*Source!I365, 2)+ROUND(ROUND(Source!AN365,2)*Source!I365, 2))), 2)</f>
        <v>0</v>
      </c>
      <c r="AE1136">
        <f>ROUND((Source!AU365/100)*((ROUND(ROUND(Source!AO365,2)*Source!I365, 2)+ROUND(ROUND(Source!AN365,2)*Source!I365, 2))), 2)</f>
        <v>0</v>
      </c>
      <c r="AN1136" s="53">
        <f>L1135</f>
        <v>9178790.4000000004</v>
      </c>
      <c r="AO1136">
        <f>0</f>
        <v>0</v>
      </c>
      <c r="AQ1136" t="s">
        <v>1082</v>
      </c>
      <c r="AR1136">
        <f>0</f>
        <v>0</v>
      </c>
      <c r="AT1136">
        <f>0</f>
        <v>0</v>
      </c>
      <c r="AV1136" t="s">
        <v>1082</v>
      </c>
      <c r="AW1136" s="53">
        <f>L1135</f>
        <v>9178790.4000000004</v>
      </c>
      <c r="AY1136" s="53">
        <f>L1135</f>
        <v>9178790.4000000004</v>
      </c>
      <c r="AZ1136">
        <f>Source!X365</f>
        <v>0</v>
      </c>
      <c r="BA1136">
        <f>Source!Y365</f>
        <v>0</v>
      </c>
      <c r="BK1136" s="53">
        <f>L1135</f>
        <v>9178790.4000000004</v>
      </c>
      <c r="CD1136">
        <v>3</v>
      </c>
    </row>
    <row r="1138" spans="1:12" ht="15" x14ac:dyDescent="0.2">
      <c r="A1138" s="62"/>
      <c r="B1138" s="63"/>
      <c r="C1138" s="117" t="s">
        <v>1104</v>
      </c>
      <c r="D1138" s="117"/>
      <c r="E1138" s="117"/>
      <c r="F1138" s="117"/>
      <c r="G1138" s="117"/>
      <c r="H1138" s="117"/>
      <c r="I1138" s="47"/>
      <c r="J1138" s="62"/>
      <c r="K1138" s="64"/>
      <c r="L1138" s="47">
        <f>L1140+L1141+L1147+L1151</f>
        <v>3345644.2000000011</v>
      </c>
    </row>
    <row r="1139" spans="1:12" ht="14.25" x14ac:dyDescent="0.2">
      <c r="A1139" s="55"/>
      <c r="B1139" s="61"/>
      <c r="C1139" s="118" t="s">
        <v>1105</v>
      </c>
      <c r="D1139" s="119"/>
      <c r="E1139" s="119"/>
      <c r="F1139" s="119"/>
      <c r="G1139" s="119"/>
      <c r="H1139" s="119"/>
      <c r="I1139" s="44"/>
      <c r="J1139" s="55"/>
      <c r="K1139" s="42"/>
      <c r="L1139" s="44"/>
    </row>
    <row r="1140" spans="1:12" ht="14.25" x14ac:dyDescent="0.2">
      <c r="A1140" s="55"/>
      <c r="B1140" s="61"/>
      <c r="C1140" s="119" t="s">
        <v>1106</v>
      </c>
      <c r="D1140" s="119"/>
      <c r="E1140" s="119"/>
      <c r="F1140" s="119"/>
      <c r="G1140" s="119"/>
      <c r="H1140" s="119"/>
      <c r="I1140" s="44"/>
      <c r="J1140" s="55"/>
      <c r="K1140" s="42"/>
      <c r="L1140" s="44">
        <f>SUM(AR1082:AR1136)</f>
        <v>2786977.02</v>
      </c>
    </row>
    <row r="1141" spans="1:12" ht="14.25" hidden="1" x14ac:dyDescent="0.2">
      <c r="A1141" s="55"/>
      <c r="B1141" s="61"/>
      <c r="C1141" s="119" t="s">
        <v>1107</v>
      </c>
      <c r="D1141" s="119"/>
      <c r="E1141" s="119"/>
      <c r="F1141" s="119"/>
      <c r="G1141" s="119"/>
      <c r="H1141" s="119"/>
      <c r="I1141" s="44"/>
      <c r="J1141" s="55"/>
      <c r="K1141" s="42"/>
      <c r="L1141" s="44">
        <f>L1143+L1146+L1145</f>
        <v>262455.96999999997</v>
      </c>
    </row>
    <row r="1142" spans="1:12" ht="14.25" hidden="1" x14ac:dyDescent="0.2">
      <c r="A1142" s="55"/>
      <c r="B1142" s="61"/>
      <c r="C1142" s="118" t="s">
        <v>1108</v>
      </c>
      <c r="D1142" s="119"/>
      <c r="E1142" s="119"/>
      <c r="F1142" s="119"/>
      <c r="G1142" s="119"/>
      <c r="H1142" s="119"/>
      <c r="I1142" s="44"/>
      <c r="J1142" s="55"/>
      <c r="K1142" s="42"/>
      <c r="L1142" s="44"/>
    </row>
    <row r="1143" spans="1:12" ht="14.25" x14ac:dyDescent="0.2">
      <c r="A1143" s="55"/>
      <c r="B1143" s="61"/>
      <c r="C1143" s="119" t="s">
        <v>1107</v>
      </c>
      <c r="D1143" s="119"/>
      <c r="E1143" s="119"/>
      <c r="F1143" s="119"/>
      <c r="G1143" s="119"/>
      <c r="H1143" s="119"/>
      <c r="I1143" s="44"/>
      <c r="J1143" s="55"/>
      <c r="K1143" s="42"/>
      <c r="L1143" s="44">
        <f>SUM(AO1082:AO1136)</f>
        <v>107486.07</v>
      </c>
    </row>
    <row r="1144" spans="1:12" ht="14.25" hidden="1" x14ac:dyDescent="0.2">
      <c r="A1144" s="55"/>
      <c r="B1144" s="61"/>
      <c r="C1144" s="118" t="s">
        <v>1109</v>
      </c>
      <c r="D1144" s="119"/>
      <c r="E1144" s="119"/>
      <c r="F1144" s="119"/>
      <c r="G1144" s="119"/>
      <c r="H1144" s="119"/>
      <c r="I1144" s="44"/>
      <c r="J1144" s="55"/>
      <c r="K1144" s="42"/>
      <c r="L1144" s="44"/>
    </row>
    <row r="1145" spans="1:12" ht="14.25" x14ac:dyDescent="0.2">
      <c r="A1145" s="55"/>
      <c r="B1145" s="61"/>
      <c r="C1145" s="119" t="s">
        <v>1129</v>
      </c>
      <c r="D1145" s="119"/>
      <c r="E1145" s="119"/>
      <c r="F1145" s="119"/>
      <c r="G1145" s="119"/>
      <c r="H1145" s="119"/>
      <c r="I1145" s="44"/>
      <c r="J1145" s="55"/>
      <c r="K1145" s="42"/>
      <c r="L1145" s="44">
        <f>SUM(AT1082:AT1136)</f>
        <v>154969.9</v>
      </c>
    </row>
    <row r="1146" spans="1:12" ht="14.25" hidden="1" x14ac:dyDescent="0.2">
      <c r="A1146" s="55"/>
      <c r="B1146" s="61"/>
      <c r="C1146" s="119" t="s">
        <v>1110</v>
      </c>
      <c r="D1146" s="119"/>
      <c r="E1146" s="119"/>
      <c r="F1146" s="119"/>
      <c r="G1146" s="119"/>
      <c r="H1146" s="119"/>
      <c r="I1146" s="44"/>
      <c r="J1146" s="55"/>
      <c r="K1146" s="42"/>
      <c r="L1146" s="44">
        <f>SUM(AV1082:AV1136)</f>
        <v>0</v>
      </c>
    </row>
    <row r="1147" spans="1:12" ht="14.25" x14ac:dyDescent="0.2">
      <c r="A1147" s="55"/>
      <c r="B1147" s="61"/>
      <c r="C1147" s="119" t="s">
        <v>1111</v>
      </c>
      <c r="D1147" s="119"/>
      <c r="E1147" s="119"/>
      <c r="F1147" s="119"/>
      <c r="G1147" s="119"/>
      <c r="H1147" s="119"/>
      <c r="I1147" s="44"/>
      <c r="J1147" s="55"/>
      <c r="K1147" s="42"/>
      <c r="L1147" s="44">
        <f>L1149+L1150</f>
        <v>296211.21000000089</v>
      </c>
    </row>
    <row r="1148" spans="1:12" ht="14.25" x14ac:dyDescent="0.2">
      <c r="A1148" s="55"/>
      <c r="B1148" s="61"/>
      <c r="C1148" s="118" t="s">
        <v>1108</v>
      </c>
      <c r="D1148" s="119"/>
      <c r="E1148" s="119"/>
      <c r="F1148" s="119"/>
      <c r="G1148" s="119"/>
      <c r="H1148" s="119"/>
      <c r="I1148" s="44"/>
      <c r="J1148" s="55"/>
      <c r="K1148" s="42"/>
      <c r="L1148" s="44"/>
    </row>
    <row r="1149" spans="1:12" ht="14.25" x14ac:dyDescent="0.2">
      <c r="A1149" s="55"/>
      <c r="B1149" s="61"/>
      <c r="C1149" s="119" t="s">
        <v>1112</v>
      </c>
      <c r="D1149" s="119"/>
      <c r="E1149" s="119"/>
      <c r="F1149" s="119"/>
      <c r="G1149" s="119"/>
      <c r="H1149" s="119"/>
      <c r="I1149" s="44"/>
      <c r="J1149" s="55"/>
      <c r="K1149" s="42"/>
      <c r="L1149" s="44">
        <f>SUM(AW1082:AW1136)-SUM(BK1082:BK1136)</f>
        <v>296211.21000000089</v>
      </c>
    </row>
    <row r="1150" spans="1:12" ht="14.25" hidden="1" x14ac:dyDescent="0.2">
      <c r="A1150" s="55"/>
      <c r="B1150" s="61"/>
      <c r="C1150" s="119" t="s">
        <v>1113</v>
      </c>
      <c r="D1150" s="119"/>
      <c r="E1150" s="119"/>
      <c r="F1150" s="119"/>
      <c r="G1150" s="119"/>
      <c r="H1150" s="119"/>
      <c r="I1150" s="44"/>
      <c r="J1150" s="55"/>
      <c r="K1150" s="42"/>
      <c r="L1150" s="44">
        <f>SUM(BC1082:BC1136)</f>
        <v>0</v>
      </c>
    </row>
    <row r="1151" spans="1:12" ht="14.25" hidden="1" x14ac:dyDescent="0.2">
      <c r="A1151" s="55"/>
      <c r="B1151" s="61"/>
      <c r="C1151" s="119" t="s">
        <v>1114</v>
      </c>
      <c r="D1151" s="119"/>
      <c r="E1151" s="119"/>
      <c r="F1151" s="119"/>
      <c r="G1151" s="119"/>
      <c r="H1151" s="119"/>
      <c r="I1151" s="44"/>
      <c r="J1151" s="55"/>
      <c r="K1151" s="42"/>
      <c r="L1151" s="44">
        <f>SUM(BB1082:BB1136)</f>
        <v>0</v>
      </c>
    </row>
    <row r="1152" spans="1:12" ht="14.25" x14ac:dyDescent="0.2">
      <c r="A1152" s="55"/>
      <c r="B1152" s="61"/>
      <c r="C1152" s="119" t="s">
        <v>1115</v>
      </c>
      <c r="D1152" s="119"/>
      <c r="E1152" s="119"/>
      <c r="F1152" s="119"/>
      <c r="G1152" s="119"/>
      <c r="H1152" s="119"/>
      <c r="I1152" s="44"/>
      <c r="J1152" s="55"/>
      <c r="K1152" s="42"/>
      <c r="L1152" s="44">
        <f>SUM(AR1082:AR1136)+SUM(AT1082:AT1136)+SUM(AV1082:AV1136)</f>
        <v>2941946.92</v>
      </c>
    </row>
    <row r="1153" spans="1:12" ht="14.25" x14ac:dyDescent="0.2">
      <c r="A1153" s="55"/>
      <c r="B1153" s="61"/>
      <c r="C1153" s="119" t="s">
        <v>1116</v>
      </c>
      <c r="D1153" s="119"/>
      <c r="E1153" s="119"/>
      <c r="F1153" s="119"/>
      <c r="G1153" s="119"/>
      <c r="H1153" s="119"/>
      <c r="I1153" s="44"/>
      <c r="J1153" s="55"/>
      <c r="K1153" s="42"/>
      <c r="L1153" s="44">
        <f>SUM(AZ1082:AZ1136)</f>
        <v>2853688.51</v>
      </c>
    </row>
    <row r="1154" spans="1:12" ht="14.25" x14ac:dyDescent="0.2">
      <c r="A1154" s="55"/>
      <c r="B1154" s="61"/>
      <c r="C1154" s="119" t="s">
        <v>1117</v>
      </c>
      <c r="D1154" s="119"/>
      <c r="E1154" s="119"/>
      <c r="F1154" s="119"/>
      <c r="G1154" s="119"/>
      <c r="H1154" s="119"/>
      <c r="I1154" s="44"/>
      <c r="J1154" s="55"/>
      <c r="K1154" s="42"/>
      <c r="L1154" s="44">
        <f>SUM(BA1082:BA1136)</f>
        <v>1500392.93</v>
      </c>
    </row>
    <row r="1155" spans="1:12" ht="14.25" x14ac:dyDescent="0.2">
      <c r="A1155" s="55"/>
      <c r="B1155" s="61"/>
      <c r="C1155" s="119" t="s">
        <v>1118</v>
      </c>
      <c r="D1155" s="119"/>
      <c r="E1155" s="119"/>
      <c r="F1155" s="119"/>
      <c r="G1155" s="119"/>
      <c r="H1155" s="119"/>
      <c r="I1155" s="44"/>
      <c r="J1155" s="55"/>
      <c r="K1155" s="42"/>
      <c r="L1155" s="44">
        <f>L1157+L1158</f>
        <v>9178790.4000000004</v>
      </c>
    </row>
    <row r="1156" spans="1:12" ht="14.25" x14ac:dyDescent="0.2">
      <c r="A1156" s="55"/>
      <c r="B1156" s="61"/>
      <c r="C1156" s="118" t="s">
        <v>1105</v>
      </c>
      <c r="D1156" s="119"/>
      <c r="E1156" s="119"/>
      <c r="F1156" s="119"/>
      <c r="G1156" s="119"/>
      <c r="H1156" s="119"/>
      <c r="I1156" s="44"/>
      <c r="J1156" s="55"/>
      <c r="K1156" s="42"/>
      <c r="L1156" s="44"/>
    </row>
    <row r="1157" spans="1:12" ht="14.25" x14ac:dyDescent="0.2">
      <c r="A1157" s="55"/>
      <c r="B1157" s="61"/>
      <c r="C1157" s="119" t="s">
        <v>1119</v>
      </c>
      <c r="D1157" s="119"/>
      <c r="E1157" s="119"/>
      <c r="F1157" s="119"/>
      <c r="G1157" s="119"/>
      <c r="H1157" s="119"/>
      <c r="I1157" s="44"/>
      <c r="J1157" s="55"/>
      <c r="K1157" s="42"/>
      <c r="L1157" s="44">
        <f>SUM(BK1082:BK1136)</f>
        <v>9178790.4000000004</v>
      </c>
    </row>
    <row r="1158" spans="1:12" ht="14.25" hidden="1" x14ac:dyDescent="0.2">
      <c r="A1158" s="55"/>
      <c r="B1158" s="61"/>
      <c r="C1158" s="119" t="s">
        <v>1120</v>
      </c>
      <c r="D1158" s="119"/>
      <c r="E1158" s="119"/>
      <c r="F1158" s="119"/>
      <c r="G1158" s="119"/>
      <c r="H1158" s="119"/>
      <c r="I1158" s="44"/>
      <c r="J1158" s="55"/>
      <c r="K1158" s="42"/>
      <c r="L1158" s="44">
        <f>SUM(BD1082:BD1136)</f>
        <v>0</v>
      </c>
    </row>
    <row r="1159" spans="1:12" ht="14.25" hidden="1" x14ac:dyDescent="0.2">
      <c r="A1159" s="55"/>
      <c r="B1159" s="61"/>
      <c r="C1159" s="119" t="s">
        <v>1121</v>
      </c>
      <c r="D1159" s="119"/>
      <c r="E1159" s="119"/>
      <c r="F1159" s="119"/>
      <c r="G1159" s="119"/>
      <c r="H1159" s="119"/>
      <c r="I1159" s="44"/>
      <c r="J1159" s="55"/>
      <c r="K1159" s="42"/>
      <c r="L1159" s="44"/>
    </row>
    <row r="1160" spans="1:12" ht="14.25" hidden="1" x14ac:dyDescent="0.2">
      <c r="A1160" s="55"/>
      <c r="B1160" s="61"/>
      <c r="C1160" s="119" t="s">
        <v>1121</v>
      </c>
      <c r="D1160" s="119"/>
      <c r="E1160" s="119"/>
      <c r="F1160" s="119"/>
      <c r="G1160" s="119"/>
      <c r="H1160" s="119"/>
      <c r="I1160" s="44"/>
      <c r="J1160" s="55"/>
      <c r="K1160" s="42"/>
      <c r="L1160" s="44">
        <f>SUM(BQ1082:BQ1136)</f>
        <v>0</v>
      </c>
    </row>
    <row r="1161" spans="1:12" ht="14.25" hidden="1" x14ac:dyDescent="0.2">
      <c r="A1161" s="55"/>
      <c r="B1161" s="61"/>
      <c r="C1161" s="119" t="s">
        <v>1122</v>
      </c>
      <c r="D1161" s="119"/>
      <c r="E1161" s="119"/>
      <c r="F1161" s="119"/>
      <c r="G1161" s="119"/>
      <c r="H1161" s="119"/>
      <c r="I1161" s="44"/>
      <c r="J1161" s="55"/>
      <c r="K1161" s="42"/>
      <c r="L1161" s="44">
        <f>SUM(BO1082:BO1136)</f>
        <v>0</v>
      </c>
    </row>
    <row r="1162" spans="1:12" ht="15" x14ac:dyDescent="0.2">
      <c r="A1162" s="62"/>
      <c r="B1162" s="63"/>
      <c r="C1162" s="117" t="s">
        <v>1123</v>
      </c>
      <c r="D1162" s="117"/>
      <c r="E1162" s="117"/>
      <c r="F1162" s="117"/>
      <c r="G1162" s="117"/>
      <c r="H1162" s="117"/>
      <c r="I1162" s="47"/>
      <c r="J1162" s="62"/>
      <c r="K1162" s="64"/>
      <c r="L1162" s="47">
        <f>L1138+L1153+L1154+L1155+L1160+L1161</f>
        <v>16878516.039999999</v>
      </c>
    </row>
    <row r="1163" spans="1:12" ht="14.25" x14ac:dyDescent="0.2">
      <c r="A1163" s="55"/>
      <c r="B1163" s="61"/>
      <c r="C1163" s="118" t="s">
        <v>1124</v>
      </c>
      <c r="D1163" s="119"/>
      <c r="E1163" s="119"/>
      <c r="F1163" s="119"/>
      <c r="G1163" s="119"/>
      <c r="H1163" s="119"/>
      <c r="I1163" s="44"/>
      <c r="J1163" s="55"/>
      <c r="K1163" s="42"/>
      <c r="L1163" s="44"/>
    </row>
    <row r="1164" spans="1:12" ht="14.25" hidden="1" x14ac:dyDescent="0.2">
      <c r="A1164" s="55"/>
      <c r="B1164" s="61"/>
      <c r="C1164" s="119" t="s">
        <v>1125</v>
      </c>
      <c r="D1164" s="119"/>
      <c r="E1164" s="119"/>
      <c r="F1164" s="119"/>
      <c r="G1164" s="119"/>
      <c r="H1164" s="119"/>
      <c r="I1164" s="44"/>
      <c r="J1164" s="55"/>
      <c r="K1164" s="42"/>
      <c r="L1164" s="44">
        <f>SUM(AX1082:AX1136)</f>
        <v>0</v>
      </c>
    </row>
    <row r="1165" spans="1:12" ht="14.25" x14ac:dyDescent="0.2">
      <c r="A1165" s="55"/>
      <c r="B1165" s="61"/>
      <c r="C1165" s="119" t="s">
        <v>1126</v>
      </c>
      <c r="D1165" s="119"/>
      <c r="E1165" s="119"/>
      <c r="F1165" s="119"/>
      <c r="G1165" s="119"/>
      <c r="H1165" s="119"/>
      <c r="I1165" s="44"/>
      <c r="J1165" s="55"/>
      <c r="K1165" s="42"/>
      <c r="L1165" s="44">
        <f>SUM(AY1082:AY1136)</f>
        <v>9178790.4000000004</v>
      </c>
    </row>
    <row r="1166" spans="1:12" ht="14.25" x14ac:dyDescent="0.2">
      <c r="A1166" s="55"/>
      <c r="B1166" s="61"/>
      <c r="C1166" s="119" t="s">
        <v>1127</v>
      </c>
      <c r="D1166" s="119"/>
      <c r="E1166" s="119"/>
      <c r="F1166" s="120"/>
      <c r="G1166" s="46">
        <f>Source!F389</f>
        <v>2616.96</v>
      </c>
      <c r="H1166" s="55"/>
      <c r="I1166" s="55"/>
      <c r="J1166" s="55"/>
      <c r="K1166" s="55"/>
      <c r="L1166" s="55"/>
    </row>
    <row r="1167" spans="1:12" ht="14.25" x14ac:dyDescent="0.2">
      <c r="A1167" s="55"/>
      <c r="B1167" s="61"/>
      <c r="C1167" s="119" t="s">
        <v>1128</v>
      </c>
      <c r="D1167" s="119"/>
      <c r="E1167" s="119"/>
      <c r="F1167" s="120"/>
      <c r="G1167" s="46">
        <f>Source!F390</f>
        <v>192.96</v>
      </c>
      <c r="H1167" s="55"/>
      <c r="I1167" s="55"/>
      <c r="J1167" s="55"/>
      <c r="K1167" s="55"/>
      <c r="L1167" s="55"/>
    </row>
    <row r="1170" spans="1:12" ht="15" x14ac:dyDescent="0.2">
      <c r="A1170" s="73"/>
      <c r="B1170" s="74"/>
      <c r="C1170" s="123" t="s">
        <v>1208</v>
      </c>
      <c r="D1170" s="123"/>
      <c r="E1170" s="123"/>
      <c r="F1170" s="123"/>
      <c r="G1170" s="123"/>
      <c r="H1170" s="123"/>
      <c r="I1170" s="75"/>
      <c r="J1170" s="73"/>
      <c r="K1170" s="76"/>
      <c r="L1170" s="75"/>
    </row>
    <row r="1172" spans="1:12" ht="15" x14ac:dyDescent="0.2">
      <c r="A1172" s="62"/>
      <c r="B1172" s="63"/>
      <c r="C1172" s="117" t="s">
        <v>1209</v>
      </c>
      <c r="D1172" s="117"/>
      <c r="E1172" s="117"/>
      <c r="F1172" s="117"/>
      <c r="G1172" s="117"/>
      <c r="H1172" s="117"/>
      <c r="I1172" s="47"/>
      <c r="J1172" s="62"/>
      <c r="K1172" s="64"/>
      <c r="L1172" s="47">
        <f>L1174+L1189+L1190</f>
        <v>83188196.659999952</v>
      </c>
    </row>
    <row r="1173" spans="1:12" ht="14.25" x14ac:dyDescent="0.2">
      <c r="A1173" s="55"/>
      <c r="B1173" s="61"/>
      <c r="C1173" s="118" t="s">
        <v>1105</v>
      </c>
      <c r="D1173" s="119"/>
      <c r="E1173" s="119"/>
      <c r="F1173" s="119"/>
      <c r="G1173" s="119"/>
      <c r="H1173" s="119"/>
      <c r="I1173" s="44"/>
      <c r="J1173" s="55"/>
      <c r="K1173" s="42"/>
      <c r="L1173" s="44"/>
    </row>
    <row r="1174" spans="1:12" ht="14.25" x14ac:dyDescent="0.2">
      <c r="A1174" s="55"/>
      <c r="B1174" s="61"/>
      <c r="C1174" s="119" t="s">
        <v>1210</v>
      </c>
      <c r="D1174" s="119"/>
      <c r="E1174" s="119"/>
      <c r="F1174" s="119"/>
      <c r="G1174" s="119"/>
      <c r="H1174" s="119"/>
      <c r="I1174" s="44"/>
      <c r="J1174" s="55"/>
      <c r="K1174" s="42"/>
      <c r="L1174" s="44">
        <f>L1176+L1177+L1183+L1187</f>
        <v>79694137.10999994</v>
      </c>
    </row>
    <row r="1175" spans="1:12" ht="14.25" x14ac:dyDescent="0.2">
      <c r="A1175" s="55"/>
      <c r="B1175" s="61"/>
      <c r="C1175" s="118" t="s">
        <v>1105</v>
      </c>
      <c r="D1175" s="119"/>
      <c r="E1175" s="119"/>
      <c r="F1175" s="119"/>
      <c r="G1175" s="119"/>
      <c r="H1175" s="119"/>
      <c r="I1175" s="44"/>
      <c r="J1175" s="55"/>
      <c r="K1175" s="42"/>
      <c r="L1175" s="44"/>
    </row>
    <row r="1176" spans="1:12" ht="14.25" x14ac:dyDescent="0.2">
      <c r="A1176" s="55"/>
      <c r="B1176" s="61"/>
      <c r="C1176" s="119" t="s">
        <v>1211</v>
      </c>
      <c r="D1176" s="119"/>
      <c r="E1176" s="119"/>
      <c r="F1176" s="119"/>
      <c r="G1176" s="119"/>
      <c r="H1176" s="119"/>
      <c r="I1176" s="44"/>
      <c r="J1176" s="55"/>
      <c r="K1176" s="42"/>
      <c r="L1176" s="44">
        <f>SUMIF(CD52:CD1168, 1, AR52:AR1168)</f>
        <v>1325853.8900000001</v>
      </c>
    </row>
    <row r="1177" spans="1:12" ht="14.25" hidden="1" x14ac:dyDescent="0.2">
      <c r="A1177" s="55"/>
      <c r="B1177" s="61"/>
      <c r="C1177" s="119" t="s">
        <v>1107</v>
      </c>
      <c r="D1177" s="119"/>
      <c r="E1177" s="119"/>
      <c r="F1177" s="119"/>
      <c r="G1177" s="119"/>
      <c r="H1177" s="119"/>
      <c r="I1177" s="44"/>
      <c r="J1177" s="55"/>
      <c r="K1177" s="42"/>
      <c r="L1177" s="44">
        <f>L1179+L1182+L1181</f>
        <v>4696241.3100000005</v>
      </c>
    </row>
    <row r="1178" spans="1:12" ht="14.25" hidden="1" x14ac:dyDescent="0.2">
      <c r="A1178" s="55"/>
      <c r="B1178" s="61"/>
      <c r="C1178" s="118" t="s">
        <v>1108</v>
      </c>
      <c r="D1178" s="119"/>
      <c r="E1178" s="119"/>
      <c r="F1178" s="119"/>
      <c r="G1178" s="119"/>
      <c r="H1178" s="119"/>
      <c r="I1178" s="44"/>
      <c r="J1178" s="55"/>
      <c r="K1178" s="42"/>
      <c r="L1178" s="44"/>
    </row>
    <row r="1179" spans="1:12" ht="14.25" x14ac:dyDescent="0.2">
      <c r="A1179" s="55"/>
      <c r="B1179" s="61"/>
      <c r="C1179" s="119" t="s">
        <v>1107</v>
      </c>
      <c r="D1179" s="119"/>
      <c r="E1179" s="119"/>
      <c r="F1179" s="119"/>
      <c r="G1179" s="119"/>
      <c r="H1179" s="119"/>
      <c r="I1179" s="44"/>
      <c r="J1179" s="55"/>
      <c r="K1179" s="42"/>
      <c r="L1179" s="44">
        <f>SUMIF(CD52:CD1168, 1, AO52:AO1168)</f>
        <v>3646335.22</v>
      </c>
    </row>
    <row r="1180" spans="1:12" ht="14.25" hidden="1" x14ac:dyDescent="0.2">
      <c r="A1180" s="55"/>
      <c r="B1180" s="61"/>
      <c r="C1180" s="118" t="s">
        <v>1109</v>
      </c>
      <c r="D1180" s="119"/>
      <c r="E1180" s="119"/>
      <c r="F1180" s="119"/>
      <c r="G1180" s="119"/>
      <c r="H1180" s="119"/>
      <c r="I1180" s="44"/>
      <c r="J1180" s="55"/>
      <c r="K1180" s="42"/>
      <c r="L1180" s="44"/>
    </row>
    <row r="1181" spans="1:12" ht="14.25" x14ac:dyDescent="0.2">
      <c r="A1181" s="55"/>
      <c r="B1181" s="61"/>
      <c r="C1181" s="119" t="s">
        <v>1129</v>
      </c>
      <c r="D1181" s="119"/>
      <c r="E1181" s="119"/>
      <c r="F1181" s="119"/>
      <c r="G1181" s="119"/>
      <c r="H1181" s="119"/>
      <c r="I1181" s="44"/>
      <c r="J1181" s="55"/>
      <c r="K1181" s="42"/>
      <c r="L1181" s="44">
        <f>SUMIF(CD52:CD1168, 1, AT52:AT1168)</f>
        <v>1049906.0900000003</v>
      </c>
    </row>
    <row r="1182" spans="1:12" ht="14.25" hidden="1" x14ac:dyDescent="0.2">
      <c r="A1182" s="55"/>
      <c r="B1182" s="61"/>
      <c r="C1182" s="119" t="s">
        <v>1110</v>
      </c>
      <c r="D1182" s="119"/>
      <c r="E1182" s="119"/>
      <c r="F1182" s="119"/>
      <c r="G1182" s="119"/>
      <c r="H1182" s="119"/>
      <c r="I1182" s="44"/>
      <c r="J1182" s="55"/>
      <c r="K1182" s="42"/>
      <c r="L1182" s="44">
        <f>SUMIF(CD52:CD1168, 1, AV52:AV1168)</f>
        <v>0</v>
      </c>
    </row>
    <row r="1183" spans="1:12" ht="14.25" x14ac:dyDescent="0.2">
      <c r="A1183" s="55"/>
      <c r="B1183" s="61"/>
      <c r="C1183" s="119" t="s">
        <v>1111</v>
      </c>
      <c r="D1183" s="119"/>
      <c r="E1183" s="119"/>
      <c r="F1183" s="119"/>
      <c r="G1183" s="119"/>
      <c r="H1183" s="119"/>
      <c r="I1183" s="44"/>
      <c r="J1183" s="55"/>
      <c r="K1183" s="42"/>
      <c r="L1183" s="44">
        <f>L1185+L1186</f>
        <v>73259040.399999931</v>
      </c>
    </row>
    <row r="1184" spans="1:12" ht="14.25" x14ac:dyDescent="0.2">
      <c r="A1184" s="55"/>
      <c r="B1184" s="61"/>
      <c r="C1184" s="118" t="s">
        <v>1108</v>
      </c>
      <c r="D1184" s="119"/>
      <c r="E1184" s="119"/>
      <c r="F1184" s="119"/>
      <c r="G1184" s="119"/>
      <c r="H1184" s="119"/>
      <c r="I1184" s="44"/>
      <c r="J1184" s="55"/>
      <c r="K1184" s="42"/>
      <c r="L1184" s="44"/>
    </row>
    <row r="1185" spans="1:12" ht="14.25" x14ac:dyDescent="0.2">
      <c r="A1185" s="55"/>
      <c r="B1185" s="61"/>
      <c r="C1185" s="119" t="s">
        <v>1112</v>
      </c>
      <c r="D1185" s="119"/>
      <c r="E1185" s="119"/>
      <c r="F1185" s="119"/>
      <c r="G1185" s="119"/>
      <c r="H1185" s="119"/>
      <c r="I1185" s="44"/>
      <c r="J1185" s="55"/>
      <c r="K1185" s="42"/>
      <c r="L1185" s="44">
        <f>SUMIF(CD52:CD1168, 1, AW52:AW1168)-SUMIF(CD52:CD1168, 1, BK52:BK1168)</f>
        <v>73259040.399999931</v>
      </c>
    </row>
    <row r="1186" spans="1:12" ht="14.25" hidden="1" x14ac:dyDescent="0.2">
      <c r="A1186" s="55"/>
      <c r="B1186" s="61"/>
      <c r="C1186" s="119" t="s">
        <v>1113</v>
      </c>
      <c r="D1186" s="119"/>
      <c r="E1186" s="119"/>
      <c r="F1186" s="119"/>
      <c r="G1186" s="119"/>
      <c r="H1186" s="119"/>
      <c r="I1186" s="44"/>
      <c r="J1186" s="55"/>
      <c r="K1186" s="42"/>
      <c r="L1186" s="44">
        <f>SUMIF(CD52:CD1168, 1, BC52:BC1168)</f>
        <v>0</v>
      </c>
    </row>
    <row r="1187" spans="1:12" ht="14.25" x14ac:dyDescent="0.2">
      <c r="A1187" s="55"/>
      <c r="B1187" s="61"/>
      <c r="C1187" s="119" t="s">
        <v>1114</v>
      </c>
      <c r="D1187" s="119"/>
      <c r="E1187" s="119"/>
      <c r="F1187" s="119"/>
      <c r="G1187" s="119"/>
      <c r="H1187" s="119"/>
      <c r="I1187" s="44"/>
      <c r="J1187" s="55"/>
      <c r="K1187" s="42"/>
      <c r="L1187" s="44">
        <f>SUMIF(CD52:CD1168, 1, BB52:BB1168)</f>
        <v>413001.51</v>
      </c>
    </row>
    <row r="1188" spans="1:12" ht="14.25" x14ac:dyDescent="0.2">
      <c r="A1188" s="55"/>
      <c r="B1188" s="61"/>
      <c r="C1188" s="119" t="s">
        <v>1212</v>
      </c>
      <c r="D1188" s="119"/>
      <c r="E1188" s="119"/>
      <c r="F1188" s="119"/>
      <c r="G1188" s="119"/>
      <c r="H1188" s="119"/>
      <c r="I1188" s="44"/>
      <c r="J1188" s="55"/>
      <c r="K1188" s="42"/>
      <c r="L1188" s="44">
        <f>SUMIF(CD52:CD1168, 1, AR52:AR1168)+SUMIF(CD52:CD1168, 1, AT52:AT1168)+SUMIF(CD52:CD1168, 1, AV52:AV1168)</f>
        <v>2375759.9800000004</v>
      </c>
    </row>
    <row r="1189" spans="1:12" ht="14.25" x14ac:dyDescent="0.2">
      <c r="A1189" s="55"/>
      <c r="B1189" s="61"/>
      <c r="C1189" s="119" t="s">
        <v>1213</v>
      </c>
      <c r="D1189" s="119"/>
      <c r="E1189" s="119"/>
      <c r="F1189" s="119"/>
      <c r="G1189" s="119"/>
      <c r="H1189" s="119"/>
      <c r="I1189" s="44"/>
      <c r="J1189" s="55"/>
      <c r="K1189" s="42"/>
      <c r="L1189" s="44">
        <f>SUMIF(CD52:CD1168, 1, AZ52:AZ1168)</f>
        <v>2404149.1800000002</v>
      </c>
    </row>
    <row r="1190" spans="1:12" ht="14.25" x14ac:dyDescent="0.2">
      <c r="A1190" s="55"/>
      <c r="B1190" s="61"/>
      <c r="C1190" s="119" t="s">
        <v>1214</v>
      </c>
      <c r="D1190" s="119"/>
      <c r="E1190" s="119"/>
      <c r="F1190" s="119"/>
      <c r="G1190" s="119"/>
      <c r="H1190" s="119"/>
      <c r="I1190" s="44"/>
      <c r="J1190" s="55"/>
      <c r="K1190" s="42"/>
      <c r="L1190" s="44">
        <f>SUMIF(CD52:CD1168, 1, BA52:BA1168)</f>
        <v>1089910.3700000001</v>
      </c>
    </row>
    <row r="1192" spans="1:12" ht="15" x14ac:dyDescent="0.2">
      <c r="A1192" s="62"/>
      <c r="B1192" s="63"/>
      <c r="C1192" s="117" t="s">
        <v>1215</v>
      </c>
      <c r="D1192" s="117"/>
      <c r="E1192" s="117"/>
      <c r="F1192" s="117"/>
      <c r="G1192" s="117"/>
      <c r="H1192" s="117"/>
      <c r="I1192" s="47"/>
      <c r="J1192" s="62"/>
      <c r="K1192" s="64"/>
      <c r="L1192" s="47">
        <f>L1194+L1209+L1210</f>
        <v>10675828.85</v>
      </c>
    </row>
    <row r="1193" spans="1:12" ht="14.25" x14ac:dyDescent="0.2">
      <c r="A1193" s="55"/>
      <c r="B1193" s="61"/>
      <c r="C1193" s="118" t="s">
        <v>1105</v>
      </c>
      <c r="D1193" s="119"/>
      <c r="E1193" s="119"/>
      <c r="F1193" s="119"/>
      <c r="G1193" s="119"/>
      <c r="H1193" s="119"/>
      <c r="I1193" s="44"/>
      <c r="J1193" s="55"/>
      <c r="K1193" s="42"/>
      <c r="L1193" s="44"/>
    </row>
    <row r="1194" spans="1:12" ht="14.25" x14ac:dyDescent="0.2">
      <c r="A1194" s="55"/>
      <c r="B1194" s="61"/>
      <c r="C1194" s="119" t="s">
        <v>1210</v>
      </c>
      <c r="D1194" s="119"/>
      <c r="E1194" s="119"/>
      <c r="F1194" s="119"/>
      <c r="G1194" s="119"/>
      <c r="H1194" s="119"/>
      <c r="I1194" s="44"/>
      <c r="J1194" s="55"/>
      <c r="K1194" s="42"/>
      <c r="L1194" s="44">
        <f>L1196+L1197+L1203+L1207</f>
        <v>4715997.3100000005</v>
      </c>
    </row>
    <row r="1195" spans="1:12" ht="14.25" x14ac:dyDescent="0.2">
      <c r="A1195" s="55"/>
      <c r="B1195" s="61"/>
      <c r="C1195" s="118" t="s">
        <v>1105</v>
      </c>
      <c r="D1195" s="119"/>
      <c r="E1195" s="119"/>
      <c r="F1195" s="119"/>
      <c r="G1195" s="119"/>
      <c r="H1195" s="119"/>
      <c r="I1195" s="44"/>
      <c r="J1195" s="55"/>
      <c r="K1195" s="42"/>
      <c r="L1195" s="44"/>
    </row>
    <row r="1196" spans="1:12" ht="14.25" x14ac:dyDescent="0.2">
      <c r="A1196" s="55"/>
      <c r="B1196" s="61"/>
      <c r="C1196" s="119" t="s">
        <v>1211</v>
      </c>
      <c r="D1196" s="119"/>
      <c r="E1196" s="119"/>
      <c r="F1196" s="119"/>
      <c r="G1196" s="119"/>
      <c r="H1196" s="119"/>
      <c r="I1196" s="44"/>
      <c r="J1196" s="55"/>
      <c r="K1196" s="42"/>
      <c r="L1196" s="44">
        <f>SUMIF(CD52:CD1190, 2, AR52:AR1190)</f>
        <v>3665555.85</v>
      </c>
    </row>
    <row r="1197" spans="1:12" ht="14.25" hidden="1" x14ac:dyDescent="0.2">
      <c r="A1197" s="55"/>
      <c r="B1197" s="61"/>
      <c r="C1197" s="119" t="s">
        <v>1107</v>
      </c>
      <c r="D1197" s="119"/>
      <c r="E1197" s="119"/>
      <c r="F1197" s="119"/>
      <c r="G1197" s="119"/>
      <c r="H1197" s="119"/>
      <c r="I1197" s="44"/>
      <c r="J1197" s="55"/>
      <c r="K1197" s="42"/>
      <c r="L1197" s="44">
        <f>L1199+L1202+L1201</f>
        <v>704718.13</v>
      </c>
    </row>
    <row r="1198" spans="1:12" ht="14.25" hidden="1" x14ac:dyDescent="0.2">
      <c r="A1198" s="55"/>
      <c r="B1198" s="61"/>
      <c r="C1198" s="118" t="s">
        <v>1108</v>
      </c>
      <c r="D1198" s="119"/>
      <c r="E1198" s="119"/>
      <c r="F1198" s="119"/>
      <c r="G1198" s="119"/>
      <c r="H1198" s="119"/>
      <c r="I1198" s="44"/>
      <c r="J1198" s="55"/>
      <c r="K1198" s="42"/>
      <c r="L1198" s="44"/>
    </row>
    <row r="1199" spans="1:12" ht="14.25" x14ac:dyDescent="0.2">
      <c r="A1199" s="55"/>
      <c r="B1199" s="61"/>
      <c r="C1199" s="119" t="s">
        <v>1107</v>
      </c>
      <c r="D1199" s="119"/>
      <c r="E1199" s="119"/>
      <c r="F1199" s="119"/>
      <c r="G1199" s="119"/>
      <c r="H1199" s="119"/>
      <c r="I1199" s="44"/>
      <c r="J1199" s="55"/>
      <c r="K1199" s="42"/>
      <c r="L1199" s="44">
        <f>SUMIF(CD52:CD1190, 2, AO52:AO1190)</f>
        <v>339126.83000000007</v>
      </c>
    </row>
    <row r="1200" spans="1:12" ht="14.25" hidden="1" x14ac:dyDescent="0.2">
      <c r="A1200" s="55"/>
      <c r="B1200" s="61"/>
      <c r="C1200" s="118" t="s">
        <v>1109</v>
      </c>
      <c r="D1200" s="119"/>
      <c r="E1200" s="119"/>
      <c r="F1200" s="119"/>
      <c r="G1200" s="119"/>
      <c r="H1200" s="119"/>
      <c r="I1200" s="44"/>
      <c r="J1200" s="55"/>
      <c r="K1200" s="42"/>
      <c r="L1200" s="44"/>
    </row>
    <row r="1201" spans="1:12" ht="14.25" x14ac:dyDescent="0.2">
      <c r="A1201" s="55"/>
      <c r="B1201" s="61"/>
      <c r="C1201" s="119" t="s">
        <v>1129</v>
      </c>
      <c r="D1201" s="119"/>
      <c r="E1201" s="119"/>
      <c r="F1201" s="119"/>
      <c r="G1201" s="119"/>
      <c r="H1201" s="119"/>
      <c r="I1201" s="44"/>
      <c r="J1201" s="55"/>
      <c r="K1201" s="42"/>
      <c r="L1201" s="44">
        <f>SUMIF(CD52:CD1190, 2, AT52:AT1190)</f>
        <v>365591.29999999993</v>
      </c>
    </row>
    <row r="1202" spans="1:12" ht="14.25" hidden="1" x14ac:dyDescent="0.2">
      <c r="A1202" s="55"/>
      <c r="B1202" s="61"/>
      <c r="C1202" s="119" t="s">
        <v>1110</v>
      </c>
      <c r="D1202" s="119"/>
      <c r="E1202" s="119"/>
      <c r="F1202" s="119"/>
      <c r="G1202" s="119"/>
      <c r="H1202" s="119"/>
      <c r="I1202" s="44"/>
      <c r="J1202" s="55"/>
      <c r="K1202" s="42"/>
      <c r="L1202" s="44">
        <f>SUMIF(CD52:CD1190, 2, AV52:AV1190)</f>
        <v>0</v>
      </c>
    </row>
    <row r="1203" spans="1:12" ht="14.25" x14ac:dyDescent="0.2">
      <c r="A1203" s="55"/>
      <c r="B1203" s="61"/>
      <c r="C1203" s="119" t="s">
        <v>1111</v>
      </c>
      <c r="D1203" s="119"/>
      <c r="E1203" s="119"/>
      <c r="F1203" s="119"/>
      <c r="G1203" s="119"/>
      <c r="H1203" s="119"/>
      <c r="I1203" s="44"/>
      <c r="J1203" s="55"/>
      <c r="K1203" s="42"/>
      <c r="L1203" s="44">
        <f>L1205+L1206</f>
        <v>345723.33</v>
      </c>
    </row>
    <row r="1204" spans="1:12" ht="14.25" x14ac:dyDescent="0.2">
      <c r="A1204" s="55"/>
      <c r="B1204" s="61"/>
      <c r="C1204" s="118" t="s">
        <v>1108</v>
      </c>
      <c r="D1204" s="119"/>
      <c r="E1204" s="119"/>
      <c r="F1204" s="119"/>
      <c r="G1204" s="119"/>
      <c r="H1204" s="119"/>
      <c r="I1204" s="44"/>
      <c r="J1204" s="55"/>
      <c r="K1204" s="42"/>
      <c r="L1204" s="44"/>
    </row>
    <row r="1205" spans="1:12" ht="14.25" x14ac:dyDescent="0.2">
      <c r="A1205" s="55"/>
      <c r="B1205" s="61"/>
      <c r="C1205" s="119" t="s">
        <v>1112</v>
      </c>
      <c r="D1205" s="119"/>
      <c r="E1205" s="119"/>
      <c r="F1205" s="119"/>
      <c r="G1205" s="119"/>
      <c r="H1205" s="119"/>
      <c r="I1205" s="44"/>
      <c r="J1205" s="55"/>
      <c r="K1205" s="42"/>
      <c r="L1205" s="44">
        <f>SUMIF(CD52:CD1190, 2, AW52:AW1190)-SUMIF(CD52:CD1190, 2, BK52:BK1190)</f>
        <v>345723.33</v>
      </c>
    </row>
    <row r="1206" spans="1:12" ht="14.25" hidden="1" x14ac:dyDescent="0.2">
      <c r="A1206" s="55"/>
      <c r="B1206" s="61"/>
      <c r="C1206" s="119" t="s">
        <v>1113</v>
      </c>
      <c r="D1206" s="119"/>
      <c r="E1206" s="119"/>
      <c r="F1206" s="119"/>
      <c r="G1206" s="119"/>
      <c r="H1206" s="119"/>
      <c r="I1206" s="44"/>
      <c r="J1206" s="55"/>
      <c r="K1206" s="42"/>
      <c r="L1206" s="44">
        <f>SUMIF(CD52:CD1190, 2, BC52:BC1190)</f>
        <v>0</v>
      </c>
    </row>
    <row r="1207" spans="1:12" ht="14.25" hidden="1" x14ac:dyDescent="0.2">
      <c r="A1207" s="55"/>
      <c r="B1207" s="61"/>
      <c r="C1207" s="119" t="s">
        <v>1114</v>
      </c>
      <c r="D1207" s="119"/>
      <c r="E1207" s="119"/>
      <c r="F1207" s="119"/>
      <c r="G1207" s="119"/>
      <c r="H1207" s="119"/>
      <c r="I1207" s="44"/>
      <c r="J1207" s="55"/>
      <c r="K1207" s="42"/>
      <c r="L1207" s="44">
        <f>SUMIF(CD52:CD1190, 2, BB52:BB1190)</f>
        <v>0</v>
      </c>
    </row>
    <row r="1208" spans="1:12" ht="14.25" x14ac:dyDescent="0.2">
      <c r="A1208" s="55"/>
      <c r="B1208" s="61"/>
      <c r="C1208" s="119" t="s">
        <v>1212</v>
      </c>
      <c r="D1208" s="119"/>
      <c r="E1208" s="119"/>
      <c r="F1208" s="119"/>
      <c r="G1208" s="119"/>
      <c r="H1208" s="119"/>
      <c r="I1208" s="44"/>
      <c r="J1208" s="55"/>
      <c r="K1208" s="42"/>
      <c r="L1208" s="44">
        <f>SUMIF(CD52:CD1190, 2, AR52:AR1190)+SUMIF(CD52:CD1190, 2, AT52:AT1190)+SUMIF(CD52:CD1190, 2, AV52:AV1190)</f>
        <v>4031147.15</v>
      </c>
    </row>
    <row r="1209" spans="1:12" ht="14.25" x14ac:dyDescent="0.2">
      <c r="A1209" s="55"/>
      <c r="B1209" s="61"/>
      <c r="C1209" s="119" t="s">
        <v>1213</v>
      </c>
      <c r="D1209" s="119"/>
      <c r="E1209" s="119"/>
      <c r="F1209" s="119"/>
      <c r="G1209" s="119"/>
      <c r="H1209" s="119"/>
      <c r="I1209" s="44"/>
      <c r="J1209" s="55"/>
      <c r="K1209" s="42"/>
      <c r="L1209" s="44">
        <f>SUMIF(CD52:CD1190, 2, AZ52:AZ1190)</f>
        <v>3906557.44</v>
      </c>
    </row>
    <row r="1210" spans="1:12" ht="14.25" x14ac:dyDescent="0.2">
      <c r="A1210" s="55"/>
      <c r="B1210" s="61"/>
      <c r="C1210" s="119" t="s">
        <v>1214</v>
      </c>
      <c r="D1210" s="119"/>
      <c r="E1210" s="119"/>
      <c r="F1210" s="119"/>
      <c r="G1210" s="119"/>
      <c r="H1210" s="119"/>
      <c r="I1210" s="44"/>
      <c r="J1210" s="55"/>
      <c r="K1210" s="42"/>
      <c r="L1210" s="44">
        <f>SUMIF(CD52:CD1190, 2, BA52:BA1190)</f>
        <v>2053274.1</v>
      </c>
    </row>
    <row r="1212" spans="1:12" ht="15" x14ac:dyDescent="0.2">
      <c r="A1212" s="62"/>
      <c r="B1212" s="63"/>
      <c r="C1212" s="117" t="s">
        <v>1216</v>
      </c>
      <c r="D1212" s="117"/>
      <c r="E1212" s="117"/>
      <c r="F1212" s="117"/>
      <c r="G1212" s="117"/>
      <c r="H1212" s="117"/>
      <c r="I1212" s="47"/>
      <c r="J1212" s="62"/>
      <c r="K1212" s="64"/>
      <c r="L1212" s="47">
        <f>L1214+L1215</f>
        <v>16411811.280000001</v>
      </c>
    </row>
    <row r="1213" spans="1:12" ht="14.25" x14ac:dyDescent="0.2">
      <c r="A1213" s="55"/>
      <c r="B1213" s="61"/>
      <c r="C1213" s="118" t="s">
        <v>1105</v>
      </c>
      <c r="D1213" s="119"/>
      <c r="E1213" s="119"/>
      <c r="F1213" s="119"/>
      <c r="G1213" s="119"/>
      <c r="H1213" s="119"/>
      <c r="I1213" s="44"/>
      <c r="J1213" s="55"/>
      <c r="K1213" s="42"/>
      <c r="L1213" s="44"/>
    </row>
    <row r="1214" spans="1:12" ht="14.25" x14ac:dyDescent="0.2">
      <c r="A1214" s="55"/>
      <c r="B1214" s="61"/>
      <c r="C1214" s="119" t="s">
        <v>1119</v>
      </c>
      <c r="D1214" s="119"/>
      <c r="E1214" s="119"/>
      <c r="F1214" s="119"/>
      <c r="G1214" s="119"/>
      <c r="H1214" s="119"/>
      <c r="I1214" s="44"/>
      <c r="J1214" s="55"/>
      <c r="K1214" s="42"/>
      <c r="L1214" s="44">
        <f>SUMIF(CD52:CD1210, 3, BK52:BK1210)</f>
        <v>16411811.280000001</v>
      </c>
    </row>
    <row r="1215" spans="1:12" ht="14.25" hidden="1" x14ac:dyDescent="0.2">
      <c r="A1215" s="55"/>
      <c r="B1215" s="61"/>
      <c r="C1215" s="119" t="s">
        <v>1120</v>
      </c>
      <c r="D1215" s="119"/>
      <c r="E1215" s="119"/>
      <c r="F1215" s="119"/>
      <c r="G1215" s="119"/>
      <c r="H1215" s="119"/>
      <c r="I1215" s="44"/>
      <c r="J1215" s="55"/>
      <c r="K1215" s="42"/>
      <c r="L1215" s="44">
        <f>SUMIF(CD52:CD1210, 3, BD52:BD1210)</f>
        <v>0</v>
      </c>
    </row>
    <row r="1216" spans="1:12" hidden="1" x14ac:dyDescent="0.2"/>
    <row r="1217" spans="1:12" ht="15" hidden="1" x14ac:dyDescent="0.2">
      <c r="A1217" s="62"/>
      <c r="B1217" s="63"/>
      <c r="C1217" s="117" t="s">
        <v>1217</v>
      </c>
      <c r="D1217" s="117"/>
      <c r="E1217" s="117"/>
      <c r="F1217" s="117"/>
      <c r="G1217" s="117"/>
      <c r="H1217" s="117"/>
      <c r="I1217" s="47"/>
      <c r="J1217" s="62"/>
      <c r="K1217" s="64"/>
      <c r="L1217" s="47">
        <f>L1225+L1240+L1241+L1219+L1220+L1221+L1222</f>
        <v>0</v>
      </c>
    </row>
    <row r="1218" spans="1:12" ht="14.25" hidden="1" x14ac:dyDescent="0.2">
      <c r="A1218" s="55"/>
      <c r="B1218" s="61"/>
      <c r="C1218" s="118" t="s">
        <v>1105</v>
      </c>
      <c r="D1218" s="119"/>
      <c r="E1218" s="119"/>
      <c r="F1218" s="119"/>
      <c r="G1218" s="119"/>
      <c r="H1218" s="119"/>
      <c r="I1218" s="44"/>
      <c r="J1218" s="55"/>
      <c r="K1218" s="42"/>
      <c r="L1218" s="44"/>
    </row>
    <row r="1219" spans="1:12" ht="14.25" hidden="1" x14ac:dyDescent="0.2">
      <c r="A1219" s="55"/>
      <c r="B1219" s="61"/>
      <c r="C1219" s="119" t="s">
        <v>1218</v>
      </c>
      <c r="D1219" s="119"/>
      <c r="E1219" s="119"/>
      <c r="F1219" s="119"/>
      <c r="G1219" s="119"/>
      <c r="H1219" s="119"/>
      <c r="I1219" s="44"/>
      <c r="J1219" s="55"/>
      <c r="K1219" s="42"/>
      <c r="L1219" s="44"/>
    </row>
    <row r="1220" spans="1:12" ht="14.25" hidden="1" x14ac:dyDescent="0.2">
      <c r="A1220" s="55"/>
      <c r="B1220" s="61"/>
      <c r="C1220" s="119" t="s">
        <v>1218</v>
      </c>
      <c r="D1220" s="119"/>
      <c r="E1220" s="119"/>
      <c r="F1220" s="119"/>
      <c r="G1220" s="119"/>
      <c r="H1220" s="119"/>
      <c r="I1220" s="44"/>
      <c r="J1220" s="55"/>
      <c r="K1220" s="42"/>
      <c r="L1220" s="44">
        <f>SUM(BQ52:BQ1215)</f>
        <v>0</v>
      </c>
    </row>
    <row r="1221" spans="1:12" ht="14.25" hidden="1" x14ac:dyDescent="0.2">
      <c r="A1221" s="55"/>
      <c r="B1221" s="61"/>
      <c r="C1221" s="119" t="s">
        <v>1219</v>
      </c>
      <c r="D1221" s="119"/>
      <c r="E1221" s="119"/>
      <c r="F1221" s="119"/>
      <c r="G1221" s="119"/>
      <c r="H1221" s="119"/>
      <c r="I1221" s="44"/>
      <c r="J1221" s="55"/>
      <c r="K1221" s="42"/>
      <c r="L1221" s="44">
        <f>SUMIF(CD52:CD1215, 4, BB52:BB1215)+SUMIF(CD52:CD1215, 4, BC52:BC1215)+SUMIF(CD52:CD1215, 4, BD52:BD1215)</f>
        <v>0</v>
      </c>
    </row>
    <row r="1222" spans="1:12" ht="14.25" hidden="1" x14ac:dyDescent="0.2">
      <c r="A1222" s="55"/>
      <c r="B1222" s="61"/>
      <c r="C1222" s="119" t="s">
        <v>1220</v>
      </c>
      <c r="D1222" s="119"/>
      <c r="E1222" s="119"/>
      <c r="F1222" s="119"/>
      <c r="G1222" s="119"/>
      <c r="H1222" s="119"/>
      <c r="I1222" s="44"/>
      <c r="J1222" s="55"/>
      <c r="K1222" s="42"/>
      <c r="L1222" s="44">
        <f>SUM(BO52:BO1215)</f>
        <v>0</v>
      </c>
    </row>
    <row r="1223" spans="1:12" ht="14.25" hidden="1" x14ac:dyDescent="0.2">
      <c r="A1223" s="55"/>
      <c r="B1223" s="61"/>
      <c r="C1223" s="119" t="s">
        <v>1221</v>
      </c>
      <c r="D1223" s="119"/>
      <c r="E1223" s="119"/>
      <c r="F1223" s="119"/>
      <c r="G1223" s="119"/>
      <c r="H1223" s="119"/>
      <c r="I1223" s="44"/>
      <c r="J1223" s="55"/>
      <c r="K1223" s="42"/>
      <c r="L1223" s="44">
        <f>L1225+L1240+L1241</f>
        <v>0</v>
      </c>
    </row>
    <row r="1224" spans="1:12" ht="14.25" hidden="1" x14ac:dyDescent="0.2">
      <c r="A1224" s="55"/>
      <c r="B1224" s="61"/>
      <c r="C1224" s="118" t="s">
        <v>1105</v>
      </c>
      <c r="D1224" s="119"/>
      <c r="E1224" s="119"/>
      <c r="F1224" s="119"/>
      <c r="G1224" s="119"/>
      <c r="H1224" s="119"/>
      <c r="I1224" s="44"/>
      <c r="J1224" s="55"/>
      <c r="K1224" s="42"/>
      <c r="L1224" s="44"/>
    </row>
    <row r="1225" spans="1:12" ht="14.25" hidden="1" x14ac:dyDescent="0.2">
      <c r="A1225" s="55"/>
      <c r="B1225" s="61"/>
      <c r="C1225" s="119" t="s">
        <v>1210</v>
      </c>
      <c r="D1225" s="119"/>
      <c r="E1225" s="119"/>
      <c r="F1225" s="119"/>
      <c r="G1225" s="119"/>
      <c r="H1225" s="119"/>
      <c r="I1225" s="44"/>
      <c r="J1225" s="55"/>
      <c r="K1225" s="42"/>
      <c r="L1225" s="44">
        <f>L1227+L1228+L1234+L1238</f>
        <v>0</v>
      </c>
    </row>
    <row r="1226" spans="1:12" ht="14.25" hidden="1" x14ac:dyDescent="0.2">
      <c r="A1226" s="55"/>
      <c r="B1226" s="61"/>
      <c r="C1226" s="118" t="s">
        <v>1105</v>
      </c>
      <c r="D1226" s="119"/>
      <c r="E1226" s="119"/>
      <c r="F1226" s="119"/>
      <c r="G1226" s="119"/>
      <c r="H1226" s="119"/>
      <c r="I1226" s="44"/>
      <c r="J1226" s="55"/>
      <c r="K1226" s="42"/>
      <c r="L1226" s="44"/>
    </row>
    <row r="1227" spans="1:12" ht="14.25" hidden="1" x14ac:dyDescent="0.2">
      <c r="A1227" s="55"/>
      <c r="B1227" s="61"/>
      <c r="C1227" s="119" t="s">
        <v>1211</v>
      </c>
      <c r="D1227" s="119"/>
      <c r="E1227" s="119"/>
      <c r="F1227" s="119"/>
      <c r="G1227" s="119"/>
      <c r="H1227" s="119"/>
      <c r="I1227" s="44"/>
      <c r="J1227" s="55"/>
      <c r="K1227" s="42"/>
      <c r="L1227" s="44">
        <f>SUMIF(CD52:CD1215, 4, AR52:AR1215)</f>
        <v>0</v>
      </c>
    </row>
    <row r="1228" spans="1:12" ht="14.25" hidden="1" x14ac:dyDescent="0.2">
      <c r="A1228" s="55"/>
      <c r="B1228" s="61"/>
      <c r="C1228" s="119" t="s">
        <v>1107</v>
      </c>
      <c r="D1228" s="119"/>
      <c r="E1228" s="119"/>
      <c r="F1228" s="119"/>
      <c r="G1228" s="119"/>
      <c r="H1228" s="119"/>
      <c r="I1228" s="44"/>
      <c r="J1228" s="55"/>
      <c r="K1228" s="42"/>
      <c r="L1228" s="44">
        <f>L1230+L1233+L1232</f>
        <v>0</v>
      </c>
    </row>
    <row r="1229" spans="1:12" ht="14.25" hidden="1" x14ac:dyDescent="0.2">
      <c r="A1229" s="55"/>
      <c r="B1229" s="61"/>
      <c r="C1229" s="118" t="s">
        <v>1108</v>
      </c>
      <c r="D1229" s="119"/>
      <c r="E1229" s="119"/>
      <c r="F1229" s="119"/>
      <c r="G1229" s="119"/>
      <c r="H1229" s="119"/>
      <c r="I1229" s="44"/>
      <c r="J1229" s="55"/>
      <c r="K1229" s="42"/>
      <c r="L1229" s="44"/>
    </row>
    <row r="1230" spans="1:12" ht="14.25" hidden="1" x14ac:dyDescent="0.2">
      <c r="A1230" s="55"/>
      <c r="B1230" s="61"/>
      <c r="C1230" s="119" t="s">
        <v>1107</v>
      </c>
      <c r="D1230" s="119"/>
      <c r="E1230" s="119"/>
      <c r="F1230" s="119"/>
      <c r="G1230" s="119"/>
      <c r="H1230" s="119"/>
      <c r="I1230" s="44"/>
      <c r="J1230" s="55"/>
      <c r="K1230" s="42"/>
      <c r="L1230" s="44">
        <f>SUMIF(CD52:CD1215, 4, AO52:AO1215)</f>
        <v>0</v>
      </c>
    </row>
    <row r="1231" spans="1:12" ht="14.25" hidden="1" x14ac:dyDescent="0.2">
      <c r="A1231" s="55"/>
      <c r="B1231" s="61"/>
      <c r="C1231" s="118" t="s">
        <v>1109</v>
      </c>
      <c r="D1231" s="119"/>
      <c r="E1231" s="119"/>
      <c r="F1231" s="119"/>
      <c r="G1231" s="119"/>
      <c r="H1231" s="119"/>
      <c r="I1231" s="44"/>
      <c r="J1231" s="55"/>
      <c r="K1231" s="42"/>
      <c r="L1231" s="44"/>
    </row>
    <row r="1232" spans="1:12" ht="14.25" hidden="1" x14ac:dyDescent="0.2">
      <c r="A1232" s="55"/>
      <c r="B1232" s="61"/>
      <c r="C1232" s="119" t="s">
        <v>1129</v>
      </c>
      <c r="D1232" s="119"/>
      <c r="E1232" s="119"/>
      <c r="F1232" s="119"/>
      <c r="G1232" s="119"/>
      <c r="H1232" s="119"/>
      <c r="I1232" s="44"/>
      <c r="J1232" s="55"/>
      <c r="K1232" s="42"/>
      <c r="L1232" s="44">
        <f>SUMIF(CD52:CD1215, 4, AT52:AT1215)</f>
        <v>0</v>
      </c>
    </row>
    <row r="1233" spans="1:12" ht="14.25" hidden="1" x14ac:dyDescent="0.2">
      <c r="A1233" s="55"/>
      <c r="B1233" s="61"/>
      <c r="C1233" s="119" t="s">
        <v>1110</v>
      </c>
      <c r="D1233" s="119"/>
      <c r="E1233" s="119"/>
      <c r="F1233" s="119"/>
      <c r="G1233" s="119"/>
      <c r="H1233" s="119"/>
      <c r="I1233" s="44"/>
      <c r="J1233" s="55"/>
      <c r="K1233" s="42"/>
      <c r="L1233" s="44">
        <f>SUMIF(CD52:CD1215, 4, AV52:AV1215)</f>
        <v>0</v>
      </c>
    </row>
    <row r="1234" spans="1:12" ht="14.25" hidden="1" x14ac:dyDescent="0.2">
      <c r="A1234" s="55"/>
      <c r="B1234" s="61"/>
      <c r="C1234" s="119" t="s">
        <v>1111</v>
      </c>
      <c r="D1234" s="119"/>
      <c r="E1234" s="119"/>
      <c r="F1234" s="119"/>
      <c r="G1234" s="119"/>
      <c r="H1234" s="119"/>
      <c r="I1234" s="44"/>
      <c r="J1234" s="55"/>
      <c r="K1234" s="42"/>
      <c r="L1234" s="44">
        <f>L1236+L1237</f>
        <v>0</v>
      </c>
    </row>
    <row r="1235" spans="1:12" ht="14.25" hidden="1" x14ac:dyDescent="0.2">
      <c r="A1235" s="55"/>
      <c r="B1235" s="61"/>
      <c r="C1235" s="118" t="s">
        <v>1108</v>
      </c>
      <c r="D1235" s="119"/>
      <c r="E1235" s="119"/>
      <c r="F1235" s="119"/>
      <c r="G1235" s="119"/>
      <c r="H1235" s="119"/>
      <c r="I1235" s="44"/>
      <c r="J1235" s="55"/>
      <c r="K1235" s="42"/>
      <c r="L1235" s="44"/>
    </row>
    <row r="1236" spans="1:12" ht="14.25" hidden="1" x14ac:dyDescent="0.2">
      <c r="A1236" s="55"/>
      <c r="B1236" s="61"/>
      <c r="C1236" s="119" t="s">
        <v>1112</v>
      </c>
      <c r="D1236" s="119"/>
      <c r="E1236" s="119"/>
      <c r="F1236" s="119"/>
      <c r="G1236" s="119"/>
      <c r="H1236" s="119"/>
      <c r="I1236" s="44"/>
      <c r="J1236" s="55"/>
      <c r="K1236" s="42"/>
      <c r="L1236" s="44">
        <f>SUMIF(CD52:CD1215, 4, AW52:AW1215)-SUMIF(CD52:CD1215, 4, BK52:BK1215)</f>
        <v>0</v>
      </c>
    </row>
    <row r="1237" spans="1:12" ht="14.25" hidden="1" x14ac:dyDescent="0.2">
      <c r="A1237" s="55"/>
      <c r="B1237" s="61"/>
      <c r="C1237" s="119" t="s">
        <v>1113</v>
      </c>
      <c r="D1237" s="119"/>
      <c r="E1237" s="119"/>
      <c r="F1237" s="119"/>
      <c r="G1237" s="119"/>
      <c r="H1237" s="119"/>
      <c r="I1237" s="44"/>
      <c r="J1237" s="55"/>
      <c r="K1237" s="42"/>
      <c r="L1237" s="44">
        <f>SUMIF(CD52:CD1215, 4, BC52:BC1215)</f>
        <v>0</v>
      </c>
    </row>
    <row r="1238" spans="1:12" ht="14.25" hidden="1" x14ac:dyDescent="0.2">
      <c r="A1238" s="55"/>
      <c r="B1238" s="61"/>
      <c r="C1238" s="119" t="s">
        <v>1114</v>
      </c>
      <c r="D1238" s="119"/>
      <c r="E1238" s="119"/>
      <c r="F1238" s="119"/>
      <c r="G1238" s="119"/>
      <c r="H1238" s="119"/>
      <c r="I1238" s="44"/>
      <c r="J1238" s="55"/>
      <c r="K1238" s="42"/>
      <c r="L1238" s="44">
        <f>SUMIF(CD52:CD1215, 4, BB52:BB1215)</f>
        <v>0</v>
      </c>
    </row>
    <row r="1239" spans="1:12" ht="14.25" hidden="1" x14ac:dyDescent="0.2">
      <c r="A1239" s="55"/>
      <c r="B1239" s="61"/>
      <c r="C1239" s="119" t="s">
        <v>1212</v>
      </c>
      <c r="D1239" s="119"/>
      <c r="E1239" s="119"/>
      <c r="F1239" s="119"/>
      <c r="G1239" s="119"/>
      <c r="H1239" s="119"/>
      <c r="I1239" s="44"/>
      <c r="J1239" s="55"/>
      <c r="K1239" s="42"/>
      <c r="L1239" s="44">
        <f>SUMIF(CD52:CD1215, 4, AR52:AR1215)+SUMIF(CD52:CD1215, 4, AT52:AT1215)+SUMIF(CD52:CD1215, 4, AV52:AV1215)</f>
        <v>0</v>
      </c>
    </row>
    <row r="1240" spans="1:12" ht="14.25" hidden="1" x14ac:dyDescent="0.2">
      <c r="A1240" s="55"/>
      <c r="B1240" s="61"/>
      <c r="C1240" s="119" t="s">
        <v>1213</v>
      </c>
      <c r="D1240" s="119"/>
      <c r="E1240" s="119"/>
      <c r="F1240" s="119"/>
      <c r="G1240" s="119"/>
      <c r="H1240" s="119"/>
      <c r="I1240" s="44"/>
      <c r="J1240" s="55"/>
      <c r="K1240" s="42"/>
      <c r="L1240" s="44">
        <f>SUMIF(CD52:CD1215, 4, AZ52:AZ1215)</f>
        <v>0</v>
      </c>
    </row>
    <row r="1241" spans="1:12" ht="14.25" hidden="1" x14ac:dyDescent="0.2">
      <c r="A1241" s="55"/>
      <c r="B1241" s="61"/>
      <c r="C1241" s="119" t="s">
        <v>1214</v>
      </c>
      <c r="D1241" s="119"/>
      <c r="E1241" s="119"/>
      <c r="F1241" s="119"/>
      <c r="G1241" s="119"/>
      <c r="H1241" s="119"/>
      <c r="I1241" s="44"/>
      <c r="J1241" s="55"/>
      <c r="K1241" s="42"/>
      <c r="L1241" s="44">
        <f>SUMIF(CD52:CD1215, 4, BA52:BA1215)</f>
        <v>0</v>
      </c>
    </row>
    <row r="1243" spans="1:12" ht="15" x14ac:dyDescent="0.2">
      <c r="A1243" s="62"/>
      <c r="B1243" s="63"/>
      <c r="C1243" s="117" t="s">
        <v>1222</v>
      </c>
      <c r="D1243" s="117"/>
      <c r="E1243" s="117"/>
      <c r="F1243" s="117"/>
      <c r="G1243" s="117"/>
      <c r="H1243" s="117"/>
      <c r="I1243" s="47"/>
      <c r="J1243" s="62"/>
      <c r="K1243" s="64"/>
      <c r="L1243" s="47">
        <f>L1172+L1192+L1212+L1217</f>
        <v>110275836.78999995</v>
      </c>
    </row>
    <row r="1244" spans="1:12" ht="14.25" x14ac:dyDescent="0.2">
      <c r="A1244" s="55"/>
      <c r="B1244" s="61"/>
      <c r="C1244" s="118" t="s">
        <v>1105</v>
      </c>
      <c r="D1244" s="119"/>
      <c r="E1244" s="119"/>
      <c r="F1244" s="119"/>
      <c r="G1244" s="119"/>
      <c r="H1244" s="119"/>
      <c r="I1244" s="44"/>
      <c r="J1244" s="55"/>
      <c r="K1244" s="42"/>
      <c r="L1244" s="44"/>
    </row>
    <row r="1245" spans="1:12" ht="14.25" x14ac:dyDescent="0.2">
      <c r="A1245" s="55"/>
      <c r="B1245" s="61"/>
      <c r="C1245" s="119" t="s">
        <v>1210</v>
      </c>
      <c r="D1245" s="119"/>
      <c r="E1245" s="119"/>
      <c r="F1245" s="119"/>
      <c r="G1245" s="119"/>
      <c r="H1245" s="119"/>
      <c r="I1245" s="44"/>
      <c r="J1245" s="55"/>
      <c r="K1245" s="42"/>
      <c r="L1245" s="44">
        <f>L1247+L1248+L1254+L1258</f>
        <v>84410134.419999972</v>
      </c>
    </row>
    <row r="1246" spans="1:12" ht="14.25" x14ac:dyDescent="0.2">
      <c r="A1246" s="55"/>
      <c r="B1246" s="61"/>
      <c r="C1246" s="118" t="s">
        <v>1105</v>
      </c>
      <c r="D1246" s="119"/>
      <c r="E1246" s="119"/>
      <c r="F1246" s="119"/>
      <c r="G1246" s="119"/>
      <c r="H1246" s="119"/>
      <c r="I1246" s="44"/>
      <c r="J1246" s="55"/>
      <c r="K1246" s="42"/>
      <c r="L1246" s="44"/>
    </row>
    <row r="1247" spans="1:12" ht="14.25" x14ac:dyDescent="0.2">
      <c r="A1247" s="55"/>
      <c r="B1247" s="61"/>
      <c r="C1247" s="119" t="s">
        <v>1211</v>
      </c>
      <c r="D1247" s="119"/>
      <c r="E1247" s="119"/>
      <c r="F1247" s="119"/>
      <c r="G1247" s="119"/>
      <c r="H1247" s="119"/>
      <c r="I1247" s="44"/>
      <c r="J1247" s="55"/>
      <c r="K1247" s="42"/>
      <c r="L1247" s="44">
        <f>SUM(AR52:AR1241)</f>
        <v>4991409.74</v>
      </c>
    </row>
    <row r="1248" spans="1:12" ht="14.25" hidden="1" x14ac:dyDescent="0.2">
      <c r="A1248" s="55"/>
      <c r="B1248" s="61"/>
      <c r="C1248" s="119" t="s">
        <v>1107</v>
      </c>
      <c r="D1248" s="119"/>
      <c r="E1248" s="119"/>
      <c r="F1248" s="119"/>
      <c r="G1248" s="119"/>
      <c r="H1248" s="119"/>
      <c r="I1248" s="44"/>
      <c r="J1248" s="55"/>
      <c r="K1248" s="42"/>
      <c r="L1248" s="44">
        <f>L1250+L1253+L1252</f>
        <v>5400959.4399999995</v>
      </c>
    </row>
    <row r="1249" spans="1:12" ht="14.25" hidden="1" x14ac:dyDescent="0.2">
      <c r="A1249" s="55"/>
      <c r="B1249" s="61"/>
      <c r="C1249" s="118" t="s">
        <v>1108</v>
      </c>
      <c r="D1249" s="119"/>
      <c r="E1249" s="119"/>
      <c r="F1249" s="119"/>
      <c r="G1249" s="119"/>
      <c r="H1249" s="119"/>
      <c r="I1249" s="44"/>
      <c r="J1249" s="55"/>
      <c r="K1249" s="42"/>
      <c r="L1249" s="44"/>
    </row>
    <row r="1250" spans="1:12" ht="14.25" x14ac:dyDescent="0.2">
      <c r="A1250" s="55"/>
      <c r="B1250" s="61"/>
      <c r="C1250" s="119" t="s">
        <v>1107</v>
      </c>
      <c r="D1250" s="119"/>
      <c r="E1250" s="119"/>
      <c r="F1250" s="119"/>
      <c r="G1250" s="119"/>
      <c r="H1250" s="119"/>
      <c r="I1250" s="44"/>
      <c r="J1250" s="55"/>
      <c r="K1250" s="42"/>
      <c r="L1250" s="44">
        <f>SUM(AO52:AO1241)</f>
        <v>3985462.0499999993</v>
      </c>
    </row>
    <row r="1251" spans="1:12" ht="14.25" hidden="1" x14ac:dyDescent="0.2">
      <c r="A1251" s="55"/>
      <c r="B1251" s="61"/>
      <c r="C1251" s="118" t="s">
        <v>1109</v>
      </c>
      <c r="D1251" s="119"/>
      <c r="E1251" s="119"/>
      <c r="F1251" s="119"/>
      <c r="G1251" s="119"/>
      <c r="H1251" s="119"/>
      <c r="I1251" s="44"/>
      <c r="J1251" s="55"/>
      <c r="K1251" s="42"/>
      <c r="L1251" s="44"/>
    </row>
    <row r="1252" spans="1:12" ht="14.25" x14ac:dyDescent="0.2">
      <c r="A1252" s="55"/>
      <c r="B1252" s="61"/>
      <c r="C1252" s="119" t="s">
        <v>1129</v>
      </c>
      <c r="D1252" s="119"/>
      <c r="E1252" s="119"/>
      <c r="F1252" s="119"/>
      <c r="G1252" s="119"/>
      <c r="H1252" s="119"/>
      <c r="I1252" s="44"/>
      <c r="J1252" s="55"/>
      <c r="K1252" s="42"/>
      <c r="L1252" s="44">
        <f>SUM(AT52:AT1241)</f>
        <v>1415497.3900000006</v>
      </c>
    </row>
    <row r="1253" spans="1:12" ht="14.25" hidden="1" x14ac:dyDescent="0.2">
      <c r="A1253" s="55"/>
      <c r="B1253" s="61"/>
      <c r="C1253" s="119" t="s">
        <v>1110</v>
      </c>
      <c r="D1253" s="119"/>
      <c r="E1253" s="119"/>
      <c r="F1253" s="119"/>
      <c r="G1253" s="119"/>
      <c r="H1253" s="119"/>
      <c r="I1253" s="44"/>
      <c r="J1253" s="55"/>
      <c r="K1253" s="42"/>
      <c r="L1253" s="44">
        <f>SUM(AV52:AV1241)</f>
        <v>0</v>
      </c>
    </row>
    <row r="1254" spans="1:12" ht="14.25" x14ac:dyDescent="0.2">
      <c r="A1254" s="55"/>
      <c r="B1254" s="61"/>
      <c r="C1254" s="119" t="s">
        <v>1111</v>
      </c>
      <c r="D1254" s="119"/>
      <c r="E1254" s="119"/>
      <c r="F1254" s="119"/>
      <c r="G1254" s="119"/>
      <c r="H1254" s="119"/>
      <c r="I1254" s="44"/>
      <c r="J1254" s="55"/>
      <c r="K1254" s="42"/>
      <c r="L1254" s="44">
        <f>L1256+L1257</f>
        <v>73604763.729999959</v>
      </c>
    </row>
    <row r="1255" spans="1:12" ht="14.25" x14ac:dyDescent="0.2">
      <c r="A1255" s="55"/>
      <c r="B1255" s="61"/>
      <c r="C1255" s="118" t="s">
        <v>1108</v>
      </c>
      <c r="D1255" s="119"/>
      <c r="E1255" s="119"/>
      <c r="F1255" s="119"/>
      <c r="G1255" s="119"/>
      <c r="H1255" s="119"/>
      <c r="I1255" s="44"/>
      <c r="J1255" s="55"/>
      <c r="K1255" s="42"/>
      <c r="L1255" s="44"/>
    </row>
    <row r="1256" spans="1:12" ht="14.25" x14ac:dyDescent="0.2">
      <c r="A1256" s="55"/>
      <c r="B1256" s="61"/>
      <c r="C1256" s="119" t="s">
        <v>1112</v>
      </c>
      <c r="D1256" s="119"/>
      <c r="E1256" s="119"/>
      <c r="F1256" s="119"/>
      <c r="G1256" s="119"/>
      <c r="H1256" s="119"/>
      <c r="I1256" s="44"/>
      <c r="J1256" s="55"/>
      <c r="K1256" s="42"/>
      <c r="L1256" s="44">
        <f>SUM(AW52:AW1241)-SUM(BK52:BK1241)</f>
        <v>73604763.729999959</v>
      </c>
    </row>
    <row r="1257" spans="1:12" ht="14.25" hidden="1" x14ac:dyDescent="0.2">
      <c r="A1257" s="55"/>
      <c r="B1257" s="61"/>
      <c r="C1257" s="119" t="s">
        <v>1113</v>
      </c>
      <c r="D1257" s="119"/>
      <c r="E1257" s="119"/>
      <c r="F1257" s="119"/>
      <c r="G1257" s="119"/>
      <c r="H1257" s="119"/>
      <c r="I1257" s="44"/>
      <c r="J1257" s="55"/>
      <c r="K1257" s="42"/>
      <c r="L1257" s="44">
        <f>SUM(BC52:BC1241)</f>
        <v>0</v>
      </c>
    </row>
    <row r="1258" spans="1:12" ht="14.25" x14ac:dyDescent="0.2">
      <c r="A1258" s="55"/>
      <c r="B1258" s="61"/>
      <c r="C1258" s="119" t="s">
        <v>1114</v>
      </c>
      <c r="D1258" s="119"/>
      <c r="E1258" s="119"/>
      <c r="F1258" s="119"/>
      <c r="G1258" s="119"/>
      <c r="H1258" s="119"/>
      <c r="I1258" s="44"/>
      <c r="J1258" s="55"/>
      <c r="K1258" s="42"/>
      <c r="L1258" s="44">
        <f>SUM(BB52:BB1241)</f>
        <v>413001.51</v>
      </c>
    </row>
    <row r="1259" spans="1:12" ht="14.25" x14ac:dyDescent="0.2">
      <c r="A1259" s="55"/>
      <c r="B1259" s="61"/>
      <c r="C1259" s="119" t="s">
        <v>1115</v>
      </c>
      <c r="D1259" s="119"/>
      <c r="E1259" s="119"/>
      <c r="F1259" s="119"/>
      <c r="G1259" s="119"/>
      <c r="H1259" s="119"/>
      <c r="I1259" s="44"/>
      <c r="J1259" s="55"/>
      <c r="K1259" s="42"/>
      <c r="L1259" s="44">
        <f>SUM(AR52:AR1241)+SUM(AT52:AT1241)+SUM(AV52:AV1241)</f>
        <v>6406907.1300000008</v>
      </c>
    </row>
    <row r="1260" spans="1:12" ht="14.25" x14ac:dyDescent="0.2">
      <c r="A1260" s="55"/>
      <c r="B1260" s="61"/>
      <c r="C1260" s="119" t="s">
        <v>1116</v>
      </c>
      <c r="D1260" s="119"/>
      <c r="E1260" s="119"/>
      <c r="F1260" s="119"/>
      <c r="G1260" s="119"/>
      <c r="H1260" s="119"/>
      <c r="I1260" s="44"/>
      <c r="J1260" s="55"/>
      <c r="K1260" s="42"/>
      <c r="L1260" s="44">
        <f>SUM(AZ52:AZ1241)</f>
        <v>6310706.6199999992</v>
      </c>
    </row>
    <row r="1261" spans="1:12" ht="14.25" x14ac:dyDescent="0.2">
      <c r="A1261" s="55"/>
      <c r="B1261" s="61"/>
      <c r="C1261" s="119" t="s">
        <v>1117</v>
      </c>
      <c r="D1261" s="119"/>
      <c r="E1261" s="119"/>
      <c r="F1261" s="119"/>
      <c r="G1261" s="119"/>
      <c r="H1261" s="119"/>
      <c r="I1261" s="44"/>
      <c r="J1261" s="55"/>
      <c r="K1261" s="42"/>
      <c r="L1261" s="44">
        <f>SUM(BA52:BA1241)</f>
        <v>3143184.4699999997</v>
      </c>
    </row>
    <row r="1262" spans="1:12" ht="14.25" x14ac:dyDescent="0.2">
      <c r="A1262" s="55"/>
      <c r="B1262" s="61"/>
      <c r="C1262" s="119" t="s">
        <v>1223</v>
      </c>
      <c r="D1262" s="119"/>
      <c r="E1262" s="119"/>
      <c r="F1262" s="119"/>
      <c r="G1262" s="119"/>
      <c r="H1262" s="119"/>
      <c r="I1262" s="44"/>
      <c r="J1262" s="55"/>
      <c r="K1262" s="42"/>
      <c r="L1262" s="44">
        <f>L1264+L1265</f>
        <v>16411811.280000001</v>
      </c>
    </row>
    <row r="1263" spans="1:12" ht="14.25" x14ac:dyDescent="0.2">
      <c r="A1263" s="55"/>
      <c r="B1263" s="61"/>
      <c r="C1263" s="118" t="s">
        <v>1105</v>
      </c>
      <c r="D1263" s="119"/>
      <c r="E1263" s="119"/>
      <c r="F1263" s="119"/>
      <c r="G1263" s="119"/>
      <c r="H1263" s="119"/>
      <c r="I1263" s="44"/>
      <c r="J1263" s="55"/>
      <c r="K1263" s="42"/>
      <c r="L1263" s="44"/>
    </row>
    <row r="1264" spans="1:12" ht="14.25" x14ac:dyDescent="0.2">
      <c r="A1264" s="55"/>
      <c r="B1264" s="61"/>
      <c r="C1264" s="119" t="s">
        <v>1119</v>
      </c>
      <c r="D1264" s="119"/>
      <c r="E1264" s="119"/>
      <c r="F1264" s="119"/>
      <c r="G1264" s="119"/>
      <c r="H1264" s="119"/>
      <c r="I1264" s="44"/>
      <c r="J1264" s="55"/>
      <c r="K1264" s="42"/>
      <c r="L1264" s="44">
        <f>SUM(BK52:BK1241)</f>
        <v>16411811.280000001</v>
      </c>
    </row>
    <row r="1265" spans="1:12" ht="14.25" hidden="1" x14ac:dyDescent="0.2">
      <c r="A1265" s="55"/>
      <c r="B1265" s="61"/>
      <c r="C1265" s="119" t="s">
        <v>1120</v>
      </c>
      <c r="D1265" s="119"/>
      <c r="E1265" s="119"/>
      <c r="F1265" s="119"/>
      <c r="G1265" s="119"/>
      <c r="H1265" s="119"/>
      <c r="I1265" s="44"/>
      <c r="J1265" s="55"/>
      <c r="K1265" s="42"/>
      <c r="L1265" s="44">
        <f>SUM(BD52:BD1241)</f>
        <v>0</v>
      </c>
    </row>
    <row r="1266" spans="1:12" ht="14.25" hidden="1" x14ac:dyDescent="0.2">
      <c r="A1266" s="55"/>
      <c r="B1266" s="61"/>
      <c r="C1266" s="119" t="s">
        <v>1224</v>
      </c>
      <c r="D1266" s="119"/>
      <c r="E1266" s="119"/>
      <c r="F1266" s="119"/>
      <c r="G1266" s="119"/>
      <c r="H1266" s="119"/>
      <c r="I1266" s="44"/>
      <c r="J1266" s="55"/>
      <c r="K1266" s="42"/>
      <c r="L1266" s="44">
        <f>L1217</f>
        <v>0</v>
      </c>
    </row>
    <row r="1267" spans="1:12" ht="14.25" x14ac:dyDescent="0.2">
      <c r="A1267" s="55"/>
      <c r="B1267" s="61"/>
      <c r="C1267" s="117" t="s">
        <v>1124</v>
      </c>
      <c r="D1267" s="119"/>
      <c r="E1267" s="119"/>
      <c r="F1267" s="119"/>
      <c r="G1267" s="119"/>
      <c r="H1267" s="119"/>
      <c r="I1267" s="44"/>
      <c r="J1267" s="55"/>
      <c r="K1267" s="42"/>
      <c r="L1267" s="44"/>
    </row>
    <row r="1268" spans="1:12" ht="14.25" x14ac:dyDescent="0.2">
      <c r="A1268" s="55"/>
      <c r="B1268" s="61"/>
      <c r="C1268" s="119" t="s">
        <v>1125</v>
      </c>
      <c r="D1268" s="119"/>
      <c r="E1268" s="119"/>
      <c r="F1268" s="119"/>
      <c r="G1268" s="119"/>
      <c r="H1268" s="119"/>
      <c r="I1268" s="44"/>
      <c r="J1268" s="55"/>
      <c r="K1268" s="42"/>
      <c r="L1268" s="44">
        <f>SUM(AX52:AX1241)</f>
        <v>64054851.889999986</v>
      </c>
    </row>
    <row r="1269" spans="1:12" ht="14.25" x14ac:dyDescent="0.2">
      <c r="A1269" s="55"/>
      <c r="B1269" s="61"/>
      <c r="C1269" s="119" t="s">
        <v>1126</v>
      </c>
      <c r="D1269" s="119"/>
      <c r="E1269" s="119"/>
      <c r="F1269" s="119"/>
      <c r="G1269" s="119"/>
      <c r="H1269" s="119"/>
      <c r="I1269" s="44"/>
      <c r="J1269" s="55"/>
      <c r="K1269" s="42"/>
      <c r="L1269" s="44">
        <f>SUM(AY52:AY1241)</f>
        <v>16411811.280000001</v>
      </c>
    </row>
    <row r="1270" spans="1:12" ht="14.25" x14ac:dyDescent="0.2">
      <c r="A1270" s="55"/>
      <c r="B1270" s="61"/>
      <c r="C1270" s="119" t="s">
        <v>1127</v>
      </c>
      <c r="D1270" s="119"/>
      <c r="E1270" s="119"/>
      <c r="F1270" s="120"/>
      <c r="G1270" s="46">
        <f>Source!F419</f>
        <v>5472.7210960000002</v>
      </c>
      <c r="H1270" s="55"/>
      <c r="I1270" s="55"/>
      <c r="J1270" s="55"/>
      <c r="K1270" s="55"/>
      <c r="L1270" s="55"/>
    </row>
    <row r="1271" spans="1:12" ht="14.25" x14ac:dyDescent="0.2">
      <c r="A1271" s="55"/>
      <c r="B1271" s="61"/>
      <c r="C1271" s="119" t="s">
        <v>1128</v>
      </c>
      <c r="D1271" s="119"/>
      <c r="E1271" s="119"/>
      <c r="F1271" s="120"/>
      <c r="G1271" s="46">
        <f>Source!F420</f>
        <v>1460.6728367999999</v>
      </c>
      <c r="H1271" s="55"/>
      <c r="I1271" s="55"/>
      <c r="J1271" s="55"/>
      <c r="K1271" s="55"/>
      <c r="L1271" s="55"/>
    </row>
    <row r="1275" spans="1:12" ht="14.25" customHeight="1" x14ac:dyDescent="0.2">
      <c r="A1275" s="81"/>
      <c r="B1275" s="82" t="s">
        <v>1225</v>
      </c>
      <c r="C1275" s="84" t="str">
        <f>IF(Source!AC12&lt;&gt;"", Source!AC12," ")</f>
        <v xml:space="preserve"> </v>
      </c>
      <c r="D1275" s="31"/>
      <c r="E1275" s="31"/>
      <c r="F1275" s="31"/>
      <c r="G1275" s="31"/>
      <c r="H1275" s="83" t="str">
        <f>IF(Source!AB12&lt;&gt;"", Source!AB12," ")</f>
        <v xml:space="preserve"> </v>
      </c>
      <c r="I1275" s="21"/>
      <c r="J1275" s="21"/>
      <c r="K1275" s="35"/>
      <c r="L1275" s="35"/>
    </row>
    <row r="1276" spans="1:12" ht="14.25" customHeight="1" x14ac:dyDescent="0.2">
      <c r="A1276" s="81"/>
      <c r="B1276" s="85"/>
      <c r="C1276" s="124" t="s">
        <v>1226</v>
      </c>
      <c r="D1276" s="124"/>
      <c r="E1276" s="124"/>
      <c r="F1276" s="124"/>
      <c r="G1276" s="124"/>
      <c r="H1276" s="21"/>
      <c r="I1276" s="21"/>
      <c r="J1276" s="21"/>
      <c r="K1276" s="35"/>
      <c r="L1276" s="35"/>
    </row>
    <row r="1277" spans="1:12" ht="14.25" customHeight="1" x14ac:dyDescent="0.2">
      <c r="A1277" s="81"/>
      <c r="B1277" s="85"/>
      <c r="C1277" s="17"/>
      <c r="D1277" s="17"/>
      <c r="E1277" s="17"/>
      <c r="F1277" s="17"/>
      <c r="G1277" s="17"/>
      <c r="H1277" s="21"/>
      <c r="I1277" s="21"/>
      <c r="J1277" s="21"/>
      <c r="K1277" s="35"/>
      <c r="L1277" s="35"/>
    </row>
    <row r="1278" spans="1:12" ht="14.25" customHeight="1" x14ac:dyDescent="0.2">
      <c r="A1278" s="81"/>
      <c r="B1278" s="82" t="s">
        <v>1227</v>
      </c>
      <c r="C1278" s="84" t="str">
        <f>IF(Source!AE12&lt;&gt;"", Source!AE12," ")</f>
        <v xml:space="preserve"> </v>
      </c>
      <c r="D1278" s="31"/>
      <c r="E1278" s="31"/>
      <c r="F1278" s="31"/>
      <c r="G1278" s="31"/>
      <c r="H1278" s="83" t="str">
        <f>IF(Source!AD12&lt;&gt;"", Source!AD12," ")</f>
        <v xml:space="preserve"> </v>
      </c>
      <c r="I1278" s="21"/>
      <c r="J1278" s="21"/>
      <c r="K1278" s="35"/>
      <c r="L1278" s="35"/>
    </row>
    <row r="1279" spans="1:12" ht="14.25" customHeight="1" x14ac:dyDescent="0.2">
      <c r="A1279" s="17"/>
      <c r="B1279" s="17"/>
      <c r="C1279" s="124" t="s">
        <v>1226</v>
      </c>
      <c r="D1279" s="124"/>
      <c r="E1279" s="124"/>
      <c r="F1279" s="124"/>
      <c r="G1279" s="124"/>
      <c r="H1279" s="21"/>
      <c r="I1279" s="21"/>
      <c r="J1279" s="21"/>
      <c r="K1279" s="35"/>
      <c r="L1279" s="35"/>
    </row>
  </sheetData>
  <mergeCells count="577">
    <mergeCell ref="C1268:H1268"/>
    <mergeCell ref="C1269:H1269"/>
    <mergeCell ref="C1270:F1270"/>
    <mergeCell ref="C1271:F1271"/>
    <mergeCell ref="C1276:G1276"/>
    <mergeCell ref="C1279:G1279"/>
    <mergeCell ref="C1262:H1262"/>
    <mergeCell ref="C1263:H1263"/>
    <mergeCell ref="C1264:H1264"/>
    <mergeCell ref="C1265:H1265"/>
    <mergeCell ref="C1266:H1266"/>
    <mergeCell ref="C1267:H1267"/>
    <mergeCell ref="C1256:H1256"/>
    <mergeCell ref="C1257:H1257"/>
    <mergeCell ref="C1258:H1258"/>
    <mergeCell ref="C1259:H1259"/>
    <mergeCell ref="C1260:H1260"/>
    <mergeCell ref="C1261:H1261"/>
    <mergeCell ref="C1250:H1250"/>
    <mergeCell ref="C1251:H1251"/>
    <mergeCell ref="C1252:H1252"/>
    <mergeCell ref="C1253:H1253"/>
    <mergeCell ref="C1254:H1254"/>
    <mergeCell ref="C1255:H1255"/>
    <mergeCell ref="C1244:H1244"/>
    <mergeCell ref="C1245:H1245"/>
    <mergeCell ref="C1246:H1246"/>
    <mergeCell ref="C1247:H1247"/>
    <mergeCell ref="C1248:H1248"/>
    <mergeCell ref="C1249:H1249"/>
    <mergeCell ref="C1237:H1237"/>
    <mergeCell ref="C1238:H1238"/>
    <mergeCell ref="C1239:H1239"/>
    <mergeCell ref="C1240:H1240"/>
    <mergeCell ref="C1241:H1241"/>
    <mergeCell ref="C1243:H1243"/>
    <mergeCell ref="C1231:H1231"/>
    <mergeCell ref="C1232:H1232"/>
    <mergeCell ref="C1233:H1233"/>
    <mergeCell ref="C1234:H1234"/>
    <mergeCell ref="C1235:H1235"/>
    <mergeCell ref="C1236:H1236"/>
    <mergeCell ref="C1225:H1225"/>
    <mergeCell ref="C1226:H1226"/>
    <mergeCell ref="C1227:H1227"/>
    <mergeCell ref="C1228:H1228"/>
    <mergeCell ref="C1229:H1229"/>
    <mergeCell ref="C1230:H1230"/>
    <mergeCell ref="C1219:H1219"/>
    <mergeCell ref="C1220:H1220"/>
    <mergeCell ref="C1221:H1221"/>
    <mergeCell ref="C1222:H1222"/>
    <mergeCell ref="C1223:H1223"/>
    <mergeCell ref="C1224:H1224"/>
    <mergeCell ref="C1212:H1212"/>
    <mergeCell ref="C1213:H1213"/>
    <mergeCell ref="C1214:H1214"/>
    <mergeCell ref="C1215:H1215"/>
    <mergeCell ref="C1217:H1217"/>
    <mergeCell ref="C1218:H1218"/>
    <mergeCell ref="C1205:H1205"/>
    <mergeCell ref="C1206:H1206"/>
    <mergeCell ref="C1207:H1207"/>
    <mergeCell ref="C1208:H1208"/>
    <mergeCell ref="C1209:H1209"/>
    <mergeCell ref="C1210:H1210"/>
    <mergeCell ref="C1199:H1199"/>
    <mergeCell ref="C1200:H1200"/>
    <mergeCell ref="C1201:H1201"/>
    <mergeCell ref="C1202:H1202"/>
    <mergeCell ref="C1203:H1203"/>
    <mergeCell ref="C1204:H1204"/>
    <mergeCell ref="C1193:H1193"/>
    <mergeCell ref="C1194:H1194"/>
    <mergeCell ref="C1195:H1195"/>
    <mergeCell ref="C1196:H1196"/>
    <mergeCell ref="C1197:H1197"/>
    <mergeCell ref="C1198:H1198"/>
    <mergeCell ref="C1186:H1186"/>
    <mergeCell ref="C1187:H1187"/>
    <mergeCell ref="C1188:H1188"/>
    <mergeCell ref="C1189:H1189"/>
    <mergeCell ref="C1190:H1190"/>
    <mergeCell ref="C1192:H1192"/>
    <mergeCell ref="C1180:H1180"/>
    <mergeCell ref="C1181:H1181"/>
    <mergeCell ref="C1182:H1182"/>
    <mergeCell ref="C1183:H1183"/>
    <mergeCell ref="C1184:H1184"/>
    <mergeCell ref="C1185:H1185"/>
    <mergeCell ref="C1174:H1174"/>
    <mergeCell ref="C1175:H1175"/>
    <mergeCell ref="C1176:H1176"/>
    <mergeCell ref="C1177:H1177"/>
    <mergeCell ref="C1178:H1178"/>
    <mergeCell ref="C1179:H1179"/>
    <mergeCell ref="C1165:H1165"/>
    <mergeCell ref="C1166:F1166"/>
    <mergeCell ref="C1167:F1167"/>
    <mergeCell ref="C1170:H1170"/>
    <mergeCell ref="C1172:H1172"/>
    <mergeCell ref="C1173:H1173"/>
    <mergeCell ref="C1159:H1159"/>
    <mergeCell ref="C1160:H1160"/>
    <mergeCell ref="C1161:H1161"/>
    <mergeCell ref="C1162:H1162"/>
    <mergeCell ref="C1163:H1163"/>
    <mergeCell ref="C1164:H1164"/>
    <mergeCell ref="C1153:H1153"/>
    <mergeCell ref="C1154:H1154"/>
    <mergeCell ref="C1155:H1155"/>
    <mergeCell ref="C1156:H1156"/>
    <mergeCell ref="C1157:H1157"/>
    <mergeCell ref="C1158:H1158"/>
    <mergeCell ref="C1147:H1147"/>
    <mergeCell ref="C1148:H1148"/>
    <mergeCell ref="C1149:H1149"/>
    <mergeCell ref="C1150:H1150"/>
    <mergeCell ref="C1151:H1151"/>
    <mergeCell ref="C1152:H1152"/>
    <mergeCell ref="C1141:H1141"/>
    <mergeCell ref="C1142:H1142"/>
    <mergeCell ref="C1143:H1143"/>
    <mergeCell ref="C1144:H1144"/>
    <mergeCell ref="C1145:H1145"/>
    <mergeCell ref="C1146:H1146"/>
    <mergeCell ref="C1136:H1136"/>
    <mergeCell ref="I1136:J1136"/>
    <mergeCell ref="K1136:L1136"/>
    <mergeCell ref="C1138:H1138"/>
    <mergeCell ref="C1139:H1139"/>
    <mergeCell ref="C1140:H1140"/>
    <mergeCell ref="C1077:H1077"/>
    <mergeCell ref="C1078:F1078"/>
    <mergeCell ref="C1079:F1079"/>
    <mergeCell ref="A1082:L1082"/>
    <mergeCell ref="C1134:H1134"/>
    <mergeCell ref="I1134:J1134"/>
    <mergeCell ref="K1134:L1134"/>
    <mergeCell ref="C1071:H1071"/>
    <mergeCell ref="C1072:H1072"/>
    <mergeCell ref="C1073:H1073"/>
    <mergeCell ref="C1074:H1074"/>
    <mergeCell ref="C1075:H1075"/>
    <mergeCell ref="C1076:H1076"/>
    <mergeCell ref="C1065:H1065"/>
    <mergeCell ref="C1066:H1066"/>
    <mergeCell ref="C1067:H1067"/>
    <mergeCell ref="C1068:H1068"/>
    <mergeCell ref="C1069:H1069"/>
    <mergeCell ref="C1070:H1070"/>
    <mergeCell ref="C1059:H1059"/>
    <mergeCell ref="C1060:H1060"/>
    <mergeCell ref="C1061:H1061"/>
    <mergeCell ref="C1062:H1062"/>
    <mergeCell ref="C1063:H1063"/>
    <mergeCell ref="C1064:H1064"/>
    <mergeCell ref="C1053:H1053"/>
    <mergeCell ref="C1054:H1054"/>
    <mergeCell ref="C1055:H1055"/>
    <mergeCell ref="C1056:H1056"/>
    <mergeCell ref="C1057:H1057"/>
    <mergeCell ref="C1058:H1058"/>
    <mergeCell ref="C1048:H1048"/>
    <mergeCell ref="I1048:J1048"/>
    <mergeCell ref="K1048:L1048"/>
    <mergeCell ref="C1050:H1050"/>
    <mergeCell ref="C1051:H1051"/>
    <mergeCell ref="C1052:H1052"/>
    <mergeCell ref="C1028:H1028"/>
    <mergeCell ref="I1028:J1028"/>
    <mergeCell ref="K1028:L1028"/>
    <mergeCell ref="C1046:H1046"/>
    <mergeCell ref="I1046:J1046"/>
    <mergeCell ref="K1046:L1046"/>
    <mergeCell ref="C1003:H1003"/>
    <mergeCell ref="I1003:J1003"/>
    <mergeCell ref="K1003:L1003"/>
    <mergeCell ref="C1026:H1026"/>
    <mergeCell ref="I1026:J1026"/>
    <mergeCell ref="K1026:L1026"/>
    <mergeCell ref="C975:H975"/>
    <mergeCell ref="I975:J975"/>
    <mergeCell ref="K975:L975"/>
    <mergeCell ref="C1001:H1001"/>
    <mergeCell ref="I1001:J1001"/>
    <mergeCell ref="K1001:L1001"/>
    <mergeCell ref="C938:H938"/>
    <mergeCell ref="I938:J938"/>
    <mergeCell ref="K938:L938"/>
    <mergeCell ref="C956:H956"/>
    <mergeCell ref="I956:J956"/>
    <mergeCell ref="K956:L956"/>
    <mergeCell ref="C881:H881"/>
    <mergeCell ref="I881:J881"/>
    <mergeCell ref="K881:L881"/>
    <mergeCell ref="C901:H901"/>
    <mergeCell ref="I901:J901"/>
    <mergeCell ref="K901:L901"/>
    <mergeCell ref="C857:H857"/>
    <mergeCell ref="I857:J857"/>
    <mergeCell ref="K857:L857"/>
    <mergeCell ref="C867:H867"/>
    <mergeCell ref="I867:J867"/>
    <mergeCell ref="K867:L867"/>
    <mergeCell ref="C830:H830"/>
    <mergeCell ref="C831:F831"/>
    <mergeCell ref="C832:F832"/>
    <mergeCell ref="A835:L835"/>
    <mergeCell ref="C846:H846"/>
    <mergeCell ref="I846:J846"/>
    <mergeCell ref="K846:L846"/>
    <mergeCell ref="C824:H824"/>
    <mergeCell ref="C825:H825"/>
    <mergeCell ref="C826:H826"/>
    <mergeCell ref="C827:H827"/>
    <mergeCell ref="C828:H828"/>
    <mergeCell ref="C829:H829"/>
    <mergeCell ref="C818:H818"/>
    <mergeCell ref="C819:H819"/>
    <mergeCell ref="C820:H820"/>
    <mergeCell ref="C821:H821"/>
    <mergeCell ref="C822:H822"/>
    <mergeCell ref="C823:H823"/>
    <mergeCell ref="C812:H812"/>
    <mergeCell ref="C813:H813"/>
    <mergeCell ref="C814:H814"/>
    <mergeCell ref="C815:H815"/>
    <mergeCell ref="C816:H816"/>
    <mergeCell ref="C817:H817"/>
    <mergeCell ref="C806:H806"/>
    <mergeCell ref="C807:H807"/>
    <mergeCell ref="C808:H808"/>
    <mergeCell ref="C809:H809"/>
    <mergeCell ref="C810:H810"/>
    <mergeCell ref="C811:H811"/>
    <mergeCell ref="C801:H801"/>
    <mergeCell ref="I801:J801"/>
    <mergeCell ref="K801:L801"/>
    <mergeCell ref="C803:H803"/>
    <mergeCell ref="C804:H804"/>
    <mergeCell ref="C805:H805"/>
    <mergeCell ref="C776:H776"/>
    <mergeCell ref="I776:J776"/>
    <mergeCell ref="K776:L776"/>
    <mergeCell ref="C798:H798"/>
    <mergeCell ref="I798:J798"/>
    <mergeCell ref="K798:L798"/>
    <mergeCell ref="C772:H772"/>
    <mergeCell ref="I772:J772"/>
    <mergeCell ref="K772:L772"/>
    <mergeCell ref="C774:H774"/>
    <mergeCell ref="I774:J774"/>
    <mergeCell ref="K774:L774"/>
    <mergeCell ref="C758:H758"/>
    <mergeCell ref="I758:J758"/>
    <mergeCell ref="K758:L758"/>
    <mergeCell ref="C760:H760"/>
    <mergeCell ref="I760:J760"/>
    <mergeCell ref="K760:L760"/>
    <mergeCell ref="C744:H744"/>
    <mergeCell ref="I744:J744"/>
    <mergeCell ref="K744:L744"/>
    <mergeCell ref="C756:H756"/>
    <mergeCell ref="I756:J756"/>
    <mergeCell ref="K756:L756"/>
    <mergeCell ref="C714:H714"/>
    <mergeCell ref="I714:J714"/>
    <mergeCell ref="K714:L714"/>
    <mergeCell ref="C729:H729"/>
    <mergeCell ref="I729:J729"/>
    <mergeCell ref="K729:L729"/>
    <mergeCell ref="C708:H708"/>
    <mergeCell ref="I708:J708"/>
    <mergeCell ref="K708:L708"/>
    <mergeCell ref="C711:H711"/>
    <mergeCell ref="I711:J711"/>
    <mergeCell ref="K711:L711"/>
    <mergeCell ref="C704:H704"/>
    <mergeCell ref="I704:J704"/>
    <mergeCell ref="K704:L704"/>
    <mergeCell ref="C706:H706"/>
    <mergeCell ref="I706:J706"/>
    <mergeCell ref="K706:L706"/>
    <mergeCell ref="C665:H665"/>
    <mergeCell ref="I665:J665"/>
    <mergeCell ref="K665:L665"/>
    <mergeCell ref="C677:H677"/>
    <mergeCell ref="I677:J677"/>
    <mergeCell ref="K677:L677"/>
    <mergeCell ref="C641:H641"/>
    <mergeCell ref="I641:J641"/>
    <mergeCell ref="K641:L641"/>
    <mergeCell ref="C651:H651"/>
    <mergeCell ref="I651:J651"/>
    <mergeCell ref="K651:L651"/>
    <mergeCell ref="C606:H606"/>
    <mergeCell ref="C607:F607"/>
    <mergeCell ref="C608:F608"/>
    <mergeCell ref="A611:L611"/>
    <mergeCell ref="C623:H623"/>
    <mergeCell ref="I623:J623"/>
    <mergeCell ref="K623:L623"/>
    <mergeCell ref="C600:H600"/>
    <mergeCell ref="C601:H601"/>
    <mergeCell ref="C602:H602"/>
    <mergeCell ref="C603:H603"/>
    <mergeCell ref="C604:H604"/>
    <mergeCell ref="C605:H605"/>
    <mergeCell ref="C594:H594"/>
    <mergeCell ref="C595:H595"/>
    <mergeCell ref="C596:H596"/>
    <mergeCell ref="C597:H597"/>
    <mergeCell ref="C598:H598"/>
    <mergeCell ref="C599:H599"/>
    <mergeCell ref="C588:H588"/>
    <mergeCell ref="C589:H589"/>
    <mergeCell ref="C590:H590"/>
    <mergeCell ref="C591:H591"/>
    <mergeCell ref="C592:H592"/>
    <mergeCell ref="C593:H593"/>
    <mergeCell ref="C582:H582"/>
    <mergeCell ref="C583:H583"/>
    <mergeCell ref="C584:H584"/>
    <mergeCell ref="C585:H585"/>
    <mergeCell ref="C586:H586"/>
    <mergeCell ref="C587:H587"/>
    <mergeCell ref="C577:H577"/>
    <mergeCell ref="I577:J577"/>
    <mergeCell ref="K577:L577"/>
    <mergeCell ref="C579:H579"/>
    <mergeCell ref="C580:H580"/>
    <mergeCell ref="C581:H581"/>
    <mergeCell ref="C552:H552"/>
    <mergeCell ref="I552:J552"/>
    <mergeCell ref="K552:L552"/>
    <mergeCell ref="C574:H574"/>
    <mergeCell ref="I574:J574"/>
    <mergeCell ref="K574:L574"/>
    <mergeCell ref="C548:H548"/>
    <mergeCell ref="I548:J548"/>
    <mergeCell ref="K548:L548"/>
    <mergeCell ref="C550:H550"/>
    <mergeCell ref="I550:J550"/>
    <mergeCell ref="K550:L550"/>
    <mergeCell ref="C534:H534"/>
    <mergeCell ref="I534:J534"/>
    <mergeCell ref="K534:L534"/>
    <mergeCell ref="C536:H536"/>
    <mergeCell ref="I536:J536"/>
    <mergeCell ref="K536:L536"/>
    <mergeCell ref="C520:H520"/>
    <mergeCell ref="I520:J520"/>
    <mergeCell ref="K520:L520"/>
    <mergeCell ref="C532:H532"/>
    <mergeCell ref="I532:J532"/>
    <mergeCell ref="K532:L532"/>
    <mergeCell ref="C490:H490"/>
    <mergeCell ref="I490:J490"/>
    <mergeCell ref="K490:L490"/>
    <mergeCell ref="C505:H505"/>
    <mergeCell ref="I505:J505"/>
    <mergeCell ref="K505:L505"/>
    <mergeCell ref="C484:H484"/>
    <mergeCell ref="I484:J484"/>
    <mergeCell ref="K484:L484"/>
    <mergeCell ref="C487:H487"/>
    <mergeCell ref="I487:J487"/>
    <mergeCell ref="K487:L487"/>
    <mergeCell ref="C480:H480"/>
    <mergeCell ref="I480:J480"/>
    <mergeCell ref="K480:L480"/>
    <mergeCell ref="C482:H482"/>
    <mergeCell ref="I482:J482"/>
    <mergeCell ref="K482:L482"/>
    <mergeCell ref="C441:H441"/>
    <mergeCell ref="I441:J441"/>
    <mergeCell ref="K441:L441"/>
    <mergeCell ref="C453:H453"/>
    <mergeCell ref="I453:J453"/>
    <mergeCell ref="K453:L453"/>
    <mergeCell ref="C417:H417"/>
    <mergeCell ref="I417:J417"/>
    <mergeCell ref="K417:L417"/>
    <mergeCell ref="C427:H427"/>
    <mergeCell ref="I427:J427"/>
    <mergeCell ref="K427:L427"/>
    <mergeCell ref="C382:H382"/>
    <mergeCell ref="C383:F383"/>
    <mergeCell ref="C384:F384"/>
    <mergeCell ref="A387:L387"/>
    <mergeCell ref="C399:H399"/>
    <mergeCell ref="I399:J399"/>
    <mergeCell ref="K399:L399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4:H364"/>
    <mergeCell ref="C365:H365"/>
    <mergeCell ref="C366:H366"/>
    <mergeCell ref="C367:H367"/>
    <mergeCell ref="C368:H368"/>
    <mergeCell ref="C369:H369"/>
    <mergeCell ref="C358:H358"/>
    <mergeCell ref="C359:H359"/>
    <mergeCell ref="C360:H360"/>
    <mergeCell ref="C361:H361"/>
    <mergeCell ref="C362:H362"/>
    <mergeCell ref="C363:H363"/>
    <mergeCell ref="C353:H353"/>
    <mergeCell ref="I353:J353"/>
    <mergeCell ref="K353:L353"/>
    <mergeCell ref="C355:H355"/>
    <mergeCell ref="C356:H356"/>
    <mergeCell ref="C357:H357"/>
    <mergeCell ref="C347:H347"/>
    <mergeCell ref="I347:J347"/>
    <mergeCell ref="K347:L347"/>
    <mergeCell ref="C350:H350"/>
    <mergeCell ref="I350:J350"/>
    <mergeCell ref="K350:L350"/>
    <mergeCell ref="C343:H343"/>
    <mergeCell ref="I343:J343"/>
    <mergeCell ref="K343:L343"/>
    <mergeCell ref="C345:H345"/>
    <mergeCell ref="I345:J345"/>
    <mergeCell ref="K345:L345"/>
    <mergeCell ref="C329:H329"/>
    <mergeCell ref="I329:J329"/>
    <mergeCell ref="K329:L329"/>
    <mergeCell ref="C331:H331"/>
    <mergeCell ref="I331:J331"/>
    <mergeCell ref="K331:L331"/>
    <mergeCell ref="C315:H315"/>
    <mergeCell ref="I315:J315"/>
    <mergeCell ref="K315:L315"/>
    <mergeCell ref="C327:H327"/>
    <mergeCell ref="I327:J327"/>
    <mergeCell ref="K327:L327"/>
    <mergeCell ref="C290:H290"/>
    <mergeCell ref="I290:J290"/>
    <mergeCell ref="K290:L290"/>
    <mergeCell ref="C312:H312"/>
    <mergeCell ref="I312:J312"/>
    <mergeCell ref="K312:L312"/>
    <mergeCell ref="C271:H271"/>
    <mergeCell ref="I271:J271"/>
    <mergeCell ref="K271:L271"/>
    <mergeCell ref="C287:H287"/>
    <mergeCell ref="I287:J287"/>
    <mergeCell ref="K287:L287"/>
    <mergeCell ref="C252:H252"/>
    <mergeCell ref="I252:J252"/>
    <mergeCell ref="K252:L252"/>
    <mergeCell ref="C268:H268"/>
    <mergeCell ref="I268:J268"/>
    <mergeCell ref="K268:L268"/>
    <mergeCell ref="C220:H220"/>
    <mergeCell ref="C221:F221"/>
    <mergeCell ref="C222:F222"/>
    <mergeCell ref="A225:L225"/>
    <mergeCell ref="C249:H249"/>
    <mergeCell ref="I249:J249"/>
    <mergeCell ref="K249:L249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91:H191"/>
    <mergeCell ref="I191:J191"/>
    <mergeCell ref="K191:L191"/>
    <mergeCell ref="C193:H193"/>
    <mergeCell ref="C194:H194"/>
    <mergeCell ref="C195:H195"/>
    <mergeCell ref="C176:H176"/>
    <mergeCell ref="I176:J176"/>
    <mergeCell ref="K176:L176"/>
    <mergeCell ref="C178:H178"/>
    <mergeCell ref="I178:J178"/>
    <mergeCell ref="K178:L178"/>
    <mergeCell ref="C145:H145"/>
    <mergeCell ref="I145:J145"/>
    <mergeCell ref="K145:L145"/>
    <mergeCell ref="C161:H161"/>
    <mergeCell ref="I161:J161"/>
    <mergeCell ref="K161:L161"/>
    <mergeCell ref="C131:H131"/>
    <mergeCell ref="I131:J131"/>
    <mergeCell ref="K131:L131"/>
    <mergeCell ref="C142:H142"/>
    <mergeCell ref="I142:J142"/>
    <mergeCell ref="K142:L142"/>
    <mergeCell ref="C115:H115"/>
    <mergeCell ref="I115:J115"/>
    <mergeCell ref="K115:L115"/>
    <mergeCell ref="C129:H129"/>
    <mergeCell ref="I129:J129"/>
    <mergeCell ref="K129:L129"/>
    <mergeCell ref="C84:L84"/>
    <mergeCell ref="C99:H99"/>
    <mergeCell ref="I99:J99"/>
    <mergeCell ref="K99:L99"/>
    <mergeCell ref="C113:H113"/>
    <mergeCell ref="I113:J113"/>
    <mergeCell ref="K113:L113"/>
    <mergeCell ref="A53:L53"/>
    <mergeCell ref="C64:H64"/>
    <mergeCell ref="I64:J64"/>
    <mergeCell ref="K64:L64"/>
    <mergeCell ref="C82:H82"/>
    <mergeCell ref="I82:J82"/>
    <mergeCell ref="K82:L82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7"/>
  <sheetViews>
    <sheetView workbookViewId="0"/>
  </sheetViews>
  <sheetFormatPr defaultRowHeight="12.75" x14ac:dyDescent="0.2"/>
  <sheetData>
    <row r="1" spans="1:28" x14ac:dyDescent="0.2">
      <c r="A1" t="s">
        <v>1256</v>
      </c>
      <c r="B1" t="s">
        <v>1258</v>
      </c>
      <c r="C1" t="s">
        <v>1259</v>
      </c>
      <c r="D1" t="s">
        <v>1260</v>
      </c>
      <c r="E1" t="s">
        <v>1261</v>
      </c>
      <c r="F1" t="s">
        <v>1262</v>
      </c>
      <c r="G1" t="s">
        <v>1263</v>
      </c>
      <c r="H1" t="s">
        <v>1264</v>
      </c>
      <c r="I1" t="s">
        <v>1265</v>
      </c>
      <c r="J1" t="s">
        <v>1266</v>
      </c>
      <c r="K1" t="s">
        <v>1267</v>
      </c>
      <c r="L1" t="s">
        <v>1268</v>
      </c>
      <c r="M1" t="s">
        <v>1269</v>
      </c>
      <c r="N1" t="s">
        <v>1270</v>
      </c>
      <c r="O1" t="s">
        <v>1257</v>
      </c>
    </row>
    <row r="2" spans="1:28" x14ac:dyDescent="0.2">
      <c r="A2">
        <v>1</v>
      </c>
      <c r="B2">
        <v>0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415091594</v>
      </c>
      <c r="M2">
        <v>0</v>
      </c>
      <c r="N2">
        <v>0</v>
      </c>
      <c r="O2">
        <v>0</v>
      </c>
    </row>
    <row r="4" spans="1:28" x14ac:dyDescent="0.2">
      <c r="A4" t="s">
        <v>1228</v>
      </c>
      <c r="B4" t="s">
        <v>1229</v>
      </c>
      <c r="C4" t="s">
        <v>1230</v>
      </c>
      <c r="D4" t="s">
        <v>1231</v>
      </c>
      <c r="E4" t="s">
        <v>1232</v>
      </c>
      <c r="F4" t="s">
        <v>1233</v>
      </c>
      <c r="G4" t="s">
        <v>1234</v>
      </c>
      <c r="H4" t="s">
        <v>1235</v>
      </c>
      <c r="I4" t="s">
        <v>1236</v>
      </c>
      <c r="J4" t="s">
        <v>1237</v>
      </c>
      <c r="K4" t="s">
        <v>1238</v>
      </c>
      <c r="L4" t="s">
        <v>1239</v>
      </c>
      <c r="M4" t="s">
        <v>1240</v>
      </c>
      <c r="N4" t="s">
        <v>1241</v>
      </c>
      <c r="O4" t="s">
        <v>1242</v>
      </c>
      <c r="P4" t="s">
        <v>1243</v>
      </c>
      <c r="Q4" t="s">
        <v>1244</v>
      </c>
      <c r="R4" t="s">
        <v>1245</v>
      </c>
      <c r="S4" t="s">
        <v>1246</v>
      </c>
      <c r="T4" t="s">
        <v>1247</v>
      </c>
      <c r="U4" t="s">
        <v>1251</v>
      </c>
      <c r="V4" t="s">
        <v>1252</v>
      </c>
      <c r="W4" t="s">
        <v>1253</v>
      </c>
      <c r="X4" t="s">
        <v>1254</v>
      </c>
      <c r="Y4" t="s">
        <v>1255</v>
      </c>
      <c r="Z4" t="s">
        <v>1248</v>
      </c>
      <c r="AA4" t="s">
        <v>1249</v>
      </c>
      <c r="AB4" t="s">
        <v>1250</v>
      </c>
    </row>
    <row r="6" spans="1:28" x14ac:dyDescent="0.2">
      <c r="A6">
        <f>Source!A20</f>
        <v>3</v>
      </c>
      <c r="B6">
        <v>20</v>
      </c>
      <c r="G6" t="str">
        <f>Source!G20</f>
        <v>ЛСР-02-01-01 Прокладка КЛ 110 кВ</v>
      </c>
    </row>
    <row r="7" spans="1:28" x14ac:dyDescent="0.2">
      <c r="A7">
        <f>Source!A24</f>
        <v>4</v>
      </c>
      <c r="B7">
        <v>24</v>
      </c>
      <c r="G7" t="str">
        <f>Source!G24</f>
        <v>Устройство траншеи при прокладке КЛ-110 кВ</v>
      </c>
    </row>
    <row r="8" spans="1:28" x14ac:dyDescent="0.2">
      <c r="A8">
        <v>20</v>
      </c>
      <c r="B8">
        <v>14</v>
      </c>
      <c r="C8">
        <v>3</v>
      </c>
      <c r="D8">
        <v>0</v>
      </c>
      <c r="E8">
        <f>SmtRes!AV14</f>
        <v>0</v>
      </c>
      <c r="F8" t="str">
        <f>SmtRes!I14</f>
        <v>07.2.07.12-0011</v>
      </c>
      <c r="G8" t="str">
        <f>SmtRes!K14</f>
        <v>Металлоконструкции зданий и сооружений с преобладанием гнутых профилей и круглых труб</v>
      </c>
      <c r="H8" t="str">
        <f>SmtRes!O14</f>
        <v>т</v>
      </c>
      <c r="I8">
        <f>SmtRes!Y14*Source!I31</f>
        <v>0.238678</v>
      </c>
      <c r="J8">
        <f>SmtRes!AO14</f>
        <v>0</v>
      </c>
      <c r="K8">
        <f>SmtRes!AE14</f>
        <v>105278.81</v>
      </c>
      <c r="M8">
        <f>ROUND(I8*K8, 2)</f>
        <v>25127.74</v>
      </c>
      <c r="N8">
        <f>SmtRes!AA14</f>
        <v>144231.97</v>
      </c>
      <c r="O8">
        <f>SmtRes!DF14</f>
        <v>34425</v>
      </c>
      <c r="P8">
        <f>SmtRes!AG14</f>
        <v>0</v>
      </c>
      <c r="R8">
        <f>ROUND(I8*P8, 2)</f>
        <v>0</v>
      </c>
      <c r="S8">
        <f>SmtRes!AC14</f>
        <v>0</v>
      </c>
      <c r="T8">
        <f>SmtRes!DH14</f>
        <v>0</v>
      </c>
      <c r="U8">
        <v>3</v>
      </c>
      <c r="Z8">
        <f>SmtRes!X14</f>
        <v>-1871162338</v>
      </c>
      <c r="AA8">
        <v>1861366431</v>
      </c>
      <c r="AB8">
        <v>876563183</v>
      </c>
    </row>
    <row r="9" spans="1:28" x14ac:dyDescent="0.2">
      <c r="A9">
        <f>Source!A32</f>
        <v>18</v>
      </c>
      <c r="B9">
        <v>32</v>
      </c>
      <c r="C9">
        <v>3</v>
      </c>
      <c r="D9">
        <f>Source!BI32</f>
        <v>1</v>
      </c>
      <c r="E9">
        <f>Source!FS32</f>
        <v>0</v>
      </c>
      <c r="F9" t="str">
        <f>Source!F32</f>
        <v>11.2.13.06-0013</v>
      </c>
      <c r="G9" t="str">
        <f>Source!G32</f>
        <v>Щиты настила, толщина 40 мм</v>
      </c>
      <c r="H9" t="str">
        <f>Source!H32</f>
        <v>м2</v>
      </c>
      <c r="I9">
        <f>Source!I32</f>
        <v>2169.8000000000002</v>
      </c>
      <c r="J9">
        <v>1</v>
      </c>
      <c r="K9">
        <f>Source!AC32</f>
        <v>625.83000000000004</v>
      </c>
      <c r="M9">
        <f>ROUND(K9*I9, 2)</f>
        <v>1357925.93</v>
      </c>
      <c r="N9">
        <f>Source!CQ32</f>
        <v>744.74</v>
      </c>
      <c r="O9">
        <f>ROUND(N9*I9, 2)</f>
        <v>1615936.85</v>
      </c>
      <c r="P9">
        <f>Source!AE32</f>
        <v>0</v>
      </c>
      <c r="R9">
        <f t="shared" ref="R9:R16" si="0">ROUND(P9*I9, 2)</f>
        <v>0</v>
      </c>
      <c r="S9">
        <f>Source!AE32*IF(Source!BS32&lt;&gt; 0, Source!BS32, 1)</f>
        <v>0</v>
      </c>
      <c r="T9">
        <f t="shared" ref="T9:T16" si="1">ROUND(S9*I9, 2)</f>
        <v>0</v>
      </c>
      <c r="U9">
        <v>3</v>
      </c>
      <c r="Z9">
        <f>Source!GF32</f>
        <v>410220355</v>
      </c>
      <c r="AA9">
        <v>-634114050</v>
      </c>
      <c r="AB9">
        <v>1063839730</v>
      </c>
    </row>
    <row r="10" spans="1:28" x14ac:dyDescent="0.2">
      <c r="A10">
        <f>Source!A35</f>
        <v>18</v>
      </c>
      <c r="B10">
        <v>35</v>
      </c>
      <c r="C10">
        <v>3</v>
      </c>
      <c r="D10">
        <f>Source!BI35</f>
        <v>2</v>
      </c>
      <c r="E10">
        <f>Source!FS35</f>
        <v>0</v>
      </c>
      <c r="F10" t="str">
        <f>Source!F35</f>
        <v>421/пр_2020_п.75_пп.а</v>
      </c>
      <c r="G10" t="str">
        <f>Source!G35</f>
        <v>Сметная стоимость вспомогательных ненормируемых материальных ресурсов, не учтенная в сметной норме, 2%</v>
      </c>
      <c r="H10" t="str">
        <f>Source!H35</f>
        <v>%</v>
      </c>
      <c r="I10">
        <f>Source!I35</f>
        <v>2</v>
      </c>
      <c r="J10">
        <v>1</v>
      </c>
      <c r="K10">
        <f>Source!AC35</f>
        <v>0</v>
      </c>
      <c r="M10">
        <f>Source!P35</f>
        <v>1085.06</v>
      </c>
      <c r="N10">
        <f>Source!CQ35</f>
        <v>0</v>
      </c>
      <c r="O10">
        <f>Source!P35</f>
        <v>1085.06</v>
      </c>
      <c r="P10">
        <f>Source!AE35</f>
        <v>0</v>
      </c>
      <c r="R10">
        <f t="shared" si="0"/>
        <v>0</v>
      </c>
      <c r="S10">
        <f>Source!AE35*IF(Source!BS35&lt;&gt; 0, Source!BS35, 1)</f>
        <v>0</v>
      </c>
      <c r="T10">
        <f t="shared" si="1"/>
        <v>0</v>
      </c>
      <c r="U10">
        <v>3</v>
      </c>
      <c r="Z10">
        <f>Source!GF35</f>
        <v>274903907</v>
      </c>
      <c r="AA10">
        <v>186520189</v>
      </c>
      <c r="AB10">
        <v>186520189</v>
      </c>
    </row>
    <row r="11" spans="1:28" x14ac:dyDescent="0.2">
      <c r="A11">
        <f>Source!A36</f>
        <v>17</v>
      </c>
      <c r="B11">
        <v>36</v>
      </c>
      <c r="C11">
        <v>3</v>
      </c>
      <c r="D11">
        <f>Source!BI36</f>
        <v>1</v>
      </c>
      <c r="E11">
        <f>Source!FS36</f>
        <v>0</v>
      </c>
      <c r="F11" t="str">
        <f>Source!F36</f>
        <v>02.2.04.03-0003</v>
      </c>
      <c r="G11" t="str">
        <f>Source!G36</f>
        <v>Смесь песчано-гравийная природная</v>
      </c>
      <c r="H11" t="str">
        <f>Source!H36</f>
        <v>м3</v>
      </c>
      <c r="I11">
        <f>Source!I36</f>
        <v>569.01</v>
      </c>
      <c r="J11">
        <v>1</v>
      </c>
      <c r="K11">
        <f>ROUND((Source!GE36),2)</f>
        <v>951.95</v>
      </c>
      <c r="M11">
        <f>ROUND(K11*I11, 2)</f>
        <v>541669.06999999995</v>
      </c>
      <c r="N11">
        <f>Source!CQ36</f>
        <v>1210.03</v>
      </c>
      <c r="O11">
        <f>ROUND(N11*I11, 2)</f>
        <v>688519.17</v>
      </c>
      <c r="P11">
        <f>Source!AE36</f>
        <v>0</v>
      </c>
      <c r="R11">
        <f t="shared" si="0"/>
        <v>0</v>
      </c>
      <c r="S11">
        <f>Source!AE36*IF(Source!BS36&lt;&gt; 0, Source!BS36, 1)</f>
        <v>0</v>
      </c>
      <c r="T11">
        <f t="shared" si="1"/>
        <v>0</v>
      </c>
      <c r="U11">
        <v>3</v>
      </c>
      <c r="Z11">
        <f>Source!GF36</f>
        <v>1387261280</v>
      </c>
      <c r="AA11">
        <v>-1496932932</v>
      </c>
      <c r="AB11">
        <v>-65227641</v>
      </c>
    </row>
    <row r="12" spans="1:28" x14ac:dyDescent="0.2">
      <c r="A12">
        <f>Source!A38</f>
        <v>18</v>
      </c>
      <c r="B12">
        <v>38</v>
      </c>
      <c r="C12">
        <v>3</v>
      </c>
      <c r="D12">
        <f>Source!BI38</f>
        <v>2</v>
      </c>
      <c r="E12">
        <f>Source!FS38</f>
        <v>0</v>
      </c>
      <c r="F12" t="str">
        <f>Source!F38</f>
        <v>421/пр_2020_п.75_пп.а</v>
      </c>
      <c r="G12" t="str">
        <f>Source!G38</f>
        <v>Сметная стоимость вспомогательных ненормируемых материальных ресурсов, не учтенная в сметной норме, 2%</v>
      </c>
      <c r="H12" t="str">
        <f>Source!H38</f>
        <v>%</v>
      </c>
      <c r="I12">
        <f>Source!I38</f>
        <v>2</v>
      </c>
      <c r="J12">
        <v>1</v>
      </c>
      <c r="K12">
        <f>Source!AC38</f>
        <v>0</v>
      </c>
      <c r="M12">
        <f>Source!P38</f>
        <v>1085.06</v>
      </c>
      <c r="N12">
        <f>Source!CQ38</f>
        <v>0</v>
      </c>
      <c r="O12">
        <f>Source!P38</f>
        <v>1085.06</v>
      </c>
      <c r="P12">
        <f>Source!AE38</f>
        <v>0</v>
      </c>
      <c r="R12">
        <f t="shared" si="0"/>
        <v>0</v>
      </c>
      <c r="S12">
        <f>Source!AE38*IF(Source!BS38&lt;&gt; 0, Source!BS38, 1)</f>
        <v>0</v>
      </c>
      <c r="T12">
        <f t="shared" si="1"/>
        <v>0</v>
      </c>
      <c r="U12">
        <v>3</v>
      </c>
      <c r="Z12">
        <f>Source!GF38</f>
        <v>274903907</v>
      </c>
      <c r="AA12">
        <v>186520189</v>
      </c>
      <c r="AB12">
        <v>186520189</v>
      </c>
    </row>
    <row r="13" spans="1:28" x14ac:dyDescent="0.2">
      <c r="A13">
        <f>Source!A39</f>
        <v>17</v>
      </c>
      <c r="B13">
        <v>39</v>
      </c>
      <c r="C13">
        <v>3</v>
      </c>
      <c r="D13">
        <f>Source!BI39</f>
        <v>1</v>
      </c>
      <c r="E13">
        <f>Source!FS39</f>
        <v>0</v>
      </c>
      <c r="F13" t="str">
        <f>Source!F39</f>
        <v>02.3.01.02-1104</v>
      </c>
      <c r="G13" t="str">
        <f>Source!G39</f>
        <v>Песок природный для строительных работ I класс, средний</v>
      </c>
      <c r="H13" t="str">
        <f>Source!H39</f>
        <v>м3</v>
      </c>
      <c r="I13">
        <f>Source!I39</f>
        <v>220.84</v>
      </c>
      <c r="J13">
        <v>1</v>
      </c>
      <c r="K13">
        <f>ROUND((Source!GE39),2)</f>
        <v>573.70000000000005</v>
      </c>
      <c r="M13">
        <f>ROUND(K13*I13, 2)</f>
        <v>126695.91</v>
      </c>
      <c r="N13">
        <f>Source!CQ39</f>
        <v>958.33</v>
      </c>
      <c r="O13">
        <f>ROUND(N13*I13, 2)</f>
        <v>211637.6</v>
      </c>
      <c r="P13">
        <f>Source!AE39</f>
        <v>0</v>
      </c>
      <c r="R13">
        <f t="shared" si="0"/>
        <v>0</v>
      </c>
      <c r="S13">
        <f>Source!AE39*IF(Source!BS39&lt;&gt; 0, Source!BS39, 1)</f>
        <v>0</v>
      </c>
      <c r="T13">
        <f t="shared" si="1"/>
        <v>0</v>
      </c>
      <c r="U13">
        <v>3</v>
      </c>
      <c r="Z13">
        <f>Source!GF39</f>
        <v>1745995632</v>
      </c>
      <c r="AA13">
        <v>-753222791</v>
      </c>
      <c r="AB13">
        <v>-88634202</v>
      </c>
    </row>
    <row r="14" spans="1:28" x14ac:dyDescent="0.2">
      <c r="A14">
        <f>Source!A43</f>
        <v>18</v>
      </c>
      <c r="B14">
        <v>43</v>
      </c>
      <c r="C14">
        <v>3</v>
      </c>
      <c r="D14">
        <f>Source!BI43</f>
        <v>2</v>
      </c>
      <c r="E14">
        <f>Source!FS43</f>
        <v>0</v>
      </c>
      <c r="F14" t="str">
        <f>Source!F43</f>
        <v>421/пр_2020_п.75_пп.а</v>
      </c>
      <c r="G14" t="str">
        <f>Source!G43</f>
        <v>Сметная стоимость вспомогательных ненормируемых материальных ресурсов, не учтенная в сметной норме, 2%</v>
      </c>
      <c r="H14" t="str">
        <f>Source!H43</f>
        <v>%</v>
      </c>
      <c r="I14">
        <f>Source!I43</f>
        <v>2</v>
      </c>
      <c r="J14">
        <v>1</v>
      </c>
      <c r="K14">
        <f>Source!AC43</f>
        <v>0</v>
      </c>
      <c r="M14">
        <f>Source!P43</f>
        <v>417.51</v>
      </c>
      <c r="N14">
        <f>Source!CQ43</f>
        <v>0</v>
      </c>
      <c r="O14">
        <f>Source!P43</f>
        <v>417.51</v>
      </c>
      <c r="P14">
        <f>Source!AE43</f>
        <v>0</v>
      </c>
      <c r="R14">
        <f t="shared" si="0"/>
        <v>0</v>
      </c>
      <c r="S14">
        <f>Source!AE43*IF(Source!BS43&lt;&gt; 0, Source!BS43, 1)</f>
        <v>0</v>
      </c>
      <c r="T14">
        <f t="shared" si="1"/>
        <v>0</v>
      </c>
      <c r="U14">
        <v>3</v>
      </c>
      <c r="Z14">
        <f>Source!GF43</f>
        <v>274903907</v>
      </c>
      <c r="AA14">
        <v>186520189</v>
      </c>
      <c r="AB14">
        <v>186520189</v>
      </c>
    </row>
    <row r="15" spans="1:28" x14ac:dyDescent="0.2">
      <c r="A15">
        <f>Source!A45</f>
        <v>18</v>
      </c>
      <c r="B15">
        <v>45</v>
      </c>
      <c r="C15">
        <v>3</v>
      </c>
      <c r="D15">
        <f>Source!BI45</f>
        <v>2</v>
      </c>
      <c r="E15">
        <f>Source!FS45</f>
        <v>0</v>
      </c>
      <c r="F15" t="str">
        <f>Source!F45</f>
        <v>421/пр_2020_п.75_пп.а</v>
      </c>
      <c r="G15" t="str">
        <f>Source!G45</f>
        <v>Сметная стоимость вспомогательных ненормируемых материальных ресурсов, не учтенная в сметной норме, 2%</v>
      </c>
      <c r="H15" t="str">
        <f>Source!H45</f>
        <v>%</v>
      </c>
      <c r="I15">
        <f>Source!I45</f>
        <v>2</v>
      </c>
      <c r="J15">
        <v>1</v>
      </c>
      <c r="K15">
        <f>Source!AC45</f>
        <v>0</v>
      </c>
      <c r="M15">
        <f>Source!P45</f>
        <v>202.21</v>
      </c>
      <c r="N15">
        <f>Source!CQ45</f>
        <v>0</v>
      </c>
      <c r="O15">
        <f>Source!P45</f>
        <v>202.21</v>
      </c>
      <c r="P15">
        <f>Source!AE45</f>
        <v>0</v>
      </c>
      <c r="R15">
        <f t="shared" si="0"/>
        <v>0</v>
      </c>
      <c r="S15">
        <f>Source!AE45*IF(Source!BS45&lt;&gt; 0, Source!BS45, 1)</f>
        <v>0</v>
      </c>
      <c r="T15">
        <f t="shared" si="1"/>
        <v>0</v>
      </c>
      <c r="U15">
        <v>3</v>
      </c>
      <c r="Z15">
        <f>Source!GF45</f>
        <v>274903907</v>
      </c>
      <c r="AA15">
        <v>186520189</v>
      </c>
      <c r="AB15">
        <v>186520189</v>
      </c>
    </row>
    <row r="16" spans="1:28" x14ac:dyDescent="0.2">
      <c r="A16">
        <f>Source!A46</f>
        <v>17</v>
      </c>
      <c r="B16">
        <v>46</v>
      </c>
      <c r="C16">
        <v>3</v>
      </c>
      <c r="D16">
        <f>Source!BI46</f>
        <v>1</v>
      </c>
      <c r="E16">
        <f>Source!FS46</f>
        <v>0</v>
      </c>
      <c r="F16" t="str">
        <f>Source!F46</f>
        <v>05.1.06.09-0002</v>
      </c>
      <c r="G16" t="str">
        <f>Source!G46</f>
        <v>Плиты покрытий и перекрытий лотков и каналов железобетонные, объем до 0,6 м3, бетон В15, расход арматуры от 100 до 150 кг/м3</v>
      </c>
      <c r="H16" t="str">
        <f>Source!H46</f>
        <v>м3</v>
      </c>
      <c r="I16">
        <f>Source!I46</f>
        <v>74.099999999999994</v>
      </c>
      <c r="J16">
        <v>1</v>
      </c>
      <c r="K16">
        <f>Source!AC46</f>
        <v>14129.76</v>
      </c>
      <c r="M16">
        <f>ROUND(K16*I16, 2)</f>
        <v>1047015.22</v>
      </c>
      <c r="N16">
        <f>Source!CQ46</f>
        <v>16814.41</v>
      </c>
      <c r="O16">
        <f>ROUND(N16*I16, 2)</f>
        <v>1245947.78</v>
      </c>
      <c r="P16">
        <f>Source!AE46</f>
        <v>0</v>
      </c>
      <c r="R16">
        <f t="shared" si="0"/>
        <v>0</v>
      </c>
      <c r="S16">
        <f>Source!AE46*IF(Source!BS46&lt;&gt; 0, Source!BS46, 1)</f>
        <v>0</v>
      </c>
      <c r="T16">
        <f t="shared" si="1"/>
        <v>0</v>
      </c>
      <c r="U16">
        <v>3</v>
      </c>
      <c r="Z16">
        <f>Source!GF46</f>
        <v>1443327706</v>
      </c>
      <c r="AA16">
        <v>1744179282</v>
      </c>
      <c r="AB16">
        <v>-672844578</v>
      </c>
    </row>
    <row r="17" spans="1:28" x14ac:dyDescent="0.2">
      <c r="A17">
        <v>20</v>
      </c>
      <c r="B17">
        <v>48</v>
      </c>
      <c r="C17">
        <v>3</v>
      </c>
      <c r="D17">
        <v>0</v>
      </c>
      <c r="E17">
        <f>SmtRes!AV48</f>
        <v>0</v>
      </c>
      <c r="F17" t="str">
        <f>SmtRes!I48</f>
        <v>14.4.04.11-0010</v>
      </c>
      <c r="G17" t="str">
        <f>SmtRes!K48</f>
        <v>Эмаль на основе сополимера винилхлорида с винилацетатом, цвет серебристый</v>
      </c>
      <c r="H17" t="str">
        <f>SmtRes!O48</f>
        <v>т</v>
      </c>
      <c r="I17">
        <f>SmtRes!Y48*Source!I50</f>
        <v>3.2000000000000002E-3</v>
      </c>
      <c r="J17">
        <f>SmtRes!AO48</f>
        <v>0</v>
      </c>
      <c r="K17">
        <f>SmtRes!AE48</f>
        <v>360146.05</v>
      </c>
      <c r="M17">
        <f>ROUND(I17*K17, 2)</f>
        <v>1152.47</v>
      </c>
      <c r="N17">
        <f>SmtRes!AA48</f>
        <v>482595.71</v>
      </c>
      <c r="O17">
        <f>SmtRes!DF48</f>
        <v>1544.31</v>
      </c>
      <c r="P17">
        <f>SmtRes!AG48</f>
        <v>0</v>
      </c>
      <c r="R17">
        <f>ROUND(I17*P17, 2)</f>
        <v>0</v>
      </c>
      <c r="S17">
        <f>SmtRes!AC48</f>
        <v>0</v>
      </c>
      <c r="T17">
        <f>SmtRes!DH48</f>
        <v>0</v>
      </c>
      <c r="U17">
        <v>3</v>
      </c>
      <c r="Z17">
        <f>SmtRes!X48</f>
        <v>-251415204</v>
      </c>
      <c r="AA17">
        <v>-1289768711</v>
      </c>
      <c r="AB17">
        <v>1827907004</v>
      </c>
    </row>
    <row r="18" spans="1:28" x14ac:dyDescent="0.2">
      <c r="A18">
        <v>20</v>
      </c>
      <c r="B18">
        <v>47</v>
      </c>
      <c r="C18">
        <v>3</v>
      </c>
      <c r="D18">
        <v>0</v>
      </c>
      <c r="E18">
        <f>SmtRes!AV47</f>
        <v>0</v>
      </c>
      <c r="F18" t="str">
        <f>SmtRes!I47</f>
        <v>08.3.08.02-0058</v>
      </c>
      <c r="G18" t="str">
        <f>SmtRes!K47</f>
        <v>Уголок стальной горячекатаный равнополочный, марки стали Ст3сп, Ст3пс, ширина полок 35-56 мм, толщина полки 3-5 мм</v>
      </c>
      <c r="H18" t="str">
        <f>SmtRes!O47</f>
        <v>т</v>
      </c>
      <c r="I18">
        <f>SmtRes!Y47*Source!I50</f>
        <v>8.1439999999999999E-2</v>
      </c>
      <c r="J18">
        <f>SmtRes!AO47</f>
        <v>0</v>
      </c>
      <c r="K18">
        <f>SmtRes!AE47</f>
        <v>46414.02</v>
      </c>
      <c r="M18">
        <f>ROUND(I18*K18, 2)</f>
        <v>3779.96</v>
      </c>
      <c r="N18">
        <f>SmtRes!AA47</f>
        <v>46414.02</v>
      </c>
      <c r="O18">
        <f>SmtRes!DF47</f>
        <v>3779.96</v>
      </c>
      <c r="P18">
        <f>SmtRes!AG47</f>
        <v>0</v>
      </c>
      <c r="R18">
        <f>ROUND(I18*P18, 2)</f>
        <v>0</v>
      </c>
      <c r="S18">
        <f>SmtRes!AC47</f>
        <v>0</v>
      </c>
      <c r="T18">
        <f>SmtRes!DH47</f>
        <v>0</v>
      </c>
      <c r="U18">
        <v>3</v>
      </c>
      <c r="Z18">
        <f>SmtRes!X47</f>
        <v>2041251468</v>
      </c>
      <c r="AA18">
        <v>367787302</v>
      </c>
      <c r="AB18">
        <v>367787302</v>
      </c>
    </row>
    <row r="19" spans="1:28" x14ac:dyDescent="0.2">
      <c r="A19">
        <v>20</v>
      </c>
      <c r="B19">
        <v>46</v>
      </c>
      <c r="C19">
        <v>3</v>
      </c>
      <c r="D19">
        <v>0</v>
      </c>
      <c r="E19">
        <f>SmtRes!AV46</f>
        <v>0</v>
      </c>
      <c r="F19" t="str">
        <f>SmtRes!I46</f>
        <v>08.3.05.02-0021</v>
      </c>
      <c r="G19" t="str">
        <f>SmtRes!K46</f>
        <v>Прокат листовой горячекатаный, марки стали Ст3сп, Ст3пс, ширина 1200-3000 мм, толщина 1-8 мм</v>
      </c>
      <c r="H19" t="str">
        <f>SmtRes!O46</f>
        <v>т</v>
      </c>
      <c r="I19">
        <f>SmtRes!Y46*Source!I50</f>
        <v>1.6959999999999999E-2</v>
      </c>
      <c r="J19">
        <f>SmtRes!AO46</f>
        <v>0</v>
      </c>
      <c r="K19">
        <f>SmtRes!AE46</f>
        <v>48543.27</v>
      </c>
      <c r="M19">
        <f>ROUND(I19*K19, 2)</f>
        <v>823.29</v>
      </c>
      <c r="N19">
        <f>SmtRes!AA46</f>
        <v>48543.27</v>
      </c>
      <c r="O19">
        <f>SmtRes!DF46</f>
        <v>823.29</v>
      </c>
      <c r="P19">
        <f>SmtRes!AG46</f>
        <v>0</v>
      </c>
      <c r="R19">
        <f>ROUND(I19*P19, 2)</f>
        <v>0</v>
      </c>
      <c r="S19">
        <f>SmtRes!AC46</f>
        <v>0</v>
      </c>
      <c r="T19">
        <f>SmtRes!DH46</f>
        <v>0</v>
      </c>
      <c r="U19">
        <v>3</v>
      </c>
      <c r="Z19">
        <f>SmtRes!X46</f>
        <v>-1863737905</v>
      </c>
      <c r="AA19">
        <v>-1262428710</v>
      </c>
      <c r="AB19">
        <v>-1262428710</v>
      </c>
    </row>
    <row r="20" spans="1:28" x14ac:dyDescent="0.2">
      <c r="A20">
        <f>Source!A51</f>
        <v>18</v>
      </c>
      <c r="B20">
        <v>51</v>
      </c>
      <c r="C20">
        <v>3</v>
      </c>
      <c r="D20">
        <f>Source!BI51</f>
        <v>2</v>
      </c>
      <c r="E20">
        <f>Source!FS51</f>
        <v>0</v>
      </c>
      <c r="F20" t="str">
        <f>Source!F51</f>
        <v>421/пр_2020_п.75_пп.а</v>
      </c>
      <c r="G20" t="str">
        <f>Source!G51</f>
        <v>Сметная стоимость вспомогательных ненормируемых материальных ресурсов, не учтенная в сметной норме, 2%</v>
      </c>
      <c r="H20" t="str">
        <f>Source!H51</f>
        <v>%</v>
      </c>
      <c r="I20">
        <f>Source!I51</f>
        <v>2</v>
      </c>
      <c r="J20">
        <v>1</v>
      </c>
      <c r="K20">
        <f>Source!AC51</f>
        <v>0</v>
      </c>
      <c r="M20">
        <f>Source!P51</f>
        <v>127.92</v>
      </c>
      <c r="N20">
        <f>Source!CQ51</f>
        <v>0</v>
      </c>
      <c r="O20">
        <f>Source!P51</f>
        <v>127.92</v>
      </c>
      <c r="P20">
        <f>Source!AE51</f>
        <v>0</v>
      </c>
      <c r="R20">
        <f>ROUND(P20*I20, 2)</f>
        <v>0</v>
      </c>
      <c r="S20">
        <f>Source!AE51*IF(Source!BS51&lt;&gt; 0, Source!BS51, 1)</f>
        <v>0</v>
      </c>
      <c r="T20">
        <f>ROUND(S20*I20, 2)</f>
        <v>0</v>
      </c>
      <c r="U20">
        <v>3</v>
      </c>
      <c r="Z20">
        <f>Source!GF51</f>
        <v>274903907</v>
      </c>
      <c r="AA20">
        <v>186520189</v>
      </c>
      <c r="AB20">
        <v>186520189</v>
      </c>
    </row>
    <row r="21" spans="1:28" x14ac:dyDescent="0.2">
      <c r="A21">
        <f>Source!A85</f>
        <v>4</v>
      </c>
      <c r="B21">
        <v>85</v>
      </c>
      <c r="G21" t="str">
        <f>Source!G85</f>
        <v>Открытая прокладка 464 м, в трубе 215 м (2 линии в 3 кабеля) и кабель ВОЛС</v>
      </c>
    </row>
    <row r="22" spans="1:28" x14ac:dyDescent="0.2">
      <c r="A22">
        <v>20</v>
      </c>
      <c r="B22">
        <v>84</v>
      </c>
      <c r="C22">
        <v>3</v>
      </c>
      <c r="D22">
        <v>0</v>
      </c>
      <c r="E22">
        <f>SmtRes!AV84</f>
        <v>0</v>
      </c>
      <c r="F22" t="str">
        <f>SmtRes!I84</f>
        <v>14.4.03.03-0002</v>
      </c>
      <c r="G22" t="str">
        <f>SmtRes!K84</f>
        <v>Лак битумный БТ-123</v>
      </c>
      <c r="H22" t="str">
        <f>SmtRes!O84</f>
        <v>т</v>
      </c>
      <c r="I22">
        <f>SmtRes!Y84*Source!I93</f>
        <v>5.5619999999999997E-4</v>
      </c>
      <c r="J22">
        <f>SmtRes!AO84</f>
        <v>0</v>
      </c>
      <c r="K22">
        <f>SmtRes!AE84</f>
        <v>82698.14</v>
      </c>
      <c r="M22">
        <f>ROUND(I22*K22, 2)</f>
        <v>46</v>
      </c>
      <c r="N22">
        <f>SmtRes!AA84</f>
        <v>106680.6</v>
      </c>
      <c r="O22">
        <f>SmtRes!DF84</f>
        <v>59.34</v>
      </c>
      <c r="P22">
        <f>SmtRes!AG84</f>
        <v>0</v>
      </c>
      <c r="R22">
        <f>ROUND(I22*P22, 2)</f>
        <v>0</v>
      </c>
      <c r="S22">
        <f>SmtRes!AC84</f>
        <v>0</v>
      </c>
      <c r="T22">
        <f>SmtRes!DH84</f>
        <v>0</v>
      </c>
      <c r="U22">
        <v>3</v>
      </c>
      <c r="Z22">
        <f>SmtRes!X84</f>
        <v>1362001185</v>
      </c>
      <c r="AA22">
        <v>386693337</v>
      </c>
      <c r="AB22">
        <v>433238574</v>
      </c>
    </row>
    <row r="23" spans="1:28" x14ac:dyDescent="0.2">
      <c r="A23">
        <v>20</v>
      </c>
      <c r="B23">
        <v>83</v>
      </c>
      <c r="C23">
        <v>3</v>
      </c>
      <c r="D23">
        <v>0</v>
      </c>
      <c r="E23">
        <f>SmtRes!AV83</f>
        <v>0</v>
      </c>
      <c r="F23" t="str">
        <f>SmtRes!I83</f>
        <v>14.4.02.04-0142</v>
      </c>
      <c r="G23" t="str">
        <f>SmtRes!K83</f>
        <v>Краска масляная МА-0115, мумия, сурик железный</v>
      </c>
      <c r="H23" t="str">
        <f>SmtRes!O83</f>
        <v>кг</v>
      </c>
      <c r="I23">
        <f>SmtRes!Y83*Source!I93</f>
        <v>2.3174999999999999</v>
      </c>
      <c r="J23">
        <f>SmtRes!AO83</f>
        <v>0</v>
      </c>
      <c r="K23">
        <f>SmtRes!AE83</f>
        <v>79.88</v>
      </c>
      <c r="M23">
        <f>ROUND(I23*K23, 2)</f>
        <v>185.12</v>
      </c>
      <c r="N23">
        <f>SmtRes!AA83</f>
        <v>115.03</v>
      </c>
      <c r="O23">
        <f>SmtRes!DF83</f>
        <v>266.58</v>
      </c>
      <c r="P23">
        <f>SmtRes!AG83</f>
        <v>0</v>
      </c>
      <c r="R23">
        <f>ROUND(I23*P23, 2)</f>
        <v>0</v>
      </c>
      <c r="S23">
        <f>SmtRes!AC83</f>
        <v>0</v>
      </c>
      <c r="T23">
        <f>SmtRes!DH83</f>
        <v>0</v>
      </c>
      <c r="U23">
        <v>3</v>
      </c>
      <c r="Z23">
        <f>SmtRes!X83</f>
        <v>1223394749</v>
      </c>
      <c r="AA23">
        <v>-1268439359</v>
      </c>
      <c r="AB23">
        <v>-1714738954</v>
      </c>
    </row>
    <row r="24" spans="1:28" x14ac:dyDescent="0.2">
      <c r="A24">
        <v>20</v>
      </c>
      <c r="B24">
        <v>82</v>
      </c>
      <c r="C24">
        <v>3</v>
      </c>
      <c r="D24">
        <v>0</v>
      </c>
      <c r="E24">
        <f>SmtRes!AV82</f>
        <v>0</v>
      </c>
      <c r="F24" t="str">
        <f>SmtRes!I82</f>
        <v>08.3.08.02-0058</v>
      </c>
      <c r="G24" t="str">
        <f>SmtRes!K82</f>
        <v>Уголок стальной горячекатаный равнополочный, марки стали Ст3сп, Ст3пс, ширина полок 35-56 мм, толщина полки 3-5 мм</v>
      </c>
      <c r="H24" t="str">
        <f>SmtRes!O82</f>
        <v>т</v>
      </c>
      <c r="I24">
        <f>SmtRes!Y82*Source!I93</f>
        <v>9.2699999999999991E-2</v>
      </c>
      <c r="J24">
        <f>SmtRes!AO82</f>
        <v>0</v>
      </c>
      <c r="K24">
        <f>SmtRes!AE82</f>
        <v>46414.02</v>
      </c>
      <c r="M24">
        <f>ROUND(I24*K24, 2)</f>
        <v>4302.58</v>
      </c>
      <c r="N24">
        <f>SmtRes!AA82</f>
        <v>46414.02</v>
      </c>
      <c r="O24">
        <f>SmtRes!DF82</f>
        <v>4302.58</v>
      </c>
      <c r="P24">
        <f>SmtRes!AG82</f>
        <v>0</v>
      </c>
      <c r="R24">
        <f>ROUND(I24*P24, 2)</f>
        <v>0</v>
      </c>
      <c r="S24">
        <f>SmtRes!AC82</f>
        <v>0</v>
      </c>
      <c r="T24">
        <f>SmtRes!DH82</f>
        <v>0</v>
      </c>
      <c r="U24">
        <v>3</v>
      </c>
      <c r="Z24">
        <f>SmtRes!X82</f>
        <v>2041251468</v>
      </c>
      <c r="AA24">
        <v>367787302</v>
      </c>
      <c r="AB24">
        <v>367787302</v>
      </c>
    </row>
    <row r="25" spans="1:28" x14ac:dyDescent="0.2">
      <c r="A25">
        <v>20</v>
      </c>
      <c r="B25">
        <v>81</v>
      </c>
      <c r="C25">
        <v>3</v>
      </c>
      <c r="D25">
        <v>0</v>
      </c>
      <c r="E25">
        <f>SmtRes!AV81</f>
        <v>0</v>
      </c>
      <c r="F25" t="str">
        <f>SmtRes!I81</f>
        <v>08.3.07.01-0052</v>
      </c>
      <c r="G25" t="str">
        <f>SmtRes!K81</f>
        <v>Прокат стальной горячекатаный полосовой, марки стали Ст3сп, Ст3пс, размеры 50х5 мм</v>
      </c>
      <c r="H25" t="str">
        <f>SmtRes!O81</f>
        <v>т</v>
      </c>
      <c r="I25">
        <f>SmtRes!Y81*Source!I93</f>
        <v>9.2700000000000005E-3</v>
      </c>
      <c r="J25">
        <f>SmtRes!AO81</f>
        <v>0</v>
      </c>
      <c r="K25">
        <f>SmtRes!AE81</f>
        <v>70310.45</v>
      </c>
      <c r="M25">
        <f>ROUND(I25*K25, 2)</f>
        <v>651.78</v>
      </c>
      <c r="N25">
        <f>SmtRes!AA81</f>
        <v>57654.57</v>
      </c>
      <c r="O25">
        <f>SmtRes!DF81</f>
        <v>534.46</v>
      </c>
      <c r="P25">
        <f>SmtRes!AG81</f>
        <v>0</v>
      </c>
      <c r="R25">
        <f>ROUND(I25*P25, 2)</f>
        <v>0</v>
      </c>
      <c r="S25">
        <f>SmtRes!AC81</f>
        <v>0</v>
      </c>
      <c r="T25">
        <f>SmtRes!DH81</f>
        <v>0</v>
      </c>
      <c r="U25">
        <v>3</v>
      </c>
      <c r="Z25">
        <f>SmtRes!X81</f>
        <v>-479581142</v>
      </c>
      <c r="AA25">
        <v>1956755063</v>
      </c>
      <c r="AB25">
        <v>773423053</v>
      </c>
    </row>
    <row r="26" spans="1:28" x14ac:dyDescent="0.2">
      <c r="A26">
        <v>20</v>
      </c>
      <c r="B26">
        <v>80</v>
      </c>
      <c r="C26">
        <v>3</v>
      </c>
      <c r="D26">
        <v>0</v>
      </c>
      <c r="E26">
        <f>SmtRes!AV80</f>
        <v>0</v>
      </c>
      <c r="F26" t="str">
        <f>SmtRes!I80</f>
        <v>01.7.06.07-0002</v>
      </c>
      <c r="G26" t="str">
        <f>SmtRes!K80</f>
        <v>Ленты монтажные из пластмассы для бандажирования проводов, скрепляются пластмассовыми кнопками, ширина 10 мм</v>
      </c>
      <c r="H26" t="str">
        <f>SmtRes!O80</f>
        <v>10 м</v>
      </c>
      <c r="I26">
        <f>SmtRes!Y80*Source!I93</f>
        <v>0.88991999999999993</v>
      </c>
      <c r="J26">
        <f>SmtRes!AO80</f>
        <v>0</v>
      </c>
      <c r="K26">
        <f>SmtRes!AE80</f>
        <v>37.71</v>
      </c>
      <c r="M26">
        <f>ROUND(I26*K26, 2)</f>
        <v>33.56</v>
      </c>
      <c r="N26">
        <f>SmtRes!AA80</f>
        <v>57.7</v>
      </c>
      <c r="O26">
        <f>SmtRes!DF80</f>
        <v>51.35</v>
      </c>
      <c r="P26">
        <f>SmtRes!AG80</f>
        <v>0</v>
      </c>
      <c r="R26">
        <f>ROUND(I26*P26, 2)</f>
        <v>0</v>
      </c>
      <c r="S26">
        <f>SmtRes!AC80</f>
        <v>0</v>
      </c>
      <c r="T26">
        <f>SmtRes!DH80</f>
        <v>0</v>
      </c>
      <c r="U26">
        <v>3</v>
      </c>
      <c r="Z26">
        <f>SmtRes!X80</f>
        <v>-733519103</v>
      </c>
      <c r="AA26">
        <v>-1694211280</v>
      </c>
      <c r="AB26">
        <v>1252044555</v>
      </c>
    </row>
    <row r="27" spans="1:28" x14ac:dyDescent="0.2">
      <c r="A27">
        <f>Source!A94</f>
        <v>18</v>
      </c>
      <c r="B27">
        <v>94</v>
      </c>
      <c r="C27">
        <v>3</v>
      </c>
      <c r="D27">
        <f>Source!BI94</f>
        <v>2</v>
      </c>
      <c r="E27">
        <f>Source!FS94</f>
        <v>0</v>
      </c>
      <c r="F27" t="str">
        <f>Source!F94</f>
        <v>421/пр_2020_п.75_пп.а</v>
      </c>
      <c r="G27" t="str">
        <f>Source!G94</f>
        <v>Сметная стоимость вспомогательных ненормируемых материальных ресурсов, не учтенная в сметной норме, 2%</v>
      </c>
      <c r="H27" t="str">
        <f>Source!H94</f>
        <v>%</v>
      </c>
      <c r="I27">
        <f>Source!I94</f>
        <v>2</v>
      </c>
      <c r="J27">
        <v>1</v>
      </c>
      <c r="K27">
        <f>Source!AC94</f>
        <v>0</v>
      </c>
      <c r="M27">
        <f>Source!P94</f>
        <v>4219.99</v>
      </c>
      <c r="N27">
        <f>Source!CQ94</f>
        <v>0</v>
      </c>
      <c r="O27">
        <f>Source!P94</f>
        <v>4219.99</v>
      </c>
      <c r="P27">
        <f>Source!AE94</f>
        <v>0</v>
      </c>
      <c r="R27">
        <f t="shared" ref="R27:R32" si="2">ROUND(P27*I27, 2)</f>
        <v>0</v>
      </c>
      <c r="S27">
        <f>Source!AE94*IF(Source!BS94&lt;&gt; 0, Source!BS94, 1)</f>
        <v>0</v>
      </c>
      <c r="T27">
        <f t="shared" ref="T27:T32" si="3">ROUND(S27*I27, 2)</f>
        <v>0</v>
      </c>
      <c r="U27">
        <v>3</v>
      </c>
      <c r="Z27">
        <f>Source!GF94</f>
        <v>274903907</v>
      </c>
      <c r="AA27">
        <v>186520189</v>
      </c>
      <c r="AB27">
        <v>186520189</v>
      </c>
    </row>
    <row r="28" spans="1:28" x14ac:dyDescent="0.2">
      <c r="A28">
        <f>Source!A95</f>
        <v>17</v>
      </c>
      <c r="B28">
        <v>95</v>
      </c>
      <c r="C28">
        <v>3</v>
      </c>
      <c r="D28">
        <f>Source!BI95</f>
        <v>1</v>
      </c>
      <c r="E28">
        <f>Source!FS95</f>
        <v>0</v>
      </c>
      <c r="F28" t="str">
        <f>Source!F95</f>
        <v>ТЦ__</v>
      </c>
      <c r="G28" t="str">
        <f>Source!G95</f>
        <v>Кабели силовые одножильные медные, с изоляцией из сшитого (вулканизированного) полиэтилена и оболочкой из полиэтилена с ребрами жесткости, с продольной и поперечной герметизацией, с оптическими волокнами встроенными в медный экран сечением жилы 400 мм2, сечением медного экрана 150 мм2 ПвПу2г-400гж/150ов64/110</v>
      </c>
      <c r="H28" t="str">
        <f>Source!H95</f>
        <v>м</v>
      </c>
      <c r="I28">
        <f>Source!I95</f>
        <v>2836.62</v>
      </c>
      <c r="J28">
        <v>1</v>
      </c>
      <c r="K28">
        <f>ROUND(Source!AC95/IF(Source!BC95&lt;&gt; 0, Source!BC95, 1),2)</f>
        <v>14790</v>
      </c>
      <c r="M28">
        <f>ROUND(Source!HG95/IF(Source!BC95&lt;&gt; 0, Source!BC95, 1),2)</f>
        <v>41953609.799999997</v>
      </c>
      <c r="N28">
        <f>Source!AC95</f>
        <v>14790</v>
      </c>
      <c r="O28">
        <f>Source!HG95</f>
        <v>41953609.799999997</v>
      </c>
      <c r="P28">
        <f>Source!AE95</f>
        <v>0</v>
      </c>
      <c r="R28">
        <f t="shared" si="2"/>
        <v>0</v>
      </c>
      <c r="S28">
        <f>Source!AE95*IF(Source!BS95&lt;&gt; 0, Source!BS95, 1)</f>
        <v>0</v>
      </c>
      <c r="T28">
        <f t="shared" si="3"/>
        <v>0</v>
      </c>
      <c r="U28">
        <v>3</v>
      </c>
      <c r="Z28">
        <f>Source!GF95</f>
        <v>731019606</v>
      </c>
      <c r="AA28">
        <v>1802998410</v>
      </c>
      <c r="AB28">
        <v>1802998410</v>
      </c>
    </row>
    <row r="29" spans="1:28" x14ac:dyDescent="0.2">
      <c r="A29">
        <f>Source!A97</f>
        <v>18</v>
      </c>
      <c r="B29">
        <v>97</v>
      </c>
      <c r="C29">
        <v>3</v>
      </c>
      <c r="D29">
        <f>Source!BI97</f>
        <v>2</v>
      </c>
      <c r="E29">
        <f>Source!FS97</f>
        <v>0</v>
      </c>
      <c r="F29" t="str">
        <f>Source!F97</f>
        <v>421/пр_2020_п.75_пп.а</v>
      </c>
      <c r="G29" t="str">
        <f>Source!G97</f>
        <v>Сметная стоимость вспомогательных ненормируемых материальных ресурсов, не учтенная в сметной норме, 2%</v>
      </c>
      <c r="H29" t="str">
        <f>Source!H97</f>
        <v>%</v>
      </c>
      <c r="I29">
        <f>Source!I97</f>
        <v>2</v>
      </c>
      <c r="J29">
        <v>1</v>
      </c>
      <c r="K29">
        <f>Source!AC97</f>
        <v>0</v>
      </c>
      <c r="M29">
        <f>Source!P97</f>
        <v>2187.59</v>
      </c>
      <c r="N29">
        <f>Source!CQ97</f>
        <v>0</v>
      </c>
      <c r="O29">
        <f>Source!P97</f>
        <v>2187.59</v>
      </c>
      <c r="P29">
        <f>Source!AE97</f>
        <v>0</v>
      </c>
      <c r="R29">
        <f t="shared" si="2"/>
        <v>0</v>
      </c>
      <c r="S29">
        <f>Source!AE97*IF(Source!BS97&lt;&gt; 0, Source!BS97, 1)</f>
        <v>0</v>
      </c>
      <c r="T29">
        <f t="shared" si="3"/>
        <v>0</v>
      </c>
      <c r="U29">
        <v>3</v>
      </c>
      <c r="Z29">
        <f>Source!GF97</f>
        <v>274903907</v>
      </c>
      <c r="AA29">
        <v>186520189</v>
      </c>
      <c r="AB29">
        <v>186520189</v>
      </c>
    </row>
    <row r="30" spans="1:28" x14ac:dyDescent="0.2">
      <c r="A30">
        <f>Source!A98</f>
        <v>17</v>
      </c>
      <c r="B30">
        <v>98</v>
      </c>
      <c r="C30">
        <v>3</v>
      </c>
      <c r="D30">
        <f>Source!BI98</f>
        <v>1</v>
      </c>
      <c r="E30">
        <f>Source!FS98</f>
        <v>0</v>
      </c>
      <c r="F30" t="str">
        <f>Source!F98</f>
        <v>ТЦ__</v>
      </c>
      <c r="G30" t="str">
        <f>Source!G98</f>
        <v>Негорючие токопоисковые двухслойные трубы 225 мм ПРОТЕКТОРФЛЕКС ПРО-ОМП</v>
      </c>
      <c r="H30" t="str">
        <f>Source!H98</f>
        <v>м</v>
      </c>
      <c r="I30">
        <f>Source!I98</f>
        <v>877.2</v>
      </c>
      <c r="J30">
        <v>1</v>
      </c>
      <c r="K30">
        <f>ROUND(Source!AC98/IF(Source!BC98&lt;&gt; 0, Source!BC98, 1),2)</f>
        <v>1899.72</v>
      </c>
      <c r="M30">
        <f>ROUND(Source!HG98/IF(Source!BC98&lt;&gt; 0, Source!BC98, 1),2)</f>
        <v>1666434.38</v>
      </c>
      <c r="N30">
        <f>Source!AC98</f>
        <v>1899.72</v>
      </c>
      <c r="O30">
        <f>Source!HG98</f>
        <v>1666434.38</v>
      </c>
      <c r="P30">
        <f>Source!AE98</f>
        <v>0</v>
      </c>
      <c r="R30">
        <f t="shared" si="2"/>
        <v>0</v>
      </c>
      <c r="S30">
        <f>Source!AE98*IF(Source!BS98&lt;&gt; 0, Source!BS98, 1)</f>
        <v>0</v>
      </c>
      <c r="T30">
        <f t="shared" si="3"/>
        <v>0</v>
      </c>
      <c r="U30">
        <v>3</v>
      </c>
      <c r="Z30">
        <f>Source!GF98</f>
        <v>-1440439129</v>
      </c>
      <c r="AA30">
        <v>-900472993</v>
      </c>
      <c r="AB30">
        <v>-900472993</v>
      </c>
    </row>
    <row r="31" spans="1:28" x14ac:dyDescent="0.2">
      <c r="A31">
        <f>Source!A100</f>
        <v>18</v>
      </c>
      <c r="B31">
        <v>100</v>
      </c>
      <c r="C31">
        <v>3</v>
      </c>
      <c r="D31">
        <f>Source!BI100</f>
        <v>2</v>
      </c>
      <c r="E31">
        <f>Source!FS100</f>
        <v>0</v>
      </c>
      <c r="F31" t="str">
        <f>Source!F100</f>
        <v>421/пр_2020_п.75_пп.а</v>
      </c>
      <c r="G31" t="str">
        <f>Source!G100</f>
        <v>Сметная стоимость вспомогательных ненормируемых материальных ресурсов, не учтенная в сметной норме, 2%</v>
      </c>
      <c r="H31" t="str">
        <f>Source!H100</f>
        <v>%</v>
      </c>
      <c r="I31">
        <f>Source!I100</f>
        <v>2</v>
      </c>
      <c r="J31">
        <v>1</v>
      </c>
      <c r="K31">
        <f>Source!AC100</f>
        <v>0</v>
      </c>
      <c r="M31">
        <f>Source!P100</f>
        <v>1023.18</v>
      </c>
      <c r="N31">
        <f>Source!CQ100</f>
        <v>0</v>
      </c>
      <c r="O31">
        <f>Source!P100</f>
        <v>1023.18</v>
      </c>
      <c r="P31">
        <f>Source!AE100</f>
        <v>0</v>
      </c>
      <c r="R31">
        <f t="shared" si="2"/>
        <v>0</v>
      </c>
      <c r="S31">
        <f>Source!AE100*IF(Source!BS100&lt;&gt; 0, Source!BS100, 1)</f>
        <v>0</v>
      </c>
      <c r="T31">
        <f t="shared" si="3"/>
        <v>0</v>
      </c>
      <c r="U31">
        <v>3</v>
      </c>
      <c r="Z31">
        <f>Source!GF100</f>
        <v>274903907</v>
      </c>
      <c r="AA31">
        <v>186520189</v>
      </c>
      <c r="AB31">
        <v>186520189</v>
      </c>
    </row>
    <row r="32" spans="1:28" x14ac:dyDescent="0.2">
      <c r="A32">
        <f>Source!A101</f>
        <v>17</v>
      </c>
      <c r="B32">
        <v>101</v>
      </c>
      <c r="C32">
        <v>3</v>
      </c>
      <c r="D32">
        <f>Source!BI101</f>
        <v>1</v>
      </c>
      <c r="E32">
        <f>Source!FS101</f>
        <v>0</v>
      </c>
      <c r="F32" t="str">
        <f>Source!F101</f>
        <v>ТЦ__</v>
      </c>
      <c r="G32" t="str">
        <f>Source!G101</f>
        <v>Негорючие токопоисковые двухслойные трубы 110 мм ПРОТЕКТОРФЛЕКС ПРО-ОМП</v>
      </c>
      <c r="H32" t="str">
        <f>Source!H101</f>
        <v>м</v>
      </c>
      <c r="I32">
        <f>Source!I101</f>
        <v>438.6</v>
      </c>
      <c r="J32">
        <v>1</v>
      </c>
      <c r="K32">
        <f>ROUND(Source!AC101/IF(Source!BC101&lt;&gt; 0, Source!BC101, 1),2)</f>
        <v>458.99</v>
      </c>
      <c r="M32">
        <f>ROUND(Source!HG101/IF(Source!BC101&lt;&gt; 0, Source!BC101, 1),2)</f>
        <v>201313.01</v>
      </c>
      <c r="N32">
        <f>Source!AC101</f>
        <v>458.99</v>
      </c>
      <c r="O32">
        <f>Source!HG101</f>
        <v>201313.01</v>
      </c>
      <c r="P32">
        <f>Source!AE101</f>
        <v>0</v>
      </c>
      <c r="R32">
        <f t="shared" si="2"/>
        <v>0</v>
      </c>
      <c r="S32">
        <f>Source!AE101*IF(Source!BS101&lt;&gt; 0, Source!BS101, 1)</f>
        <v>0</v>
      </c>
      <c r="T32">
        <f t="shared" si="3"/>
        <v>0</v>
      </c>
      <c r="U32">
        <v>3</v>
      </c>
      <c r="Z32">
        <f>Source!GF101</f>
        <v>1333122866</v>
      </c>
      <c r="AA32">
        <v>-1647145992</v>
      </c>
      <c r="AB32">
        <v>-1647145992</v>
      </c>
    </row>
    <row r="33" spans="1:28" x14ac:dyDescent="0.2">
      <c r="A33">
        <v>20</v>
      </c>
      <c r="B33">
        <v>106</v>
      </c>
      <c r="C33">
        <v>3</v>
      </c>
      <c r="D33">
        <v>0</v>
      </c>
      <c r="E33">
        <f>SmtRes!AV106</f>
        <v>0</v>
      </c>
      <c r="F33" t="str">
        <f>SmtRes!I106</f>
        <v>14.4.03.03-0002</v>
      </c>
      <c r="G33" t="str">
        <f>SmtRes!K106</f>
        <v>Лак битумный БТ-123</v>
      </c>
      <c r="H33" t="str">
        <f>SmtRes!O106</f>
        <v>т</v>
      </c>
      <c r="I33">
        <f>SmtRes!Y106*Source!I102</f>
        <v>3.8700000000000003E-4</v>
      </c>
      <c r="J33">
        <f>SmtRes!AO106</f>
        <v>0</v>
      </c>
      <c r="K33">
        <f>SmtRes!AE106</f>
        <v>82698.14</v>
      </c>
      <c r="M33">
        <f>ROUND(I33*K33, 2)</f>
        <v>32</v>
      </c>
      <c r="N33">
        <f>SmtRes!AA106</f>
        <v>106680.6</v>
      </c>
      <c r="O33">
        <f>SmtRes!DF106</f>
        <v>41.29</v>
      </c>
      <c r="P33">
        <f>SmtRes!AG106</f>
        <v>0</v>
      </c>
      <c r="R33">
        <f>ROUND(I33*P33, 2)</f>
        <v>0</v>
      </c>
      <c r="S33">
        <f>SmtRes!AC106</f>
        <v>0</v>
      </c>
      <c r="T33">
        <f>SmtRes!DH106</f>
        <v>0</v>
      </c>
      <c r="U33">
        <v>3</v>
      </c>
      <c r="Z33">
        <f>SmtRes!X106</f>
        <v>1362001185</v>
      </c>
      <c r="AA33">
        <v>386693337</v>
      </c>
      <c r="AB33">
        <v>433238574</v>
      </c>
    </row>
    <row r="34" spans="1:28" x14ac:dyDescent="0.2">
      <c r="A34">
        <v>20</v>
      </c>
      <c r="B34">
        <v>105</v>
      </c>
      <c r="C34">
        <v>3</v>
      </c>
      <c r="D34">
        <v>0</v>
      </c>
      <c r="E34">
        <f>SmtRes!AV105</f>
        <v>0</v>
      </c>
      <c r="F34" t="str">
        <f>SmtRes!I105</f>
        <v>10.3.02.03-0011</v>
      </c>
      <c r="G34" t="str">
        <f>SmtRes!K105</f>
        <v>Припои оловянно-свинцовые бессурьмянистые, марка ПОС30</v>
      </c>
      <c r="H34" t="str">
        <f>SmtRes!O105</f>
        <v>кг</v>
      </c>
      <c r="I34">
        <f>SmtRes!Y105*Source!I102</f>
        <v>3.2250000000000001</v>
      </c>
      <c r="J34">
        <f>SmtRes!AO105</f>
        <v>0</v>
      </c>
      <c r="K34">
        <f>SmtRes!AE105</f>
        <v>931.11</v>
      </c>
      <c r="M34">
        <f>ROUND(I34*K34, 2)</f>
        <v>3002.83</v>
      </c>
      <c r="N34">
        <f>SmtRes!AA105</f>
        <v>1499.09</v>
      </c>
      <c r="O34">
        <f>SmtRes!DF105</f>
        <v>4834.57</v>
      </c>
      <c r="P34">
        <f>SmtRes!AG105</f>
        <v>0</v>
      </c>
      <c r="R34">
        <f>ROUND(I34*P34, 2)</f>
        <v>0</v>
      </c>
      <c r="S34">
        <f>SmtRes!AC105</f>
        <v>0</v>
      </c>
      <c r="T34">
        <f>SmtRes!DH105</f>
        <v>0</v>
      </c>
      <c r="U34">
        <v>3</v>
      </c>
      <c r="Z34">
        <f>SmtRes!X105</f>
        <v>-1896301065</v>
      </c>
      <c r="AA34">
        <v>1055897149</v>
      </c>
      <c r="AB34">
        <v>-1578543117</v>
      </c>
    </row>
    <row r="35" spans="1:28" x14ac:dyDescent="0.2">
      <c r="A35">
        <v>20</v>
      </c>
      <c r="B35">
        <v>104</v>
      </c>
      <c r="C35">
        <v>3</v>
      </c>
      <c r="D35">
        <v>0</v>
      </c>
      <c r="E35">
        <f>SmtRes!AV104</f>
        <v>0</v>
      </c>
      <c r="F35" t="str">
        <f>SmtRes!I104</f>
        <v>01.7.06.07-0002</v>
      </c>
      <c r="G35" t="str">
        <f>SmtRes!K104</f>
        <v>Ленты монтажные из пластмассы для бандажирования проводов, скрепляются пластмассовыми кнопками, ширина 10 мм</v>
      </c>
      <c r="H35" t="str">
        <f>SmtRes!O104</f>
        <v>10 м</v>
      </c>
      <c r="I35">
        <f>SmtRes!Y104*Source!I102</f>
        <v>0.61920000000000008</v>
      </c>
      <c r="J35">
        <f>SmtRes!AO104</f>
        <v>0</v>
      </c>
      <c r="K35">
        <f>SmtRes!AE104</f>
        <v>37.71</v>
      </c>
      <c r="M35">
        <f>ROUND(I35*K35, 2)</f>
        <v>23.35</v>
      </c>
      <c r="N35">
        <f>SmtRes!AA104</f>
        <v>57.7</v>
      </c>
      <c r="O35">
        <f>SmtRes!DF104</f>
        <v>35.729999999999997</v>
      </c>
      <c r="P35">
        <f>SmtRes!AG104</f>
        <v>0</v>
      </c>
      <c r="R35">
        <f>ROUND(I35*P35, 2)</f>
        <v>0</v>
      </c>
      <c r="S35">
        <f>SmtRes!AC104</f>
        <v>0</v>
      </c>
      <c r="T35">
        <f>SmtRes!DH104</f>
        <v>0</v>
      </c>
      <c r="U35">
        <v>3</v>
      </c>
      <c r="Z35">
        <f>SmtRes!X104</f>
        <v>-733519103</v>
      </c>
      <c r="AA35">
        <v>-1694211280</v>
      </c>
      <c r="AB35">
        <v>1252044555</v>
      </c>
    </row>
    <row r="36" spans="1:28" x14ac:dyDescent="0.2">
      <c r="A36">
        <f>Source!A103</f>
        <v>18</v>
      </c>
      <c r="B36">
        <v>103</v>
      </c>
      <c r="C36">
        <v>3</v>
      </c>
      <c r="D36">
        <f>Source!BI103</f>
        <v>2</v>
      </c>
      <c r="E36">
        <f>Source!FS103</f>
        <v>0</v>
      </c>
      <c r="F36" t="str">
        <f>Source!F103</f>
        <v>421/пр_2020_п.75_пп.а</v>
      </c>
      <c r="G36" t="str">
        <f>Source!G103</f>
        <v>Сметная стоимость вспомогательных ненормируемых материальных ресурсов, не учтенная в сметной норме, 2%</v>
      </c>
      <c r="H36" t="str">
        <f>Source!H103</f>
        <v>%</v>
      </c>
      <c r="I36">
        <f>Source!I103</f>
        <v>2</v>
      </c>
      <c r="J36">
        <v>1</v>
      </c>
      <c r="K36">
        <f>Source!AC103</f>
        <v>0</v>
      </c>
      <c r="M36">
        <f>Source!P103</f>
        <v>2976.68</v>
      </c>
      <c r="N36">
        <f>Source!CQ103</f>
        <v>0</v>
      </c>
      <c r="O36">
        <f>Source!P103</f>
        <v>2976.68</v>
      </c>
      <c r="P36">
        <f>Source!AE103</f>
        <v>0</v>
      </c>
      <c r="R36">
        <f>ROUND(P36*I36, 2)</f>
        <v>0</v>
      </c>
      <c r="S36">
        <f>Source!AE103*IF(Source!BS103&lt;&gt; 0, Source!BS103, 1)</f>
        <v>0</v>
      </c>
      <c r="T36">
        <f>ROUND(S36*I36, 2)</f>
        <v>0</v>
      </c>
      <c r="U36">
        <v>3</v>
      </c>
      <c r="Z36">
        <f>Source!GF103</f>
        <v>274903907</v>
      </c>
      <c r="AA36">
        <v>186520189</v>
      </c>
      <c r="AB36">
        <v>186520189</v>
      </c>
    </row>
    <row r="37" spans="1:28" x14ac:dyDescent="0.2">
      <c r="A37">
        <f>Source!A104</f>
        <v>17</v>
      </c>
      <c r="B37">
        <v>104</v>
      </c>
      <c r="C37">
        <v>3</v>
      </c>
      <c r="D37">
        <f>Source!BI104</f>
        <v>1</v>
      </c>
      <c r="E37">
        <f>Source!FS104</f>
        <v>0</v>
      </c>
      <c r="F37" t="str">
        <f>Source!F104</f>
        <v>ТЦ__</v>
      </c>
      <c r="G37" t="str">
        <f>Source!G104</f>
        <v>Кабели силовые одножильные медные, с изоляцией из сшитого (вулканизированного) полиэтилена и оболочкой из полиэтилена с ребрами жесткости, с продольной и поперечной герметизацией, с оптическими волокнами встроенными в медный экран сечением жилы 400 мм2, сечением медного экрана 150 мм2 ПвПу2г-400гж/150ов64/110</v>
      </c>
      <c r="H37" t="str">
        <f>Source!H104</f>
        <v>м</v>
      </c>
      <c r="I37">
        <f>Source!I104</f>
        <v>657.9</v>
      </c>
      <c r="J37">
        <v>1</v>
      </c>
      <c r="K37">
        <f>ROUND(Source!AC104/IF(Source!BC104&lt;&gt; 0, Source!BC104, 1),2)</f>
        <v>14790</v>
      </c>
      <c r="M37">
        <f>ROUND(Source!HG104/IF(Source!BC104&lt;&gt; 0, Source!BC104, 1),2)</f>
        <v>9730341</v>
      </c>
      <c r="N37">
        <f>Source!AC104</f>
        <v>14790</v>
      </c>
      <c r="O37">
        <f>Source!HG104</f>
        <v>9730341</v>
      </c>
      <c r="P37">
        <f>Source!AE104</f>
        <v>0</v>
      </c>
      <c r="R37">
        <f>ROUND(P37*I37, 2)</f>
        <v>0</v>
      </c>
      <c r="S37">
        <f>Source!AE104*IF(Source!BS104&lt;&gt; 0, Source!BS104, 1)</f>
        <v>0</v>
      </c>
      <c r="T37">
        <f>ROUND(S37*I37, 2)</f>
        <v>0</v>
      </c>
      <c r="U37">
        <v>3</v>
      </c>
      <c r="Z37">
        <f>Source!GF104</f>
        <v>731019606</v>
      </c>
      <c r="AA37">
        <v>1802998410</v>
      </c>
      <c r="AB37">
        <v>1802998410</v>
      </c>
    </row>
    <row r="38" spans="1:28" x14ac:dyDescent="0.2">
      <c r="A38">
        <v>20</v>
      </c>
      <c r="B38">
        <v>118</v>
      </c>
      <c r="C38">
        <v>3</v>
      </c>
      <c r="D38">
        <v>0</v>
      </c>
      <c r="E38">
        <f>SmtRes!AV118</f>
        <v>0</v>
      </c>
      <c r="F38" t="str">
        <f>SmtRes!I118</f>
        <v>01.7.14.01-0002</v>
      </c>
      <c r="G38" t="str">
        <f>SmtRes!K118</f>
        <v>Герметик пенополиуретановый (пена монтажная) универсальный, объем 1000 мл</v>
      </c>
      <c r="H38" t="str">
        <f>SmtRes!O118</f>
        <v>ШТ</v>
      </c>
      <c r="I38">
        <f>SmtRes!Y118*Source!I107</f>
        <v>2.9539200000000001</v>
      </c>
      <c r="J38">
        <f>SmtRes!AO118</f>
        <v>0</v>
      </c>
      <c r="K38">
        <f>SmtRes!AE118</f>
        <v>241.35</v>
      </c>
      <c r="M38">
        <f>ROUND(I38*K38, 2)</f>
        <v>712.93</v>
      </c>
      <c r="N38">
        <f>SmtRes!AA118</f>
        <v>265.49</v>
      </c>
      <c r="O38">
        <f>SmtRes!DF118</f>
        <v>784.24</v>
      </c>
      <c r="P38">
        <f>SmtRes!AG118</f>
        <v>0</v>
      </c>
      <c r="R38">
        <f>ROUND(I38*P38, 2)</f>
        <v>0</v>
      </c>
      <c r="S38">
        <f>SmtRes!AC118</f>
        <v>0</v>
      </c>
      <c r="T38">
        <f>SmtRes!DH118</f>
        <v>0</v>
      </c>
      <c r="U38">
        <v>3</v>
      </c>
      <c r="Z38">
        <f>SmtRes!X118</f>
        <v>1369556226</v>
      </c>
      <c r="AA38">
        <v>-2094417242</v>
      </c>
      <c r="AB38">
        <v>813474941</v>
      </c>
    </row>
    <row r="39" spans="1:28" x14ac:dyDescent="0.2">
      <c r="A39">
        <f>Source!A108</f>
        <v>18</v>
      </c>
      <c r="B39">
        <v>108</v>
      </c>
      <c r="C39">
        <v>3</v>
      </c>
      <c r="D39">
        <f>Source!BI108</f>
        <v>2</v>
      </c>
      <c r="E39">
        <f>Source!FS108</f>
        <v>0</v>
      </c>
      <c r="F39" t="str">
        <f>Source!F108</f>
        <v>421/пр_2020_п.75_пп.а</v>
      </c>
      <c r="G39" t="str">
        <f>Source!G108</f>
        <v>Сметная стоимость вспомогательных ненормируемых материальных ресурсов, не учтенная в сметной норме, 2%</v>
      </c>
      <c r="H39" t="str">
        <f>Source!H108</f>
        <v>%</v>
      </c>
      <c r="I39">
        <f>Source!I108</f>
        <v>2</v>
      </c>
      <c r="J39">
        <v>1</v>
      </c>
      <c r="K39">
        <f>Source!AC108</f>
        <v>0</v>
      </c>
      <c r="M39">
        <f>Source!P108</f>
        <v>818.21</v>
      </c>
      <c r="N39">
        <f>Source!CQ108</f>
        <v>0</v>
      </c>
      <c r="O39">
        <f>Source!P108</f>
        <v>818.21</v>
      </c>
      <c r="P39">
        <f>Source!AE108</f>
        <v>0</v>
      </c>
      <c r="R39">
        <f>ROUND(P39*I39, 2)</f>
        <v>0</v>
      </c>
      <c r="S39">
        <f>Source!AE108*IF(Source!BS108&lt;&gt; 0, Source!BS108, 1)</f>
        <v>0</v>
      </c>
      <c r="T39">
        <f>ROUND(S39*I39, 2)</f>
        <v>0</v>
      </c>
      <c r="U39">
        <v>3</v>
      </c>
      <c r="Z39">
        <f>Source!GF108</f>
        <v>274903907</v>
      </c>
      <c r="AA39">
        <v>186520189</v>
      </c>
      <c r="AB39">
        <v>186520189</v>
      </c>
    </row>
    <row r="40" spans="1:28" x14ac:dyDescent="0.2">
      <c r="A40">
        <f>Source!A109</f>
        <v>17</v>
      </c>
      <c r="B40">
        <v>109</v>
      </c>
      <c r="C40">
        <v>3</v>
      </c>
      <c r="D40">
        <f>Source!BI109</f>
        <v>1</v>
      </c>
      <c r="E40">
        <f>Source!FS109</f>
        <v>0</v>
      </c>
      <c r="F40" t="str">
        <f>Source!F109</f>
        <v>ТЦ__</v>
      </c>
      <c r="G40" t="str">
        <f>Source!G109</f>
        <v>Уплотнители кабелей ПРОТЕКТОРФЛЕКС УВК 225</v>
      </c>
      <c r="H40" t="str">
        <f>Source!H109</f>
        <v>ШТ</v>
      </c>
      <c r="I40">
        <f>Source!I109</f>
        <v>72</v>
      </c>
      <c r="J40">
        <v>1</v>
      </c>
      <c r="K40">
        <f>ROUND(Source!AC109/IF(Source!BC109&lt;&gt; 0, Source!BC109, 1),2)</f>
        <v>15096</v>
      </c>
      <c r="M40">
        <f>ROUND(Source!HG109/IF(Source!BC109&lt;&gt; 0, Source!BC109, 1),2)</f>
        <v>1086912</v>
      </c>
      <c r="N40">
        <f>Source!AC109</f>
        <v>15096</v>
      </c>
      <c r="O40">
        <f>Source!HG109</f>
        <v>1086912</v>
      </c>
      <c r="P40">
        <f>Source!AE109</f>
        <v>0</v>
      </c>
      <c r="R40">
        <f>ROUND(P40*I40, 2)</f>
        <v>0</v>
      </c>
      <c r="S40">
        <f>Source!AE109*IF(Source!BS109&lt;&gt; 0, Source!BS109, 1)</f>
        <v>0</v>
      </c>
      <c r="T40">
        <f>ROUND(S40*I40, 2)</f>
        <v>0</v>
      </c>
      <c r="U40">
        <v>3</v>
      </c>
      <c r="Z40">
        <f>Source!GF109</f>
        <v>936251183</v>
      </c>
      <c r="AA40">
        <v>441887270</v>
      </c>
      <c r="AB40">
        <v>441887270</v>
      </c>
    </row>
    <row r="41" spans="1:28" x14ac:dyDescent="0.2">
      <c r="A41">
        <f>Source!A110</f>
        <v>17</v>
      </c>
      <c r="B41">
        <v>110</v>
      </c>
      <c r="C41">
        <v>3</v>
      </c>
      <c r="D41">
        <f>Source!BI110</f>
        <v>1</v>
      </c>
      <c r="E41">
        <f>Source!FS110</f>
        <v>0</v>
      </c>
      <c r="F41" t="str">
        <f>Source!F110</f>
        <v>ТЦ__</v>
      </c>
      <c r="G41" t="str">
        <f>Source!G110</f>
        <v>Уплотнители кабелей ПРОТЕКТОРФЛЕКС УВК 110</v>
      </c>
      <c r="H41" t="str">
        <f>Source!H110</f>
        <v>ШТ</v>
      </c>
      <c r="I41">
        <f>Source!I110</f>
        <v>24</v>
      </c>
      <c r="J41">
        <v>1</v>
      </c>
      <c r="K41">
        <f>ROUND(Source!AC110/IF(Source!BC110&lt;&gt; 0, Source!BC110, 1),2)</f>
        <v>7446</v>
      </c>
      <c r="M41">
        <f>ROUND(Source!HG110/IF(Source!BC110&lt;&gt; 0, Source!BC110, 1),2)</f>
        <v>178704</v>
      </c>
      <c r="N41">
        <f>Source!AC110</f>
        <v>7446</v>
      </c>
      <c r="O41">
        <f>Source!HG110</f>
        <v>178704</v>
      </c>
      <c r="P41">
        <f>Source!AE110</f>
        <v>0</v>
      </c>
      <c r="R41">
        <f>ROUND(P41*I41, 2)</f>
        <v>0</v>
      </c>
      <c r="S41">
        <f>Source!AE110*IF(Source!BS110&lt;&gt; 0, Source!BS110, 1)</f>
        <v>0</v>
      </c>
      <c r="T41">
        <f>ROUND(S41*I41, 2)</f>
        <v>0</v>
      </c>
      <c r="U41">
        <v>3</v>
      </c>
      <c r="Z41">
        <f>Source!GF110</f>
        <v>1554548077</v>
      </c>
      <c r="AA41">
        <v>-1693937578</v>
      </c>
      <c r="AB41">
        <v>-1693937578</v>
      </c>
    </row>
    <row r="42" spans="1:28" x14ac:dyDescent="0.2">
      <c r="A42">
        <v>20</v>
      </c>
      <c r="B42">
        <v>121</v>
      </c>
      <c r="C42">
        <v>3</v>
      </c>
      <c r="D42">
        <v>0</v>
      </c>
      <c r="E42">
        <f>SmtRes!AV121</f>
        <v>0</v>
      </c>
      <c r="F42" t="str">
        <f>SmtRes!I121</f>
        <v>01.7.14.01-0002</v>
      </c>
      <c r="G42" t="str">
        <f>SmtRes!K121</f>
        <v>Герметик пенополиуретановый (пена монтажная) универсальный, объем 1000 мл</v>
      </c>
      <c r="H42" t="str">
        <f>SmtRes!O121</f>
        <v>ШТ</v>
      </c>
      <c r="I42">
        <f>SmtRes!Y121*Source!I111</f>
        <v>1.4769600000000001</v>
      </c>
      <c r="J42">
        <f>SmtRes!AO121</f>
        <v>0</v>
      </c>
      <c r="K42">
        <f>SmtRes!AE121</f>
        <v>241.35</v>
      </c>
      <c r="M42">
        <f>ROUND(I42*K42, 2)</f>
        <v>356.46</v>
      </c>
      <c r="N42">
        <f>SmtRes!AA121</f>
        <v>265.49</v>
      </c>
      <c r="O42">
        <f>SmtRes!DF121</f>
        <v>392.12</v>
      </c>
      <c r="P42">
        <f>SmtRes!AG121</f>
        <v>0</v>
      </c>
      <c r="R42">
        <f>ROUND(I42*P42, 2)</f>
        <v>0</v>
      </c>
      <c r="S42">
        <f>SmtRes!AC121</f>
        <v>0</v>
      </c>
      <c r="T42">
        <f>SmtRes!DH121</f>
        <v>0</v>
      </c>
      <c r="U42">
        <v>3</v>
      </c>
      <c r="Z42">
        <f>SmtRes!X121</f>
        <v>1369556226</v>
      </c>
      <c r="AA42">
        <v>-2094417242</v>
      </c>
      <c r="AB42">
        <v>813474941</v>
      </c>
    </row>
    <row r="43" spans="1:28" x14ac:dyDescent="0.2">
      <c r="A43">
        <f>Source!A112</f>
        <v>18</v>
      </c>
      <c r="B43">
        <v>112</v>
      </c>
      <c r="C43">
        <v>3</v>
      </c>
      <c r="D43">
        <f>Source!BI112</f>
        <v>2</v>
      </c>
      <c r="E43">
        <f>Source!FS112</f>
        <v>0</v>
      </c>
      <c r="F43" t="str">
        <f>Source!F112</f>
        <v>421/пр_2020_п.75_пп.а</v>
      </c>
      <c r="G43" t="str">
        <f>Source!G112</f>
        <v>Сметная стоимость вспомогательных ненормируемых материальных ресурсов, не учтенная в сметной норме, 2%</v>
      </c>
      <c r="H43" t="str">
        <f>Source!H112</f>
        <v>%</v>
      </c>
      <c r="I43">
        <f>Source!I112</f>
        <v>2</v>
      </c>
      <c r="J43">
        <v>1</v>
      </c>
      <c r="K43">
        <f>Source!AC112</f>
        <v>0</v>
      </c>
      <c r="M43">
        <f>Source!P112</f>
        <v>76.97</v>
      </c>
      <c r="N43">
        <f>Source!CQ112</f>
        <v>0</v>
      </c>
      <c r="O43">
        <f>Source!P112</f>
        <v>76.97</v>
      </c>
      <c r="P43">
        <f>Source!AE112</f>
        <v>0</v>
      </c>
      <c r="R43">
        <f>ROUND(P43*I43, 2)</f>
        <v>0</v>
      </c>
      <c r="S43">
        <f>Source!AE112*IF(Source!BS112&lt;&gt; 0, Source!BS112, 1)</f>
        <v>0</v>
      </c>
      <c r="T43">
        <f>ROUND(S43*I43, 2)</f>
        <v>0</v>
      </c>
      <c r="U43">
        <v>3</v>
      </c>
      <c r="Z43">
        <f>Source!GF112</f>
        <v>274903907</v>
      </c>
      <c r="AA43">
        <v>186520189</v>
      </c>
      <c r="AB43">
        <v>186520189</v>
      </c>
    </row>
    <row r="44" spans="1:28" x14ac:dyDescent="0.2">
      <c r="A44">
        <f>Source!A115</f>
        <v>17</v>
      </c>
      <c r="B44">
        <v>115</v>
      </c>
      <c r="C44">
        <v>3</v>
      </c>
      <c r="D44">
        <f>Source!BI115</f>
        <v>1</v>
      </c>
      <c r="E44">
        <f>Source!FS115</f>
        <v>0</v>
      </c>
      <c r="F44" t="str">
        <f>Source!F115</f>
        <v>ТЦ__</v>
      </c>
      <c r="G44" t="str">
        <f>Source!G115</f>
        <v>Заглушки защитные ПРОТЕКТОРФЛЕКС ЗУП-225</v>
      </c>
      <c r="H44" t="str">
        <f>Source!H115</f>
        <v>ШТ</v>
      </c>
      <c r="I44">
        <f>Source!I115</f>
        <v>24</v>
      </c>
      <c r="J44">
        <v>1</v>
      </c>
      <c r="K44">
        <f>ROUND(Source!AC115/IF(Source!BC115&lt;&gt; 0, Source!BC115, 1),2)</f>
        <v>4281.2</v>
      </c>
      <c r="M44">
        <f>ROUND(Source!HG115/IF(Source!BC115&lt;&gt; 0, Source!BC115, 1),2)</f>
        <v>102748.8</v>
      </c>
      <c r="N44">
        <f>Source!AC115</f>
        <v>4281.2</v>
      </c>
      <c r="O44">
        <f>Source!HG115</f>
        <v>102748.8</v>
      </c>
      <c r="P44">
        <f>Source!AE115</f>
        <v>0</v>
      </c>
      <c r="R44">
        <f>ROUND(P44*I44, 2)</f>
        <v>0</v>
      </c>
      <c r="S44">
        <f>Source!AE115*IF(Source!BS115&lt;&gt; 0, Source!BS115, 1)</f>
        <v>0</v>
      </c>
      <c r="T44">
        <f>ROUND(S44*I44, 2)</f>
        <v>0</v>
      </c>
      <c r="U44">
        <v>3</v>
      </c>
      <c r="Z44">
        <f>Source!GF115</f>
        <v>50676343</v>
      </c>
      <c r="AA44">
        <v>-948365522</v>
      </c>
      <c r="AB44">
        <v>-948365522</v>
      </c>
    </row>
    <row r="45" spans="1:28" x14ac:dyDescent="0.2">
      <c r="A45">
        <f>Source!A116</f>
        <v>17</v>
      </c>
      <c r="B45">
        <v>116</v>
      </c>
      <c r="C45">
        <v>3</v>
      </c>
      <c r="D45">
        <f>Source!BI116</f>
        <v>1</v>
      </c>
      <c r="E45">
        <f>Source!FS116</f>
        <v>0</v>
      </c>
      <c r="F45" t="str">
        <f>Source!F116</f>
        <v>ТЦ__</v>
      </c>
      <c r="G45" t="str">
        <f>Source!G116</f>
        <v>Заглушки защитные ПРОТЕКТОРФЛЕКС ЗУП-110</v>
      </c>
      <c r="H45" t="str">
        <f>Source!H116</f>
        <v>ШТ</v>
      </c>
      <c r="I45">
        <f>Source!I116</f>
        <v>24</v>
      </c>
      <c r="J45">
        <v>1</v>
      </c>
      <c r="K45">
        <f>ROUND(Source!AC116/IF(Source!BC116&lt;&gt; 0, Source!BC116, 1),2)</f>
        <v>2136.2199999999998</v>
      </c>
      <c r="M45">
        <f>ROUND(Source!HG116/IF(Source!BC116&lt;&gt; 0, Source!BC116, 1),2)</f>
        <v>51269.279999999999</v>
      </c>
      <c r="N45">
        <f>Source!AC116</f>
        <v>2136.2199999999998</v>
      </c>
      <c r="O45">
        <f>Source!HG116</f>
        <v>51269.279999999999</v>
      </c>
      <c r="P45">
        <f>Source!AE116</f>
        <v>0</v>
      </c>
      <c r="R45">
        <f>ROUND(P45*I45, 2)</f>
        <v>0</v>
      </c>
      <c r="S45">
        <f>Source!AE116*IF(Source!BS116&lt;&gt; 0, Source!BS116, 1)</f>
        <v>0</v>
      </c>
      <c r="T45">
        <f>ROUND(S45*I45, 2)</f>
        <v>0</v>
      </c>
      <c r="U45">
        <v>3</v>
      </c>
      <c r="Z45">
        <f>Source!GF116</f>
        <v>-716806917</v>
      </c>
      <c r="AA45">
        <v>287369179</v>
      </c>
      <c r="AB45">
        <v>287369179</v>
      </c>
    </row>
    <row r="46" spans="1:28" x14ac:dyDescent="0.2">
      <c r="A46">
        <f>Source!A119</f>
        <v>17</v>
      </c>
      <c r="B46">
        <v>119</v>
      </c>
      <c r="C46">
        <v>3</v>
      </c>
      <c r="D46">
        <f>Source!BI119</f>
        <v>1</v>
      </c>
      <c r="E46">
        <f>Source!FS119</f>
        <v>0</v>
      </c>
      <c r="F46" t="str">
        <f>Source!F119</f>
        <v>25.2.01.01-0013</v>
      </c>
      <c r="G46" t="str">
        <f>Source!G119</f>
        <v>Бирки кабельные маркировочные пластмассовые У135</v>
      </c>
      <c r="H46" t="str">
        <f>Source!H119</f>
        <v>100 ШТ</v>
      </c>
      <c r="I46">
        <f>Source!I119</f>
        <v>0.81</v>
      </c>
      <c r="J46">
        <v>1</v>
      </c>
      <c r="K46">
        <f>Source!AC119</f>
        <v>185.79</v>
      </c>
      <c r="M46">
        <f>ROUND(K46*I46, 2)</f>
        <v>150.49</v>
      </c>
      <c r="N46">
        <f>Source!CQ119</f>
        <v>176.5</v>
      </c>
      <c r="O46">
        <f>ROUND(N46*I46, 2)</f>
        <v>142.97</v>
      </c>
      <c r="P46">
        <f>Source!AE119</f>
        <v>0</v>
      </c>
      <c r="R46">
        <f>ROUND(P46*I46, 2)</f>
        <v>0</v>
      </c>
      <c r="S46">
        <f>Source!AE119*IF(Source!BS119&lt;&gt; 0, Source!BS119, 1)</f>
        <v>0</v>
      </c>
      <c r="T46">
        <f>ROUND(S46*I46, 2)</f>
        <v>0</v>
      </c>
      <c r="U46">
        <v>3</v>
      </c>
      <c r="Z46">
        <f>Source!GF119</f>
        <v>-2092726016</v>
      </c>
      <c r="AA46">
        <v>1337655429</v>
      </c>
      <c r="AB46">
        <v>-541890401</v>
      </c>
    </row>
    <row r="47" spans="1:28" x14ac:dyDescent="0.2">
      <c r="A47">
        <f>Source!A120</f>
        <v>17</v>
      </c>
      <c r="B47">
        <v>120</v>
      </c>
      <c r="C47">
        <v>3</v>
      </c>
      <c r="D47">
        <f>Source!BI120</f>
        <v>2</v>
      </c>
      <c r="E47">
        <f>Source!FS120</f>
        <v>0</v>
      </c>
      <c r="F47" t="str">
        <f>Source!F120</f>
        <v>20.1.02.18-1082</v>
      </c>
      <c r="G47" t="str">
        <f>Source!G120</f>
        <v>Хомуты-стяжки кабельные нейлоновые, размеры 3,6х370 мм</v>
      </c>
      <c r="H47" t="str">
        <f>Source!H120</f>
        <v>100 ШТ</v>
      </c>
      <c r="I47">
        <f>Source!I120</f>
        <v>0.81</v>
      </c>
      <c r="J47">
        <v>1</v>
      </c>
      <c r="K47">
        <f>Source!AC120</f>
        <v>183.95</v>
      </c>
      <c r="M47">
        <f>ROUND(K47*I47, 2)</f>
        <v>149</v>
      </c>
      <c r="N47">
        <f>Source!CQ120</f>
        <v>224.42</v>
      </c>
      <c r="O47">
        <f>ROUND(N47*I47, 2)</f>
        <v>181.78</v>
      </c>
      <c r="P47">
        <f>Source!AE120</f>
        <v>0</v>
      </c>
      <c r="R47">
        <f>ROUND(P47*I47, 2)</f>
        <v>0</v>
      </c>
      <c r="S47">
        <f>Source!AE120*IF(Source!BS120&lt;&gt; 0, Source!BS120, 1)</f>
        <v>0</v>
      </c>
      <c r="T47">
        <f>ROUND(S47*I47, 2)</f>
        <v>0</v>
      </c>
      <c r="U47">
        <v>3</v>
      </c>
      <c r="Z47">
        <f>Source!GF120</f>
        <v>1194622106</v>
      </c>
      <c r="AA47">
        <v>1093636755</v>
      </c>
      <c r="AB47">
        <v>991308747</v>
      </c>
    </row>
    <row r="48" spans="1:28" x14ac:dyDescent="0.2">
      <c r="A48">
        <f>Source!A152</f>
        <v>4</v>
      </c>
      <c r="B48">
        <v>152</v>
      </c>
      <c r="G48" t="str">
        <f>Source!G152</f>
        <v>Прокладка КЛ-110 кВ закрытым способом (ГНБ №1)</v>
      </c>
    </row>
    <row r="49" spans="1:28" x14ac:dyDescent="0.2">
      <c r="A49">
        <v>20</v>
      </c>
      <c r="B49">
        <v>129</v>
      </c>
      <c r="C49">
        <v>3</v>
      </c>
      <c r="D49">
        <v>0</v>
      </c>
      <c r="E49">
        <f>SmtRes!AV129</f>
        <v>0</v>
      </c>
      <c r="F49" t="str">
        <f>SmtRes!I129</f>
        <v>07.2.07.12-0011</v>
      </c>
      <c r="G49" t="str">
        <f>SmtRes!K129</f>
        <v>Металлоконструкции зданий и сооружений с преобладанием гнутых профилей и круглых труб</v>
      </c>
      <c r="H49" t="str">
        <f>SmtRes!O129</f>
        <v>т</v>
      </c>
      <c r="I49">
        <f>SmtRes!Y129*Source!I158</f>
        <v>4.8729999999999997E-3</v>
      </c>
      <c r="J49">
        <f>SmtRes!AO129</f>
        <v>0</v>
      </c>
      <c r="K49">
        <f>SmtRes!AE129</f>
        <v>105278.81</v>
      </c>
      <c r="M49">
        <f>ROUND(I49*K49, 2)</f>
        <v>513.02</v>
      </c>
      <c r="N49">
        <f>SmtRes!AA129</f>
        <v>144231.97</v>
      </c>
      <c r="O49">
        <f>SmtRes!DF129</f>
        <v>702.84</v>
      </c>
      <c r="P49">
        <f>SmtRes!AG129</f>
        <v>0</v>
      </c>
      <c r="R49">
        <f>ROUND(I49*P49, 2)</f>
        <v>0</v>
      </c>
      <c r="S49">
        <f>SmtRes!AC129</f>
        <v>0</v>
      </c>
      <c r="T49">
        <f>SmtRes!DH129</f>
        <v>0</v>
      </c>
      <c r="U49">
        <v>3</v>
      </c>
      <c r="Z49">
        <f>SmtRes!X129</f>
        <v>-1871162338</v>
      </c>
      <c r="AA49">
        <v>1861366431</v>
      </c>
      <c r="AB49">
        <v>876563183</v>
      </c>
    </row>
    <row r="50" spans="1:28" x14ac:dyDescent="0.2">
      <c r="A50">
        <f>Source!A159</f>
        <v>18</v>
      </c>
      <c r="B50">
        <v>159</v>
      </c>
      <c r="C50">
        <v>3</v>
      </c>
      <c r="D50">
        <f>Source!BI159</f>
        <v>1</v>
      </c>
      <c r="E50">
        <f>Source!FS159</f>
        <v>0</v>
      </c>
      <c r="F50" t="str">
        <f>Source!F159</f>
        <v>11.2.13.06-0014</v>
      </c>
      <c r="G50" t="str">
        <f>Source!G159</f>
        <v>Щиты настила, толщина 50 мм</v>
      </c>
      <c r="H50" t="str">
        <f>Source!H159</f>
        <v>м2</v>
      </c>
      <c r="I50">
        <f>Source!I159</f>
        <v>44.3</v>
      </c>
      <c r="J50">
        <v>1</v>
      </c>
      <c r="K50">
        <f>Source!AC159</f>
        <v>629.95000000000005</v>
      </c>
      <c r="M50">
        <f>ROUND(K50*I50, 2)</f>
        <v>27906.79</v>
      </c>
      <c r="N50">
        <f>Source!CQ159</f>
        <v>749.64</v>
      </c>
      <c r="O50">
        <f>ROUND(N50*I50, 2)</f>
        <v>33209.050000000003</v>
      </c>
      <c r="P50">
        <f>Source!AE159</f>
        <v>0</v>
      </c>
      <c r="R50">
        <f>ROUND(P50*I50, 2)</f>
        <v>0</v>
      </c>
      <c r="S50">
        <f>Source!AE159*IF(Source!BS159&lt;&gt; 0, Source!BS159, 1)</f>
        <v>0</v>
      </c>
      <c r="T50">
        <f>ROUND(S50*I50, 2)</f>
        <v>0</v>
      </c>
      <c r="U50">
        <v>3</v>
      </c>
      <c r="Z50">
        <f>Source!GF159</f>
        <v>1354217078</v>
      </c>
      <c r="AA50">
        <v>23797045</v>
      </c>
      <c r="AB50">
        <v>-1243080855</v>
      </c>
    </row>
    <row r="51" spans="1:28" x14ac:dyDescent="0.2">
      <c r="A51">
        <v>20</v>
      </c>
      <c r="B51">
        <v>153</v>
      </c>
      <c r="C51">
        <v>3</v>
      </c>
      <c r="D51">
        <v>0</v>
      </c>
      <c r="E51">
        <f>SmtRes!AV153</f>
        <v>0</v>
      </c>
      <c r="F51" t="str">
        <f>SmtRes!I153</f>
        <v>01.7.03.01-0001</v>
      </c>
      <c r="G51" t="str">
        <f>SmtRes!K153</f>
        <v>Вода</v>
      </c>
      <c r="H51" t="str">
        <f>SmtRes!O153</f>
        <v>м3</v>
      </c>
      <c r="I51">
        <f>SmtRes!Y153*Source!I163</f>
        <v>464.12</v>
      </c>
      <c r="J51">
        <f>SmtRes!AO153</f>
        <v>0</v>
      </c>
      <c r="K51">
        <f>SmtRes!AE153</f>
        <v>35.71</v>
      </c>
      <c r="M51">
        <f>ROUND(I51*K51, 2)</f>
        <v>16573.73</v>
      </c>
      <c r="N51">
        <f>SmtRes!AA153</f>
        <v>31.78</v>
      </c>
      <c r="O51">
        <f>SmtRes!DF153</f>
        <v>14749.73</v>
      </c>
      <c r="P51">
        <f>SmtRes!AG153</f>
        <v>0</v>
      </c>
      <c r="R51">
        <f>ROUND(I51*P51, 2)</f>
        <v>0</v>
      </c>
      <c r="S51">
        <f>SmtRes!AC153</f>
        <v>0</v>
      </c>
      <c r="T51">
        <f>SmtRes!DH153</f>
        <v>0</v>
      </c>
      <c r="U51">
        <v>3</v>
      </c>
      <c r="Z51">
        <f>SmtRes!X153</f>
        <v>593551466</v>
      </c>
      <c r="AA51">
        <v>1309437693</v>
      </c>
      <c r="AB51">
        <v>-1196277490</v>
      </c>
    </row>
    <row r="52" spans="1:28" x14ac:dyDescent="0.2">
      <c r="A52">
        <v>20</v>
      </c>
      <c r="B52">
        <v>150</v>
      </c>
      <c r="C52">
        <v>3</v>
      </c>
      <c r="D52">
        <v>0</v>
      </c>
      <c r="E52">
        <f>SmtRes!AV150</f>
        <v>0</v>
      </c>
      <c r="F52" t="str">
        <f>SmtRes!I150</f>
        <v>01.3.05.23-0171</v>
      </c>
      <c r="G52" t="str">
        <f>SmtRes!K150</f>
        <v>Сода кальцинированная (натрий углекислый) техническая</v>
      </c>
      <c r="H52" t="str">
        <f>SmtRes!O150</f>
        <v>т</v>
      </c>
      <c r="I52">
        <f>SmtRes!Y150*Source!I163</f>
        <v>0.36325999999999997</v>
      </c>
      <c r="J52">
        <f>SmtRes!AO150</f>
        <v>0</v>
      </c>
      <c r="K52">
        <f>SmtRes!AE150</f>
        <v>30083.51</v>
      </c>
      <c r="M52">
        <f>ROUND(I52*K52, 2)</f>
        <v>10928.14</v>
      </c>
      <c r="N52">
        <f>SmtRes!AA150</f>
        <v>43019.42</v>
      </c>
      <c r="O52">
        <f>SmtRes!DF150</f>
        <v>15627.23</v>
      </c>
      <c r="P52">
        <f>SmtRes!AG150</f>
        <v>0</v>
      </c>
      <c r="R52">
        <f>ROUND(I52*P52, 2)</f>
        <v>0</v>
      </c>
      <c r="S52">
        <f>SmtRes!AC150</f>
        <v>0</v>
      </c>
      <c r="T52">
        <f>SmtRes!DH150</f>
        <v>0</v>
      </c>
      <c r="U52">
        <v>3</v>
      </c>
      <c r="Z52">
        <f>SmtRes!X150</f>
        <v>-832307298</v>
      </c>
      <c r="AA52">
        <v>315809779</v>
      </c>
      <c r="AB52">
        <v>-884986215</v>
      </c>
    </row>
    <row r="53" spans="1:28" x14ac:dyDescent="0.2">
      <c r="A53">
        <v>20</v>
      </c>
      <c r="B53">
        <v>149</v>
      </c>
      <c r="C53">
        <v>3</v>
      </c>
      <c r="D53">
        <v>0</v>
      </c>
      <c r="E53">
        <f>SmtRes!AV149</f>
        <v>0</v>
      </c>
      <c r="F53" t="str">
        <f>SmtRes!I149</f>
        <v>01.3.01.06-0034</v>
      </c>
      <c r="G53" t="str">
        <f>SmtRes!K149</f>
        <v>Смазка медно-графитовая</v>
      </c>
      <c r="H53" t="str">
        <f>SmtRes!O149</f>
        <v>кг</v>
      </c>
      <c r="I53">
        <f>SmtRes!Y149*Source!I163</f>
        <v>5.4940000000000007</v>
      </c>
      <c r="J53">
        <f>SmtRes!AO149</f>
        <v>0</v>
      </c>
      <c r="K53">
        <f>SmtRes!AE149</f>
        <v>496.41</v>
      </c>
      <c r="M53">
        <f>ROUND(I53*K53, 2)</f>
        <v>2727.28</v>
      </c>
      <c r="N53">
        <f>SmtRes!AA149</f>
        <v>824.04</v>
      </c>
      <c r="O53">
        <f>SmtRes!DF149</f>
        <v>4527.28</v>
      </c>
      <c r="P53">
        <f>SmtRes!AG149</f>
        <v>0</v>
      </c>
      <c r="R53">
        <f>ROUND(I53*P53, 2)</f>
        <v>0</v>
      </c>
      <c r="S53">
        <f>SmtRes!AC149</f>
        <v>0</v>
      </c>
      <c r="T53">
        <f>SmtRes!DH149</f>
        <v>0</v>
      </c>
      <c r="U53">
        <v>3</v>
      </c>
      <c r="Z53">
        <f>SmtRes!X149</f>
        <v>2015677106</v>
      </c>
      <c r="AA53">
        <v>-111078251</v>
      </c>
      <c r="AB53">
        <v>1199316223</v>
      </c>
    </row>
    <row r="54" spans="1:28" x14ac:dyDescent="0.2">
      <c r="A54">
        <f>Source!A166</f>
        <v>17</v>
      </c>
      <c r="B54">
        <v>166</v>
      </c>
      <c r="C54">
        <v>3</v>
      </c>
      <c r="D54">
        <f>Source!BI166</f>
        <v>1</v>
      </c>
      <c r="E54">
        <f>Source!FS166</f>
        <v>0</v>
      </c>
      <c r="F54" t="str">
        <f>Source!F166</f>
        <v>01.7.08.05-1014</v>
      </c>
      <c r="G54" t="str">
        <f>Source!G166</f>
        <v>Загуститель смеси натриевый бентонит</v>
      </c>
      <c r="H54" t="str">
        <f>Source!H166</f>
        <v>кг</v>
      </c>
      <c r="I54">
        <f>Source!I166</f>
        <v>27666.799999999999</v>
      </c>
      <c r="J54">
        <v>1</v>
      </c>
      <c r="K54">
        <f>Source!AC166</f>
        <v>59.92</v>
      </c>
      <c r="M54">
        <f>ROUND(K54*I54, 2)</f>
        <v>1657794.66</v>
      </c>
      <c r="N54">
        <f>Source!CQ166</f>
        <v>71.900000000000006</v>
      </c>
      <c r="O54">
        <f>ROUND(N54*I54, 2)</f>
        <v>1989242.92</v>
      </c>
      <c r="P54">
        <f>Source!AE166</f>
        <v>0</v>
      </c>
      <c r="R54">
        <f>ROUND(P54*I54, 2)</f>
        <v>0</v>
      </c>
      <c r="S54">
        <f>Source!AE166*IF(Source!BS166&lt;&gt; 0, Source!BS166, 1)</f>
        <v>0</v>
      </c>
      <c r="T54">
        <f>ROUND(S54*I54, 2)</f>
        <v>0</v>
      </c>
      <c r="U54">
        <v>3</v>
      </c>
      <c r="Z54">
        <f>Source!GF166</f>
        <v>-353137794</v>
      </c>
      <c r="AA54">
        <v>241281560</v>
      </c>
      <c r="AB54">
        <v>290636591</v>
      </c>
    </row>
    <row r="55" spans="1:28" x14ac:dyDescent="0.2">
      <c r="A55">
        <f>Source!A167</f>
        <v>17</v>
      </c>
      <c r="B55">
        <v>167</v>
      </c>
      <c r="C55">
        <v>3</v>
      </c>
      <c r="D55">
        <f>Source!BI167</f>
        <v>1</v>
      </c>
      <c r="E55">
        <f>Source!FS167</f>
        <v>0</v>
      </c>
      <c r="F55" t="str">
        <f>Source!F167</f>
        <v>01.7.08.05-0108</v>
      </c>
      <c r="G55" t="str">
        <f>Source!G167</f>
        <v>Добавка полимерная жидкая модифицирующая свойства бетонов и строительных растворов, расход 0,2-1,5 % от массы цемента</v>
      </c>
      <c r="H55" t="str">
        <f>Source!H167</f>
        <v>кг</v>
      </c>
      <c r="I55">
        <f>Source!I167</f>
        <v>1394</v>
      </c>
      <c r="J55">
        <v>1</v>
      </c>
      <c r="K55">
        <f>Source!AC167</f>
        <v>299.79000000000002</v>
      </c>
      <c r="M55">
        <f>ROUND(K55*I55, 2)</f>
        <v>417907.26</v>
      </c>
      <c r="N55">
        <f>Source!CQ167</f>
        <v>359.75</v>
      </c>
      <c r="O55">
        <f>ROUND(N55*I55, 2)</f>
        <v>501491.5</v>
      </c>
      <c r="P55">
        <f>Source!AE167</f>
        <v>0</v>
      </c>
      <c r="R55">
        <f>ROUND(P55*I55, 2)</f>
        <v>0</v>
      </c>
      <c r="S55">
        <f>Source!AE167*IF(Source!BS167&lt;&gt; 0, Source!BS167, 1)</f>
        <v>0</v>
      </c>
      <c r="T55">
        <f>ROUND(S55*I55, 2)</f>
        <v>0</v>
      </c>
      <c r="U55">
        <v>3</v>
      </c>
      <c r="Z55">
        <f>Source!GF167</f>
        <v>-1156562196</v>
      </c>
      <c r="AA55">
        <v>-1585465192</v>
      </c>
      <c r="AB55">
        <v>-1503278569</v>
      </c>
    </row>
    <row r="56" spans="1:28" x14ac:dyDescent="0.2">
      <c r="A56">
        <f>Source!A168</f>
        <v>17</v>
      </c>
      <c r="B56">
        <v>168</v>
      </c>
      <c r="C56">
        <v>3</v>
      </c>
      <c r="D56">
        <f>Source!BI168</f>
        <v>1</v>
      </c>
      <c r="E56">
        <f>Source!FS168</f>
        <v>0</v>
      </c>
      <c r="F56" t="str">
        <f>Source!F168</f>
        <v>ТЦ__</v>
      </c>
      <c r="G56" t="str">
        <f>Source!G168</f>
        <v>Негорючие токопоисковые двухслойные трубы 225 мм ПРОТЕКТОРФЛЕКС ПРО-ОМП</v>
      </c>
      <c r="H56" t="str">
        <f>Source!H168</f>
        <v>м</v>
      </c>
      <c r="I56">
        <f>Source!I168</f>
        <v>334.56</v>
      </c>
      <c r="J56">
        <v>1</v>
      </c>
      <c r="K56">
        <f>ROUND(Source!AC168/IF(Source!BC168&lt;&gt; 0, Source!BC168, 1),2)</f>
        <v>1899.72</v>
      </c>
      <c r="M56">
        <f>ROUND(Source!HG168/IF(Source!BC168&lt;&gt; 0, Source!BC168, 1),2)</f>
        <v>635570.31999999995</v>
      </c>
      <c r="N56">
        <f>Source!AC168</f>
        <v>1899.72</v>
      </c>
      <c r="O56">
        <f>Source!HG168</f>
        <v>635570.31999999995</v>
      </c>
      <c r="P56">
        <f>Source!AE168</f>
        <v>0</v>
      </c>
      <c r="R56">
        <f>ROUND(P56*I56, 2)</f>
        <v>0</v>
      </c>
      <c r="S56">
        <f>Source!AE168*IF(Source!BS168&lt;&gt; 0, Source!BS168, 1)</f>
        <v>0</v>
      </c>
      <c r="T56">
        <f>ROUND(S56*I56, 2)</f>
        <v>0</v>
      </c>
      <c r="U56">
        <v>3</v>
      </c>
      <c r="Z56">
        <f>Source!GF168</f>
        <v>-1440439129</v>
      </c>
      <c r="AA56">
        <v>-900472993</v>
      </c>
      <c r="AB56">
        <v>-900472993</v>
      </c>
    </row>
    <row r="57" spans="1:28" x14ac:dyDescent="0.2">
      <c r="A57">
        <f>Source!A169</f>
        <v>17</v>
      </c>
      <c r="B57">
        <v>169</v>
      </c>
      <c r="C57">
        <v>3</v>
      </c>
      <c r="D57">
        <f>Source!BI169</f>
        <v>1</v>
      </c>
      <c r="E57">
        <f>Source!FS169</f>
        <v>0</v>
      </c>
      <c r="F57" t="str">
        <f>Source!F169</f>
        <v>ТЦ__</v>
      </c>
      <c r="G57" t="str">
        <f>Source!G169</f>
        <v>Негорючие токопоисковые двухслойные трубы 110 мм ПРОТЕКТОРФЛЕКС ПРО-ОМП</v>
      </c>
      <c r="H57" t="str">
        <f>Source!H169</f>
        <v>м</v>
      </c>
      <c r="I57">
        <f>Source!I169</f>
        <v>167.28</v>
      </c>
      <c r="J57">
        <v>1</v>
      </c>
      <c r="K57">
        <f>ROUND(Source!AC169/IF(Source!BC169&lt;&gt; 0, Source!BC169, 1),2)</f>
        <v>458.99</v>
      </c>
      <c r="M57">
        <f>ROUND(Source!HG169/IF(Source!BC169&lt;&gt; 0, Source!BC169, 1),2)</f>
        <v>76779.850000000006</v>
      </c>
      <c r="N57">
        <f>Source!AC169</f>
        <v>458.99</v>
      </c>
      <c r="O57">
        <f>Source!HG169</f>
        <v>76779.850000000006</v>
      </c>
      <c r="P57">
        <f>Source!AE169</f>
        <v>0</v>
      </c>
      <c r="R57">
        <f>ROUND(P57*I57, 2)</f>
        <v>0</v>
      </c>
      <c r="S57">
        <f>Source!AE169*IF(Source!BS169&lt;&gt; 0, Source!BS169, 1)</f>
        <v>0</v>
      </c>
      <c r="T57">
        <f>ROUND(S57*I57, 2)</f>
        <v>0</v>
      </c>
      <c r="U57">
        <v>3</v>
      </c>
      <c r="Z57">
        <f>Source!GF169</f>
        <v>1333122866</v>
      </c>
      <c r="AA57">
        <v>-1647145992</v>
      </c>
      <c r="AB57">
        <v>-1647145992</v>
      </c>
    </row>
    <row r="58" spans="1:28" x14ac:dyDescent="0.2">
      <c r="A58">
        <v>20</v>
      </c>
      <c r="B58">
        <v>157</v>
      </c>
      <c r="C58">
        <v>3</v>
      </c>
      <c r="D58">
        <v>0</v>
      </c>
      <c r="E58">
        <f>SmtRes!AV157</f>
        <v>0</v>
      </c>
      <c r="F58" t="str">
        <f>SmtRes!I157</f>
        <v>01.7.20.08-0051</v>
      </c>
      <c r="G58" t="str">
        <f>SmtRes!K157</f>
        <v>Ветошь хлопчатобумажная цветная</v>
      </c>
      <c r="H58" t="str">
        <f>SmtRes!O157</f>
        <v>кг</v>
      </c>
      <c r="I58">
        <f>SmtRes!Y157*Source!I170</f>
        <v>3.9199999999999999E-2</v>
      </c>
      <c r="J58">
        <f>SmtRes!AO157</f>
        <v>0</v>
      </c>
      <c r="K58">
        <f>SmtRes!AE157</f>
        <v>56.11</v>
      </c>
      <c r="M58">
        <f>ROUND(I58*K58, 2)</f>
        <v>2.2000000000000002</v>
      </c>
      <c r="N58">
        <f>SmtRes!AA157</f>
        <v>86.41</v>
      </c>
      <c r="O58">
        <f>SmtRes!DF157</f>
        <v>3.39</v>
      </c>
      <c r="P58">
        <f>SmtRes!AG157</f>
        <v>0</v>
      </c>
      <c r="R58">
        <f>ROUND(I58*P58, 2)</f>
        <v>0</v>
      </c>
      <c r="S58">
        <f>SmtRes!AC157</f>
        <v>0</v>
      </c>
      <c r="T58">
        <f>SmtRes!DH157</f>
        <v>0</v>
      </c>
      <c r="U58">
        <v>3</v>
      </c>
      <c r="Z58">
        <f>SmtRes!X157</f>
        <v>447926158</v>
      </c>
      <c r="AA58">
        <v>347948952</v>
      </c>
      <c r="AB58">
        <v>-1856342164</v>
      </c>
    </row>
    <row r="59" spans="1:28" x14ac:dyDescent="0.2">
      <c r="A59">
        <v>20</v>
      </c>
      <c r="B59">
        <v>156</v>
      </c>
      <c r="C59">
        <v>3</v>
      </c>
      <c r="D59">
        <v>0</v>
      </c>
      <c r="E59">
        <f>SmtRes!AV156</f>
        <v>0</v>
      </c>
      <c r="F59" t="str">
        <f>SmtRes!I156</f>
        <v>01.3.01.07-0009</v>
      </c>
      <c r="G59" t="str">
        <f>SmtRes!K156</f>
        <v>Спирт этиловый ректификованный технический, сорт I</v>
      </c>
      <c r="H59" t="str">
        <f>SmtRes!O156</f>
        <v>кг</v>
      </c>
      <c r="I59">
        <f>SmtRes!Y156*Source!I170</f>
        <v>0.252</v>
      </c>
      <c r="J59">
        <f>SmtRes!AO156</f>
        <v>0</v>
      </c>
      <c r="K59">
        <f>SmtRes!AE156</f>
        <v>596.80999999999995</v>
      </c>
      <c r="M59">
        <f>ROUND(I59*K59, 2)</f>
        <v>150.4</v>
      </c>
      <c r="N59">
        <f>SmtRes!AA156</f>
        <v>853.44</v>
      </c>
      <c r="O59">
        <f>SmtRes!DF156</f>
        <v>215.07</v>
      </c>
      <c r="P59">
        <f>SmtRes!AG156</f>
        <v>0</v>
      </c>
      <c r="R59">
        <f>ROUND(I59*P59, 2)</f>
        <v>0</v>
      </c>
      <c r="S59">
        <f>SmtRes!AC156</f>
        <v>0</v>
      </c>
      <c r="T59">
        <f>SmtRes!DH156</f>
        <v>0</v>
      </c>
      <c r="U59">
        <v>3</v>
      </c>
      <c r="Z59">
        <f>SmtRes!X156</f>
        <v>-712244824</v>
      </c>
      <c r="AA59">
        <v>-726353362</v>
      </c>
      <c r="AB59">
        <v>1188761408</v>
      </c>
    </row>
    <row r="60" spans="1:28" x14ac:dyDescent="0.2">
      <c r="A60">
        <v>20</v>
      </c>
      <c r="B60">
        <v>161</v>
      </c>
      <c r="C60">
        <v>3</v>
      </c>
      <c r="D60">
        <v>0</v>
      </c>
      <c r="E60">
        <f>SmtRes!AV161</f>
        <v>0</v>
      </c>
      <c r="F60" t="str">
        <f>SmtRes!I161</f>
        <v>01.7.20.08-0051</v>
      </c>
      <c r="G60" t="str">
        <f>SmtRes!K161</f>
        <v>Ветошь хлопчатобумажная цветная</v>
      </c>
      <c r="H60" t="str">
        <f>SmtRes!O161</f>
        <v>кг</v>
      </c>
      <c r="I60">
        <f>SmtRes!Y161*Source!I171</f>
        <v>7.0000000000000001E-3</v>
      </c>
      <c r="J60">
        <f>SmtRes!AO161</f>
        <v>0</v>
      </c>
      <c r="K60">
        <f>SmtRes!AE161</f>
        <v>56.11</v>
      </c>
      <c r="M60">
        <f>ROUND(I60*K60, 2)</f>
        <v>0.39</v>
      </c>
      <c r="N60">
        <f>SmtRes!AA161</f>
        <v>86.41</v>
      </c>
      <c r="O60">
        <f>SmtRes!DF161</f>
        <v>0.6</v>
      </c>
      <c r="P60">
        <f>SmtRes!AG161</f>
        <v>0</v>
      </c>
      <c r="R60">
        <f>ROUND(I60*P60, 2)</f>
        <v>0</v>
      </c>
      <c r="S60">
        <f>SmtRes!AC161</f>
        <v>0</v>
      </c>
      <c r="T60">
        <f>SmtRes!DH161</f>
        <v>0</v>
      </c>
      <c r="U60">
        <v>3</v>
      </c>
      <c r="Z60">
        <f>SmtRes!X161</f>
        <v>447926158</v>
      </c>
      <c r="AA60">
        <v>347948952</v>
      </c>
      <c r="AB60">
        <v>-1856342164</v>
      </c>
    </row>
    <row r="61" spans="1:28" x14ac:dyDescent="0.2">
      <c r="A61">
        <v>20</v>
      </c>
      <c r="B61">
        <v>160</v>
      </c>
      <c r="C61">
        <v>3</v>
      </c>
      <c r="D61">
        <v>0</v>
      </c>
      <c r="E61">
        <f>SmtRes!AV160</f>
        <v>0</v>
      </c>
      <c r="F61" t="str">
        <f>SmtRes!I160</f>
        <v>01.3.01.07-0009</v>
      </c>
      <c r="G61" t="str">
        <f>SmtRes!K160</f>
        <v>Спирт этиловый ректификованный технический, сорт I</v>
      </c>
      <c r="H61" t="str">
        <f>SmtRes!O160</f>
        <v>кг</v>
      </c>
      <c r="I61">
        <f>SmtRes!Y160*Source!I171</f>
        <v>4.2000000000000003E-2</v>
      </c>
      <c r="J61">
        <f>SmtRes!AO160</f>
        <v>0</v>
      </c>
      <c r="K61">
        <f>SmtRes!AE160</f>
        <v>596.80999999999995</v>
      </c>
      <c r="M61">
        <f>ROUND(I61*K61, 2)</f>
        <v>25.07</v>
      </c>
      <c r="N61">
        <f>SmtRes!AA160</f>
        <v>853.44</v>
      </c>
      <c r="O61">
        <f>SmtRes!DF160</f>
        <v>35.840000000000003</v>
      </c>
      <c r="P61">
        <f>SmtRes!AG160</f>
        <v>0</v>
      </c>
      <c r="R61">
        <f>ROUND(I61*P61, 2)</f>
        <v>0</v>
      </c>
      <c r="S61">
        <f>SmtRes!AC160</f>
        <v>0</v>
      </c>
      <c r="T61">
        <f>SmtRes!DH160</f>
        <v>0</v>
      </c>
      <c r="U61">
        <v>3</v>
      </c>
      <c r="Z61">
        <f>SmtRes!X160</f>
        <v>-712244824</v>
      </c>
      <c r="AA61">
        <v>-726353362</v>
      </c>
      <c r="AB61">
        <v>1188761408</v>
      </c>
    </row>
    <row r="62" spans="1:28" x14ac:dyDescent="0.2">
      <c r="A62">
        <v>20</v>
      </c>
      <c r="B62">
        <v>172</v>
      </c>
      <c r="C62">
        <v>3</v>
      </c>
      <c r="D62">
        <v>0</v>
      </c>
      <c r="E62">
        <f>SmtRes!AV172</f>
        <v>0</v>
      </c>
      <c r="F62" t="str">
        <f>SmtRes!I172</f>
        <v>01.7.14.01-0002</v>
      </c>
      <c r="G62" t="str">
        <f>SmtRes!K172</f>
        <v>Герметик пенополиуретановый (пена монтажная) универсальный, объем 1000 мл</v>
      </c>
      <c r="H62" t="str">
        <f>SmtRes!O172</f>
        <v>ШТ</v>
      </c>
      <c r="I62">
        <f>SmtRes!Y172*Source!I174</f>
        <v>0.24615999999999999</v>
      </c>
      <c r="J62">
        <f>SmtRes!AO172</f>
        <v>0</v>
      </c>
      <c r="K62">
        <f>SmtRes!AE172</f>
        <v>241.35</v>
      </c>
      <c r="M62">
        <f>ROUND(I62*K62, 2)</f>
        <v>59.41</v>
      </c>
      <c r="N62">
        <f>SmtRes!AA172</f>
        <v>265.49</v>
      </c>
      <c r="O62">
        <f>SmtRes!DF172</f>
        <v>65.349999999999994</v>
      </c>
      <c r="P62">
        <f>SmtRes!AG172</f>
        <v>0</v>
      </c>
      <c r="R62">
        <f>ROUND(I62*P62, 2)</f>
        <v>0</v>
      </c>
      <c r="S62">
        <f>SmtRes!AC172</f>
        <v>0</v>
      </c>
      <c r="T62">
        <f>SmtRes!DH172</f>
        <v>0</v>
      </c>
      <c r="U62">
        <v>3</v>
      </c>
      <c r="Z62">
        <f>SmtRes!X172</f>
        <v>1369556226</v>
      </c>
      <c r="AA62">
        <v>-2094417242</v>
      </c>
      <c r="AB62">
        <v>813474941</v>
      </c>
    </row>
    <row r="63" spans="1:28" x14ac:dyDescent="0.2">
      <c r="A63">
        <f>Source!A175</f>
        <v>18</v>
      </c>
      <c r="B63">
        <v>175</v>
      </c>
      <c r="C63">
        <v>3</v>
      </c>
      <c r="D63">
        <f>Source!BI175</f>
        <v>2</v>
      </c>
      <c r="E63">
        <f>Source!FS175</f>
        <v>0</v>
      </c>
      <c r="F63" t="str">
        <f>Source!F175</f>
        <v>421/пр_2020_п.75_пп.а</v>
      </c>
      <c r="G63" t="str">
        <f>Source!G175</f>
        <v>Сметная стоимость вспомогательных ненормируемых материальных ресурсов, не учтенная в сметной норме, 2%</v>
      </c>
      <c r="H63" t="str">
        <f>Source!H175</f>
        <v>%</v>
      </c>
      <c r="I63">
        <f>Source!I175</f>
        <v>2</v>
      </c>
      <c r="J63">
        <v>1</v>
      </c>
      <c r="K63">
        <f>Source!AC175</f>
        <v>0</v>
      </c>
      <c r="M63">
        <f>Source!P175</f>
        <v>68.180000000000007</v>
      </c>
      <c r="N63">
        <f>Source!CQ175</f>
        <v>0</v>
      </c>
      <c r="O63">
        <f>Source!P175</f>
        <v>68.180000000000007</v>
      </c>
      <c r="P63">
        <f>Source!AE175</f>
        <v>0</v>
      </c>
      <c r="R63">
        <f>ROUND(P63*I63, 2)</f>
        <v>0</v>
      </c>
      <c r="S63">
        <f>Source!AE175*IF(Source!BS175&lt;&gt; 0, Source!BS175, 1)</f>
        <v>0</v>
      </c>
      <c r="T63">
        <f>ROUND(S63*I63, 2)</f>
        <v>0</v>
      </c>
      <c r="U63">
        <v>3</v>
      </c>
      <c r="Z63">
        <f>Source!GF175</f>
        <v>274903907</v>
      </c>
      <c r="AA63">
        <v>186520189</v>
      </c>
      <c r="AB63">
        <v>186520189</v>
      </c>
    </row>
    <row r="64" spans="1:28" x14ac:dyDescent="0.2">
      <c r="A64">
        <f>Source!A176</f>
        <v>17</v>
      </c>
      <c r="B64">
        <v>176</v>
      </c>
      <c r="C64">
        <v>3</v>
      </c>
      <c r="D64">
        <f>Source!BI176</f>
        <v>1</v>
      </c>
      <c r="E64">
        <f>Source!FS176</f>
        <v>0</v>
      </c>
      <c r="F64" t="str">
        <f>Source!F176</f>
        <v>ТЦ__</v>
      </c>
      <c r="G64" t="str">
        <f>Source!G176</f>
        <v>Уплотнители кабелей ПРОТЕКТОРФЛЕКС УВК 225</v>
      </c>
      <c r="H64" t="str">
        <f>Source!H176</f>
        <v>ШТ</v>
      </c>
      <c r="I64">
        <f>Source!I176</f>
        <v>6</v>
      </c>
      <c r="J64">
        <v>1</v>
      </c>
      <c r="K64">
        <f>ROUND(Source!AC176/IF(Source!BC176&lt;&gt; 0, Source!BC176, 1),2)</f>
        <v>15096</v>
      </c>
      <c r="M64">
        <f>ROUND(Source!HG176/IF(Source!BC176&lt;&gt; 0, Source!BC176, 1),2)</f>
        <v>90576</v>
      </c>
      <c r="N64">
        <f>Source!AC176</f>
        <v>15096</v>
      </c>
      <c r="O64">
        <f>Source!HG176</f>
        <v>90576</v>
      </c>
      <c r="P64">
        <f>Source!AE176</f>
        <v>0</v>
      </c>
      <c r="R64">
        <f>ROUND(P64*I64, 2)</f>
        <v>0</v>
      </c>
      <c r="S64">
        <f>Source!AE176*IF(Source!BS176&lt;&gt; 0, Source!BS176, 1)</f>
        <v>0</v>
      </c>
      <c r="T64">
        <f>ROUND(S64*I64, 2)</f>
        <v>0</v>
      </c>
      <c r="U64">
        <v>3</v>
      </c>
      <c r="Z64">
        <f>Source!GF176</f>
        <v>936251183</v>
      </c>
      <c r="AA64">
        <v>441887270</v>
      </c>
      <c r="AB64">
        <v>441887270</v>
      </c>
    </row>
    <row r="65" spans="1:28" x14ac:dyDescent="0.2">
      <c r="A65">
        <f>Source!A177</f>
        <v>17</v>
      </c>
      <c r="B65">
        <v>177</v>
      </c>
      <c r="C65">
        <v>3</v>
      </c>
      <c r="D65">
        <f>Source!BI177</f>
        <v>1</v>
      </c>
      <c r="E65">
        <f>Source!FS177</f>
        <v>0</v>
      </c>
      <c r="F65" t="str">
        <f>Source!F177</f>
        <v>ТЦ__</v>
      </c>
      <c r="G65" t="str">
        <f>Source!G177</f>
        <v>Уплотнители кабелей ПРОТЕКТОРФЛЕКС УВК 110</v>
      </c>
      <c r="H65" t="str">
        <f>Source!H177</f>
        <v>ШТ</v>
      </c>
      <c r="I65">
        <f>Source!I177</f>
        <v>2</v>
      </c>
      <c r="J65">
        <v>1</v>
      </c>
      <c r="K65">
        <f>ROUND(Source!AC177/IF(Source!BC177&lt;&gt; 0, Source!BC177, 1),2)</f>
        <v>7446</v>
      </c>
      <c r="M65">
        <f>ROUND(Source!HG177/IF(Source!BC177&lt;&gt; 0, Source!BC177, 1),2)</f>
        <v>14892</v>
      </c>
      <c r="N65">
        <f>Source!AC177</f>
        <v>7446</v>
      </c>
      <c r="O65">
        <f>Source!HG177</f>
        <v>14892</v>
      </c>
      <c r="P65">
        <f>Source!AE177</f>
        <v>0</v>
      </c>
      <c r="R65">
        <f>ROUND(P65*I65, 2)</f>
        <v>0</v>
      </c>
      <c r="S65">
        <f>Source!AE177*IF(Source!BS177&lt;&gt; 0, Source!BS177, 1)</f>
        <v>0</v>
      </c>
      <c r="T65">
        <f>ROUND(S65*I65, 2)</f>
        <v>0</v>
      </c>
      <c r="U65">
        <v>3</v>
      </c>
      <c r="Z65">
        <f>Source!GF177</f>
        <v>1554548077</v>
      </c>
      <c r="AA65">
        <v>-1693937578</v>
      </c>
      <c r="AB65">
        <v>-1693937578</v>
      </c>
    </row>
    <row r="66" spans="1:28" x14ac:dyDescent="0.2">
      <c r="A66">
        <v>20</v>
      </c>
      <c r="B66">
        <v>188</v>
      </c>
      <c r="C66">
        <v>3</v>
      </c>
      <c r="D66">
        <v>0</v>
      </c>
      <c r="E66">
        <f>SmtRes!AV188</f>
        <v>0</v>
      </c>
      <c r="F66" t="str">
        <f>SmtRes!I188</f>
        <v>01.7.14.01-0002</v>
      </c>
      <c r="G66" t="str">
        <f>SmtRes!K188</f>
        <v>Герметик пенополиуретановый (пена монтажная) универсальный, объем 1000 мл</v>
      </c>
      <c r="H66" t="str">
        <f>SmtRes!O188</f>
        <v>ШТ</v>
      </c>
      <c r="I66">
        <f>SmtRes!Y188*Source!I180</f>
        <v>0.12307999999999999</v>
      </c>
      <c r="J66">
        <f>SmtRes!AO188</f>
        <v>0</v>
      </c>
      <c r="K66">
        <f>SmtRes!AE188</f>
        <v>241.35</v>
      </c>
      <c r="M66">
        <f>ROUND(I66*K66, 2)</f>
        <v>29.71</v>
      </c>
      <c r="N66">
        <f>SmtRes!AA188</f>
        <v>265.49</v>
      </c>
      <c r="O66">
        <f>SmtRes!DF188</f>
        <v>32.68</v>
      </c>
      <c r="P66">
        <f>SmtRes!AG188</f>
        <v>0</v>
      </c>
      <c r="R66">
        <f>ROUND(I66*P66, 2)</f>
        <v>0</v>
      </c>
      <c r="S66">
        <f>SmtRes!AC188</f>
        <v>0</v>
      </c>
      <c r="T66">
        <f>SmtRes!DH188</f>
        <v>0</v>
      </c>
      <c r="U66">
        <v>3</v>
      </c>
      <c r="Z66">
        <f>SmtRes!X188</f>
        <v>1369556226</v>
      </c>
      <c r="AA66">
        <v>-2094417242</v>
      </c>
      <c r="AB66">
        <v>813474941</v>
      </c>
    </row>
    <row r="67" spans="1:28" x14ac:dyDescent="0.2">
      <c r="A67">
        <f>Source!A181</f>
        <v>18</v>
      </c>
      <c r="B67">
        <v>181</v>
      </c>
      <c r="C67">
        <v>3</v>
      </c>
      <c r="D67">
        <f>Source!BI181</f>
        <v>2</v>
      </c>
      <c r="E67">
        <f>Source!FS181</f>
        <v>0</v>
      </c>
      <c r="F67" t="str">
        <f>Source!F181</f>
        <v>421/пр_2020_п.75_пп.а</v>
      </c>
      <c r="G67" t="str">
        <f>Source!G181</f>
        <v>Сметная стоимость вспомогательных ненормируемых материальных ресурсов, не учтенная в сметной норме, 2%</v>
      </c>
      <c r="H67" t="str">
        <f>Source!H181</f>
        <v>%</v>
      </c>
      <c r="I67">
        <f>Source!I181</f>
        <v>2</v>
      </c>
      <c r="J67">
        <v>1</v>
      </c>
      <c r="K67">
        <f>Source!AC181</f>
        <v>0</v>
      </c>
      <c r="M67">
        <f>Source!P181</f>
        <v>6.41</v>
      </c>
      <c r="N67">
        <f>Source!CQ181</f>
        <v>0</v>
      </c>
      <c r="O67">
        <f>Source!P181</f>
        <v>6.41</v>
      </c>
      <c r="P67">
        <f>Source!AE181</f>
        <v>0</v>
      </c>
      <c r="R67">
        <f>ROUND(P67*I67, 2)</f>
        <v>0</v>
      </c>
      <c r="S67">
        <f>Source!AE181*IF(Source!BS181&lt;&gt; 0, Source!BS181, 1)</f>
        <v>0</v>
      </c>
      <c r="T67">
        <f>ROUND(S67*I67, 2)</f>
        <v>0</v>
      </c>
      <c r="U67">
        <v>3</v>
      </c>
      <c r="Z67">
        <f>Source!GF181</f>
        <v>274903907</v>
      </c>
      <c r="AA67">
        <v>186520189</v>
      </c>
      <c r="AB67">
        <v>186520189</v>
      </c>
    </row>
    <row r="68" spans="1:28" x14ac:dyDescent="0.2">
      <c r="A68">
        <f>Source!A182</f>
        <v>17</v>
      </c>
      <c r="B68">
        <v>182</v>
      </c>
      <c r="C68">
        <v>3</v>
      </c>
      <c r="D68">
        <f>Source!BI182</f>
        <v>1</v>
      </c>
      <c r="E68">
        <f>Source!FS182</f>
        <v>0</v>
      </c>
      <c r="F68" t="str">
        <f>Source!F182</f>
        <v>ТЦ__</v>
      </c>
      <c r="G68" t="str">
        <f>Source!G182</f>
        <v>Заглушки защитные ПРОТЕКТОРФЛЕКС ЗУП-225</v>
      </c>
      <c r="H68" t="str">
        <f>Source!H182</f>
        <v>ШТ</v>
      </c>
      <c r="I68">
        <f>Source!I182</f>
        <v>2</v>
      </c>
      <c r="J68">
        <v>1</v>
      </c>
      <c r="K68">
        <f>ROUND(Source!AC182/IF(Source!BC182&lt;&gt; 0, Source!BC182, 1),2)</f>
        <v>4281.2</v>
      </c>
      <c r="M68">
        <f>ROUND(Source!HG182/IF(Source!BC182&lt;&gt; 0, Source!BC182, 1),2)</f>
        <v>8562.4</v>
      </c>
      <c r="N68">
        <f>Source!AC182</f>
        <v>4281.2</v>
      </c>
      <c r="O68">
        <f>Source!HG182</f>
        <v>8562.4</v>
      </c>
      <c r="P68">
        <f>Source!AE182</f>
        <v>0</v>
      </c>
      <c r="R68">
        <f>ROUND(P68*I68, 2)</f>
        <v>0</v>
      </c>
      <c r="S68">
        <f>Source!AE182*IF(Source!BS182&lt;&gt; 0, Source!BS182, 1)</f>
        <v>0</v>
      </c>
      <c r="T68">
        <f>ROUND(S68*I68, 2)</f>
        <v>0</v>
      </c>
      <c r="U68">
        <v>3</v>
      </c>
      <c r="Z68">
        <f>Source!GF182</f>
        <v>50676343</v>
      </c>
      <c r="AA68">
        <v>-948365522</v>
      </c>
      <c r="AB68">
        <v>-948365522</v>
      </c>
    </row>
    <row r="69" spans="1:28" x14ac:dyDescent="0.2">
      <c r="A69">
        <f>Source!A183</f>
        <v>17</v>
      </c>
      <c r="B69">
        <v>183</v>
      </c>
      <c r="C69">
        <v>3</v>
      </c>
      <c r="D69">
        <f>Source!BI183</f>
        <v>1</v>
      </c>
      <c r="E69">
        <f>Source!FS183</f>
        <v>0</v>
      </c>
      <c r="F69" t="str">
        <f>Source!F183</f>
        <v>ТЦ__</v>
      </c>
      <c r="G69" t="str">
        <f>Source!G183</f>
        <v>Заглушки защитные ПРОТЕКТОРФЛЕКС ЗУП-110</v>
      </c>
      <c r="H69" t="str">
        <f>Source!H183</f>
        <v>ШТ</v>
      </c>
      <c r="I69">
        <f>Source!I183</f>
        <v>2</v>
      </c>
      <c r="J69">
        <v>1</v>
      </c>
      <c r="K69">
        <f>ROUND(Source!AC183/IF(Source!BC183&lt;&gt; 0, Source!BC183, 1),2)</f>
        <v>2136.2199999999998</v>
      </c>
      <c r="M69">
        <f>ROUND(Source!HG183/IF(Source!BC183&lt;&gt; 0, Source!BC183, 1),2)</f>
        <v>4272.4399999999996</v>
      </c>
      <c r="N69">
        <f>Source!AC183</f>
        <v>2136.2199999999998</v>
      </c>
      <c r="O69">
        <f>Source!HG183</f>
        <v>4272.4399999999996</v>
      </c>
      <c r="P69">
        <f>Source!AE183</f>
        <v>0</v>
      </c>
      <c r="R69">
        <f>ROUND(P69*I69, 2)</f>
        <v>0</v>
      </c>
      <c r="S69">
        <f>Source!AE183*IF(Source!BS183&lt;&gt; 0, Source!BS183, 1)</f>
        <v>0</v>
      </c>
      <c r="T69">
        <f>ROUND(S69*I69, 2)</f>
        <v>0</v>
      </c>
      <c r="U69">
        <v>3</v>
      </c>
      <c r="Z69">
        <f>Source!GF183</f>
        <v>-716806917</v>
      </c>
      <c r="AA69">
        <v>287369179</v>
      </c>
      <c r="AB69">
        <v>287369179</v>
      </c>
    </row>
    <row r="70" spans="1:28" x14ac:dyDescent="0.2">
      <c r="A70">
        <v>20</v>
      </c>
      <c r="B70">
        <v>198</v>
      </c>
      <c r="C70">
        <v>3</v>
      </c>
      <c r="D70">
        <v>0</v>
      </c>
      <c r="E70">
        <f>SmtRes!AV198</f>
        <v>0</v>
      </c>
      <c r="F70" t="str">
        <f>SmtRes!I198</f>
        <v>14.4.03.03-0002</v>
      </c>
      <c r="G70" t="str">
        <f>SmtRes!K198</f>
        <v>Лак битумный БТ-123</v>
      </c>
      <c r="H70" t="str">
        <f>SmtRes!O198</f>
        <v>т</v>
      </c>
      <c r="I70">
        <f>SmtRes!Y198*Source!I186</f>
        <v>1.4760000000000001E-4</v>
      </c>
      <c r="J70">
        <f>SmtRes!AO198</f>
        <v>0</v>
      </c>
      <c r="K70">
        <f>SmtRes!AE198</f>
        <v>82698.14</v>
      </c>
      <c r="M70">
        <f>ROUND(I70*K70, 2)</f>
        <v>12.21</v>
      </c>
      <c r="N70">
        <f>SmtRes!AA198</f>
        <v>106680.6</v>
      </c>
      <c r="O70">
        <f>SmtRes!DF198</f>
        <v>15.75</v>
      </c>
      <c r="P70">
        <f>SmtRes!AG198</f>
        <v>0</v>
      </c>
      <c r="R70">
        <f>ROUND(I70*P70, 2)</f>
        <v>0</v>
      </c>
      <c r="S70">
        <f>SmtRes!AC198</f>
        <v>0</v>
      </c>
      <c r="T70">
        <f>SmtRes!DH198</f>
        <v>0</v>
      </c>
      <c r="U70">
        <v>3</v>
      </c>
      <c r="Z70">
        <f>SmtRes!X198</f>
        <v>1362001185</v>
      </c>
      <c r="AA70">
        <v>386693337</v>
      </c>
      <c r="AB70">
        <v>433238574</v>
      </c>
    </row>
    <row r="71" spans="1:28" x14ac:dyDescent="0.2">
      <c r="A71">
        <v>20</v>
      </c>
      <c r="B71">
        <v>197</v>
      </c>
      <c r="C71">
        <v>3</v>
      </c>
      <c r="D71">
        <v>0</v>
      </c>
      <c r="E71">
        <f>SmtRes!AV197</f>
        <v>0</v>
      </c>
      <c r="F71" t="str">
        <f>SmtRes!I197</f>
        <v>10.3.02.03-0011</v>
      </c>
      <c r="G71" t="str">
        <f>SmtRes!K197</f>
        <v>Припои оловянно-свинцовые бессурьмянистые, марка ПОС30</v>
      </c>
      <c r="H71" t="str">
        <f>SmtRes!O197</f>
        <v>кг</v>
      </c>
      <c r="I71">
        <f>SmtRes!Y197*Source!I186</f>
        <v>1.23</v>
      </c>
      <c r="J71">
        <f>SmtRes!AO197</f>
        <v>0</v>
      </c>
      <c r="K71">
        <f>SmtRes!AE197</f>
        <v>931.11</v>
      </c>
      <c r="M71">
        <f>ROUND(I71*K71, 2)</f>
        <v>1145.27</v>
      </c>
      <c r="N71">
        <f>SmtRes!AA197</f>
        <v>1499.09</v>
      </c>
      <c r="O71">
        <f>SmtRes!DF197</f>
        <v>1843.88</v>
      </c>
      <c r="P71">
        <f>SmtRes!AG197</f>
        <v>0</v>
      </c>
      <c r="R71">
        <f>ROUND(I71*P71, 2)</f>
        <v>0</v>
      </c>
      <c r="S71">
        <f>SmtRes!AC197</f>
        <v>0</v>
      </c>
      <c r="T71">
        <f>SmtRes!DH197</f>
        <v>0</v>
      </c>
      <c r="U71">
        <v>3</v>
      </c>
      <c r="Z71">
        <f>SmtRes!X197</f>
        <v>-1896301065</v>
      </c>
      <c r="AA71">
        <v>1055897149</v>
      </c>
      <c r="AB71">
        <v>-1578543117</v>
      </c>
    </row>
    <row r="72" spans="1:28" x14ac:dyDescent="0.2">
      <c r="A72">
        <v>20</v>
      </c>
      <c r="B72">
        <v>196</v>
      </c>
      <c r="C72">
        <v>3</v>
      </c>
      <c r="D72">
        <v>0</v>
      </c>
      <c r="E72">
        <f>SmtRes!AV196</f>
        <v>0</v>
      </c>
      <c r="F72" t="str">
        <f>SmtRes!I196</f>
        <v>01.7.06.07-0002</v>
      </c>
      <c r="G72" t="str">
        <f>SmtRes!K196</f>
        <v>Ленты монтажные из пластмассы для бандажирования проводов, скрепляются пластмассовыми кнопками, ширина 10 мм</v>
      </c>
      <c r="H72" t="str">
        <f>SmtRes!O196</f>
        <v>10 м</v>
      </c>
      <c r="I72">
        <f>SmtRes!Y196*Source!I186</f>
        <v>0.23616000000000001</v>
      </c>
      <c r="J72">
        <f>SmtRes!AO196</f>
        <v>0</v>
      </c>
      <c r="K72">
        <f>SmtRes!AE196</f>
        <v>37.71</v>
      </c>
      <c r="M72">
        <f>ROUND(I72*K72, 2)</f>
        <v>8.91</v>
      </c>
      <c r="N72">
        <f>SmtRes!AA196</f>
        <v>57.7</v>
      </c>
      <c r="O72">
        <f>SmtRes!DF196</f>
        <v>13.63</v>
      </c>
      <c r="P72">
        <f>SmtRes!AG196</f>
        <v>0</v>
      </c>
      <c r="R72">
        <f>ROUND(I72*P72, 2)</f>
        <v>0</v>
      </c>
      <c r="S72">
        <f>SmtRes!AC196</f>
        <v>0</v>
      </c>
      <c r="T72">
        <f>SmtRes!DH196</f>
        <v>0</v>
      </c>
      <c r="U72">
        <v>3</v>
      </c>
      <c r="Z72">
        <f>SmtRes!X196</f>
        <v>-733519103</v>
      </c>
      <c r="AA72">
        <v>-1694211280</v>
      </c>
      <c r="AB72">
        <v>1252044555</v>
      </c>
    </row>
    <row r="73" spans="1:28" x14ac:dyDescent="0.2">
      <c r="A73">
        <f>Source!A187</f>
        <v>18</v>
      </c>
      <c r="B73">
        <v>187</v>
      </c>
      <c r="C73">
        <v>3</v>
      </c>
      <c r="D73">
        <f>Source!BI187</f>
        <v>2</v>
      </c>
      <c r="E73">
        <f>Source!FS187</f>
        <v>0</v>
      </c>
      <c r="F73" t="str">
        <f>Source!F187</f>
        <v>421/пр_2020_п.75_пп.а</v>
      </c>
      <c r="G73" t="str">
        <f>Source!G187</f>
        <v>Сметная стоимость вспомогательных ненормируемых материальных ресурсов, не учтенная в сметной норме, 2%</v>
      </c>
      <c r="H73" t="str">
        <f>Source!H187</f>
        <v>%</v>
      </c>
      <c r="I73">
        <f>Source!I187</f>
        <v>2</v>
      </c>
      <c r="J73">
        <v>1</v>
      </c>
      <c r="K73">
        <f>Source!AC187</f>
        <v>0</v>
      </c>
      <c r="M73">
        <f>Source!P187</f>
        <v>1135.29</v>
      </c>
      <c r="N73">
        <f>Source!CQ187</f>
        <v>0</v>
      </c>
      <c r="O73">
        <f>Source!P187</f>
        <v>1135.29</v>
      </c>
      <c r="P73">
        <f>Source!AE187</f>
        <v>0</v>
      </c>
      <c r="R73">
        <f>ROUND(P73*I73, 2)</f>
        <v>0</v>
      </c>
      <c r="S73">
        <f>Source!AE187*IF(Source!BS187&lt;&gt; 0, Source!BS187, 1)</f>
        <v>0</v>
      </c>
      <c r="T73">
        <f>ROUND(S73*I73, 2)</f>
        <v>0</v>
      </c>
      <c r="U73">
        <v>3</v>
      </c>
      <c r="Z73">
        <f>Source!GF187</f>
        <v>274903907</v>
      </c>
      <c r="AA73">
        <v>186520189</v>
      </c>
      <c r="AB73">
        <v>186520189</v>
      </c>
    </row>
    <row r="74" spans="1:28" x14ac:dyDescent="0.2">
      <c r="A74">
        <f>Source!A188</f>
        <v>17</v>
      </c>
      <c r="B74">
        <v>188</v>
      </c>
      <c r="C74">
        <v>3</v>
      </c>
      <c r="D74">
        <f>Source!BI188</f>
        <v>1</v>
      </c>
      <c r="E74">
        <f>Source!FS188</f>
        <v>0</v>
      </c>
      <c r="F74" t="str">
        <f>Source!F188</f>
        <v>ТЦ__</v>
      </c>
      <c r="G74" t="str">
        <f>Source!G188</f>
        <v>Кабели силовые одножильные медные, с изоляцией из сшитого (вулканизированного) полиэтилена и оболочкой из полиэтилена с ребрами жесткости, с продольной и поперечной герметизацией, с оптическими волокнами встроенными в медный экран сечением жилы 400 мм2, сечением медного экрана 150 мм2 ПвПу2г-400гж/150ов64/110</v>
      </c>
      <c r="H74" t="str">
        <f>Source!H188</f>
        <v>м</v>
      </c>
      <c r="I74">
        <f>Source!I188</f>
        <v>250.92</v>
      </c>
      <c r="J74">
        <v>1</v>
      </c>
      <c r="K74">
        <f>ROUND(Source!AC188/IF(Source!BC188&lt;&gt; 0, Source!BC188, 1),2)</f>
        <v>14790</v>
      </c>
      <c r="M74">
        <f>ROUND(Source!HG188/IF(Source!BC188&lt;&gt; 0, Source!BC188, 1),2)</f>
        <v>3711106.8</v>
      </c>
      <c r="N74">
        <f>Source!AC188</f>
        <v>14790</v>
      </c>
      <c r="O74">
        <f>Source!HG188</f>
        <v>3711106.8</v>
      </c>
      <c r="P74">
        <f>Source!AE188</f>
        <v>0</v>
      </c>
      <c r="R74">
        <f>ROUND(P74*I74, 2)</f>
        <v>0</v>
      </c>
      <c r="S74">
        <f>Source!AE188*IF(Source!BS188&lt;&gt; 0, Source!BS188, 1)</f>
        <v>0</v>
      </c>
      <c r="T74">
        <f>ROUND(S74*I74, 2)</f>
        <v>0</v>
      </c>
      <c r="U74">
        <v>3</v>
      </c>
      <c r="Z74">
        <f>Source!GF188</f>
        <v>731019606</v>
      </c>
      <c r="AA74">
        <v>1802998410</v>
      </c>
      <c r="AB74">
        <v>1802998410</v>
      </c>
    </row>
    <row r="75" spans="1:28" x14ac:dyDescent="0.2">
      <c r="A75">
        <f>Source!A220</f>
        <v>4</v>
      </c>
      <c r="B75">
        <v>220</v>
      </c>
      <c r="G75" t="str">
        <f>Source!G220</f>
        <v>Прокладка КЛ-110 кВ закрытым способом (ГНБ №2)</v>
      </c>
    </row>
    <row r="76" spans="1:28" x14ac:dyDescent="0.2">
      <c r="A76">
        <v>20</v>
      </c>
      <c r="B76">
        <v>206</v>
      </c>
      <c r="C76">
        <v>3</v>
      </c>
      <c r="D76">
        <v>0</v>
      </c>
      <c r="E76">
        <f>SmtRes!AV206</f>
        <v>0</v>
      </c>
      <c r="F76" t="str">
        <f>SmtRes!I206</f>
        <v>07.2.07.12-0011</v>
      </c>
      <c r="G76" t="str">
        <f>SmtRes!K206</f>
        <v>Металлоконструкции зданий и сооружений с преобладанием гнутых профилей и круглых труб</v>
      </c>
      <c r="H76" t="str">
        <f>SmtRes!O206</f>
        <v>т</v>
      </c>
      <c r="I76">
        <f>SmtRes!Y206*Source!I226</f>
        <v>4.8729999999999997E-3</v>
      </c>
      <c r="J76">
        <f>SmtRes!AO206</f>
        <v>0</v>
      </c>
      <c r="K76">
        <f>SmtRes!AE206</f>
        <v>105278.81</v>
      </c>
      <c r="M76">
        <f>ROUND(I76*K76, 2)</f>
        <v>513.02</v>
      </c>
      <c r="N76">
        <f>SmtRes!AA206</f>
        <v>144231.97</v>
      </c>
      <c r="O76">
        <f>SmtRes!DF206</f>
        <v>702.84</v>
      </c>
      <c r="P76">
        <f>SmtRes!AG206</f>
        <v>0</v>
      </c>
      <c r="R76">
        <f>ROUND(I76*P76, 2)</f>
        <v>0</v>
      </c>
      <c r="S76">
        <f>SmtRes!AC206</f>
        <v>0</v>
      </c>
      <c r="T76">
        <f>SmtRes!DH206</f>
        <v>0</v>
      </c>
      <c r="U76">
        <v>3</v>
      </c>
      <c r="Z76">
        <f>SmtRes!X206</f>
        <v>-1871162338</v>
      </c>
      <c r="AA76">
        <v>1861366431</v>
      </c>
      <c r="AB76">
        <v>876563183</v>
      </c>
    </row>
    <row r="77" spans="1:28" x14ac:dyDescent="0.2">
      <c r="A77">
        <f>Source!A227</f>
        <v>18</v>
      </c>
      <c r="B77">
        <v>227</v>
      </c>
      <c r="C77">
        <v>3</v>
      </c>
      <c r="D77">
        <f>Source!BI227</f>
        <v>1</v>
      </c>
      <c r="E77">
        <f>Source!FS227</f>
        <v>0</v>
      </c>
      <c r="F77" t="str">
        <f>Source!F227</f>
        <v>11.2.13.06-0014</v>
      </c>
      <c r="G77" t="str">
        <f>Source!G227</f>
        <v>Щиты настила, толщина 50 мм</v>
      </c>
      <c r="H77" t="str">
        <f>Source!H227</f>
        <v>м2</v>
      </c>
      <c r="I77">
        <f>Source!I227</f>
        <v>44.3</v>
      </c>
      <c r="J77">
        <v>1</v>
      </c>
      <c r="K77">
        <f>Source!AC227</f>
        <v>629.95000000000005</v>
      </c>
      <c r="M77">
        <f>ROUND(K77*I77, 2)</f>
        <v>27906.79</v>
      </c>
      <c r="N77">
        <f>Source!CQ227</f>
        <v>749.64</v>
      </c>
      <c r="O77">
        <f>ROUND(N77*I77, 2)</f>
        <v>33209.050000000003</v>
      </c>
      <c r="P77">
        <f>Source!AE227</f>
        <v>0</v>
      </c>
      <c r="R77">
        <f>ROUND(P77*I77, 2)</f>
        <v>0</v>
      </c>
      <c r="S77">
        <f>Source!AE227*IF(Source!BS227&lt;&gt; 0, Source!BS227, 1)</f>
        <v>0</v>
      </c>
      <c r="T77">
        <f>ROUND(S77*I77, 2)</f>
        <v>0</v>
      </c>
      <c r="U77">
        <v>3</v>
      </c>
      <c r="Z77">
        <f>Source!GF227</f>
        <v>1354217078</v>
      </c>
      <c r="AA77">
        <v>23797045</v>
      </c>
      <c r="AB77">
        <v>-1243080855</v>
      </c>
    </row>
    <row r="78" spans="1:28" x14ac:dyDescent="0.2">
      <c r="A78">
        <v>20</v>
      </c>
      <c r="B78">
        <v>230</v>
      </c>
      <c r="C78">
        <v>3</v>
      </c>
      <c r="D78">
        <v>0</v>
      </c>
      <c r="E78">
        <f>SmtRes!AV230</f>
        <v>0</v>
      </c>
      <c r="F78" t="str">
        <f>SmtRes!I230</f>
        <v>01.7.03.01-0001</v>
      </c>
      <c r="G78" t="str">
        <f>SmtRes!K230</f>
        <v>Вода</v>
      </c>
      <c r="H78" t="str">
        <f>SmtRes!O230</f>
        <v>м3</v>
      </c>
      <c r="I78">
        <f>SmtRes!Y230*Source!I231</f>
        <v>464.12</v>
      </c>
      <c r="J78">
        <f>SmtRes!AO230</f>
        <v>0</v>
      </c>
      <c r="K78">
        <f>SmtRes!AE230</f>
        <v>35.71</v>
      </c>
      <c r="M78">
        <f>ROUND(I78*K78, 2)</f>
        <v>16573.73</v>
      </c>
      <c r="N78">
        <f>SmtRes!AA230</f>
        <v>31.78</v>
      </c>
      <c r="O78">
        <f>SmtRes!DF230</f>
        <v>14749.73</v>
      </c>
      <c r="P78">
        <f>SmtRes!AG230</f>
        <v>0</v>
      </c>
      <c r="R78">
        <f>ROUND(I78*P78, 2)</f>
        <v>0</v>
      </c>
      <c r="S78">
        <f>SmtRes!AC230</f>
        <v>0</v>
      </c>
      <c r="T78">
        <f>SmtRes!DH230</f>
        <v>0</v>
      </c>
      <c r="U78">
        <v>3</v>
      </c>
      <c r="Z78">
        <f>SmtRes!X230</f>
        <v>593551466</v>
      </c>
      <c r="AA78">
        <v>1309437693</v>
      </c>
      <c r="AB78">
        <v>-1196277490</v>
      </c>
    </row>
    <row r="79" spans="1:28" x14ac:dyDescent="0.2">
      <c r="A79">
        <v>20</v>
      </c>
      <c r="B79">
        <v>227</v>
      </c>
      <c r="C79">
        <v>3</v>
      </c>
      <c r="D79">
        <v>0</v>
      </c>
      <c r="E79">
        <f>SmtRes!AV227</f>
        <v>0</v>
      </c>
      <c r="F79" t="str">
        <f>SmtRes!I227</f>
        <v>01.3.05.23-0171</v>
      </c>
      <c r="G79" t="str">
        <f>SmtRes!K227</f>
        <v>Сода кальцинированная (натрий углекислый) техническая</v>
      </c>
      <c r="H79" t="str">
        <f>SmtRes!O227</f>
        <v>т</v>
      </c>
      <c r="I79">
        <f>SmtRes!Y227*Source!I231</f>
        <v>0.36325999999999997</v>
      </c>
      <c r="J79">
        <f>SmtRes!AO227</f>
        <v>0</v>
      </c>
      <c r="K79">
        <f>SmtRes!AE227</f>
        <v>30083.51</v>
      </c>
      <c r="M79">
        <f>ROUND(I79*K79, 2)</f>
        <v>10928.14</v>
      </c>
      <c r="N79">
        <f>SmtRes!AA227</f>
        <v>43019.42</v>
      </c>
      <c r="O79">
        <f>SmtRes!DF227</f>
        <v>15627.23</v>
      </c>
      <c r="P79">
        <f>SmtRes!AG227</f>
        <v>0</v>
      </c>
      <c r="R79">
        <f>ROUND(I79*P79, 2)</f>
        <v>0</v>
      </c>
      <c r="S79">
        <f>SmtRes!AC227</f>
        <v>0</v>
      </c>
      <c r="T79">
        <f>SmtRes!DH227</f>
        <v>0</v>
      </c>
      <c r="U79">
        <v>3</v>
      </c>
      <c r="Z79">
        <f>SmtRes!X227</f>
        <v>-832307298</v>
      </c>
      <c r="AA79">
        <v>315809779</v>
      </c>
      <c r="AB79">
        <v>-884986215</v>
      </c>
    </row>
    <row r="80" spans="1:28" x14ac:dyDescent="0.2">
      <c r="A80">
        <v>20</v>
      </c>
      <c r="B80">
        <v>226</v>
      </c>
      <c r="C80">
        <v>3</v>
      </c>
      <c r="D80">
        <v>0</v>
      </c>
      <c r="E80">
        <f>SmtRes!AV226</f>
        <v>0</v>
      </c>
      <c r="F80" t="str">
        <f>SmtRes!I226</f>
        <v>01.3.01.06-0034</v>
      </c>
      <c r="G80" t="str">
        <f>SmtRes!K226</f>
        <v>Смазка медно-графитовая</v>
      </c>
      <c r="H80" t="str">
        <f>SmtRes!O226</f>
        <v>кг</v>
      </c>
      <c r="I80">
        <f>SmtRes!Y226*Source!I231</f>
        <v>5.4940000000000007</v>
      </c>
      <c r="J80">
        <f>SmtRes!AO226</f>
        <v>0</v>
      </c>
      <c r="K80">
        <f>SmtRes!AE226</f>
        <v>496.41</v>
      </c>
      <c r="M80">
        <f>ROUND(I80*K80, 2)</f>
        <v>2727.28</v>
      </c>
      <c r="N80">
        <f>SmtRes!AA226</f>
        <v>824.04</v>
      </c>
      <c r="O80">
        <f>SmtRes!DF226</f>
        <v>4527.28</v>
      </c>
      <c r="P80">
        <f>SmtRes!AG226</f>
        <v>0</v>
      </c>
      <c r="R80">
        <f>ROUND(I80*P80, 2)</f>
        <v>0</v>
      </c>
      <c r="S80">
        <f>SmtRes!AC226</f>
        <v>0</v>
      </c>
      <c r="T80">
        <f>SmtRes!DH226</f>
        <v>0</v>
      </c>
      <c r="U80">
        <v>3</v>
      </c>
      <c r="Z80">
        <f>SmtRes!X226</f>
        <v>2015677106</v>
      </c>
      <c r="AA80">
        <v>-111078251</v>
      </c>
      <c r="AB80">
        <v>1199316223</v>
      </c>
    </row>
    <row r="81" spans="1:28" x14ac:dyDescent="0.2">
      <c r="A81">
        <f>Source!A234</f>
        <v>17</v>
      </c>
      <c r="B81">
        <v>234</v>
      </c>
      <c r="C81">
        <v>3</v>
      </c>
      <c r="D81">
        <f>Source!BI234</f>
        <v>1</v>
      </c>
      <c r="E81">
        <f>Source!FS234</f>
        <v>0</v>
      </c>
      <c r="F81" t="str">
        <f>Source!F234</f>
        <v>01.7.08.05-1014</v>
      </c>
      <c r="G81" t="str">
        <f>Source!G234</f>
        <v>Загуститель смеси натриевый бентонит</v>
      </c>
      <c r="H81" t="str">
        <f>Source!H234</f>
        <v>кг</v>
      </c>
      <c r="I81">
        <f>Source!I234</f>
        <v>27666.799999999999</v>
      </c>
      <c r="J81">
        <v>1</v>
      </c>
      <c r="K81">
        <f>Source!AC234</f>
        <v>59.92</v>
      </c>
      <c r="M81">
        <f>ROUND(K81*I81, 2)</f>
        <v>1657794.66</v>
      </c>
      <c r="N81">
        <f>Source!CQ234</f>
        <v>71.900000000000006</v>
      </c>
      <c r="O81">
        <f>ROUND(N81*I81, 2)</f>
        <v>1989242.92</v>
      </c>
      <c r="P81">
        <f>Source!AE234</f>
        <v>0</v>
      </c>
      <c r="R81">
        <f>ROUND(P81*I81, 2)</f>
        <v>0</v>
      </c>
      <c r="S81">
        <f>Source!AE234*IF(Source!BS234&lt;&gt; 0, Source!BS234, 1)</f>
        <v>0</v>
      </c>
      <c r="T81">
        <f>ROUND(S81*I81, 2)</f>
        <v>0</v>
      </c>
      <c r="U81">
        <v>3</v>
      </c>
      <c r="Z81">
        <f>Source!GF234</f>
        <v>-353137794</v>
      </c>
      <c r="AA81">
        <v>241281560</v>
      </c>
      <c r="AB81">
        <v>290636591</v>
      </c>
    </row>
    <row r="82" spans="1:28" x14ac:dyDescent="0.2">
      <c r="A82">
        <f>Source!A235</f>
        <v>17</v>
      </c>
      <c r="B82">
        <v>235</v>
      </c>
      <c r="C82">
        <v>3</v>
      </c>
      <c r="D82">
        <f>Source!BI235</f>
        <v>1</v>
      </c>
      <c r="E82">
        <f>Source!FS235</f>
        <v>0</v>
      </c>
      <c r="F82" t="str">
        <f>Source!F235</f>
        <v>01.7.08.05-0108</v>
      </c>
      <c r="G82" t="str">
        <f>Source!G235</f>
        <v>Добавка полимерная жидкая модифицирующая свойства бетонов и строительных растворов, расход 0,2-1,5 % от массы цемента</v>
      </c>
      <c r="H82" t="str">
        <f>Source!H235</f>
        <v>кг</v>
      </c>
      <c r="I82">
        <f>Source!I235</f>
        <v>1394</v>
      </c>
      <c r="J82">
        <v>1</v>
      </c>
      <c r="K82">
        <f>Source!AC235</f>
        <v>299.79000000000002</v>
      </c>
      <c r="M82">
        <f>ROUND(K82*I82, 2)</f>
        <v>417907.26</v>
      </c>
      <c r="N82">
        <f>Source!CQ235</f>
        <v>359.75</v>
      </c>
      <c r="O82">
        <f>ROUND(N82*I82, 2)</f>
        <v>501491.5</v>
      </c>
      <c r="P82">
        <f>Source!AE235</f>
        <v>0</v>
      </c>
      <c r="R82">
        <f>ROUND(P82*I82, 2)</f>
        <v>0</v>
      </c>
      <c r="S82">
        <f>Source!AE235*IF(Source!BS235&lt;&gt; 0, Source!BS235, 1)</f>
        <v>0</v>
      </c>
      <c r="T82">
        <f>ROUND(S82*I82, 2)</f>
        <v>0</v>
      </c>
      <c r="U82">
        <v>3</v>
      </c>
      <c r="Z82">
        <f>Source!GF235</f>
        <v>-1156562196</v>
      </c>
      <c r="AA82">
        <v>-1585465192</v>
      </c>
      <c r="AB82">
        <v>-1503278569</v>
      </c>
    </row>
    <row r="83" spans="1:28" x14ac:dyDescent="0.2">
      <c r="A83">
        <f>Source!A236</f>
        <v>17</v>
      </c>
      <c r="B83">
        <v>236</v>
      </c>
      <c r="C83">
        <v>3</v>
      </c>
      <c r="D83">
        <f>Source!BI236</f>
        <v>1</v>
      </c>
      <c r="E83">
        <f>Source!FS236</f>
        <v>0</v>
      </c>
      <c r="F83" t="str">
        <f>Source!F236</f>
        <v>ТЦ__</v>
      </c>
      <c r="G83" t="str">
        <f>Source!G236</f>
        <v>Негорючие токопоисковые двухслойные трубы 225 мм ПРОТЕКТОРФЛЕКС ПРО-ОМП</v>
      </c>
      <c r="H83" t="str">
        <f>Source!H236</f>
        <v>м</v>
      </c>
      <c r="I83">
        <f>Source!I236</f>
        <v>334.56</v>
      </c>
      <c r="J83">
        <v>1</v>
      </c>
      <c r="K83">
        <f>ROUND(Source!AC236/IF(Source!BC236&lt;&gt; 0, Source!BC236, 1),2)</f>
        <v>1899.72</v>
      </c>
      <c r="M83">
        <f>ROUND(Source!HG236/IF(Source!BC236&lt;&gt; 0, Source!BC236, 1),2)</f>
        <v>635570.31999999995</v>
      </c>
      <c r="N83">
        <f>Source!AC236</f>
        <v>1899.72</v>
      </c>
      <c r="O83">
        <f>Source!HG236</f>
        <v>635570.31999999995</v>
      </c>
      <c r="P83">
        <f>Source!AE236</f>
        <v>0</v>
      </c>
      <c r="R83">
        <f>ROUND(P83*I83, 2)</f>
        <v>0</v>
      </c>
      <c r="S83">
        <f>Source!AE236*IF(Source!BS236&lt;&gt; 0, Source!BS236, 1)</f>
        <v>0</v>
      </c>
      <c r="T83">
        <f>ROUND(S83*I83, 2)</f>
        <v>0</v>
      </c>
      <c r="U83">
        <v>3</v>
      </c>
      <c r="Z83">
        <f>Source!GF236</f>
        <v>-1440439129</v>
      </c>
      <c r="AA83">
        <v>-900472993</v>
      </c>
      <c r="AB83">
        <v>-900472993</v>
      </c>
    </row>
    <row r="84" spans="1:28" x14ac:dyDescent="0.2">
      <c r="A84">
        <f>Source!A237</f>
        <v>17</v>
      </c>
      <c r="B84">
        <v>237</v>
      </c>
      <c r="C84">
        <v>3</v>
      </c>
      <c r="D84">
        <f>Source!BI237</f>
        <v>1</v>
      </c>
      <c r="E84">
        <f>Source!FS237</f>
        <v>0</v>
      </c>
      <c r="F84" t="str">
        <f>Source!F237</f>
        <v>ТЦ__</v>
      </c>
      <c r="G84" t="str">
        <f>Source!G237</f>
        <v>Негорючие токопоисковые двухслойные трубы 110 мм ПРОТЕКТОРФЛЕКС ПРО-ОМП</v>
      </c>
      <c r="H84" t="str">
        <f>Source!H237</f>
        <v>м</v>
      </c>
      <c r="I84">
        <f>Source!I237</f>
        <v>167.28</v>
      </c>
      <c r="J84">
        <v>1</v>
      </c>
      <c r="K84">
        <f>ROUND(Source!AC237/IF(Source!BC237&lt;&gt; 0, Source!BC237, 1),2)</f>
        <v>458.99</v>
      </c>
      <c r="M84">
        <f>ROUND(Source!HG237/IF(Source!BC237&lt;&gt; 0, Source!BC237, 1),2)</f>
        <v>76779.850000000006</v>
      </c>
      <c r="N84">
        <f>Source!AC237</f>
        <v>458.99</v>
      </c>
      <c r="O84">
        <f>Source!HG237</f>
        <v>76779.850000000006</v>
      </c>
      <c r="P84">
        <f>Source!AE237</f>
        <v>0</v>
      </c>
      <c r="R84">
        <f>ROUND(P84*I84, 2)</f>
        <v>0</v>
      </c>
      <c r="S84">
        <f>Source!AE237*IF(Source!BS237&lt;&gt; 0, Source!BS237, 1)</f>
        <v>0</v>
      </c>
      <c r="T84">
        <f>ROUND(S84*I84, 2)</f>
        <v>0</v>
      </c>
      <c r="U84">
        <v>3</v>
      </c>
      <c r="Z84">
        <f>Source!GF237</f>
        <v>1333122866</v>
      </c>
      <c r="AA84">
        <v>-1647145992</v>
      </c>
      <c r="AB84">
        <v>-1647145992</v>
      </c>
    </row>
    <row r="85" spans="1:28" x14ac:dyDescent="0.2">
      <c r="A85">
        <v>20</v>
      </c>
      <c r="B85">
        <v>234</v>
      </c>
      <c r="C85">
        <v>3</v>
      </c>
      <c r="D85">
        <v>0</v>
      </c>
      <c r="E85">
        <f>SmtRes!AV234</f>
        <v>0</v>
      </c>
      <c r="F85" t="str">
        <f>SmtRes!I234</f>
        <v>01.7.20.08-0051</v>
      </c>
      <c r="G85" t="str">
        <f>SmtRes!K234</f>
        <v>Ветошь хлопчатобумажная цветная</v>
      </c>
      <c r="H85" t="str">
        <f>SmtRes!O234</f>
        <v>кг</v>
      </c>
      <c r="I85">
        <f>SmtRes!Y234*Source!I238</f>
        <v>3.9199999999999999E-2</v>
      </c>
      <c r="J85">
        <f>SmtRes!AO234</f>
        <v>0</v>
      </c>
      <c r="K85">
        <f>SmtRes!AE234</f>
        <v>56.11</v>
      </c>
      <c r="M85">
        <f>ROUND(I85*K85, 2)</f>
        <v>2.2000000000000002</v>
      </c>
      <c r="N85">
        <f>SmtRes!AA234</f>
        <v>86.41</v>
      </c>
      <c r="O85">
        <f>SmtRes!DF234</f>
        <v>3.39</v>
      </c>
      <c r="P85">
        <f>SmtRes!AG234</f>
        <v>0</v>
      </c>
      <c r="R85">
        <f>ROUND(I85*P85, 2)</f>
        <v>0</v>
      </c>
      <c r="S85">
        <f>SmtRes!AC234</f>
        <v>0</v>
      </c>
      <c r="T85">
        <f>SmtRes!DH234</f>
        <v>0</v>
      </c>
      <c r="U85">
        <v>3</v>
      </c>
      <c r="Z85">
        <f>SmtRes!X234</f>
        <v>447926158</v>
      </c>
      <c r="AA85">
        <v>347948952</v>
      </c>
      <c r="AB85">
        <v>-1856342164</v>
      </c>
    </row>
    <row r="86" spans="1:28" x14ac:dyDescent="0.2">
      <c r="A86">
        <v>20</v>
      </c>
      <c r="B86">
        <v>233</v>
      </c>
      <c r="C86">
        <v>3</v>
      </c>
      <c r="D86">
        <v>0</v>
      </c>
      <c r="E86">
        <f>SmtRes!AV233</f>
        <v>0</v>
      </c>
      <c r="F86" t="str">
        <f>SmtRes!I233</f>
        <v>01.3.01.07-0009</v>
      </c>
      <c r="G86" t="str">
        <f>SmtRes!K233</f>
        <v>Спирт этиловый ректификованный технический, сорт I</v>
      </c>
      <c r="H86" t="str">
        <f>SmtRes!O233</f>
        <v>кг</v>
      </c>
      <c r="I86">
        <f>SmtRes!Y233*Source!I238</f>
        <v>0.252</v>
      </c>
      <c r="J86">
        <f>SmtRes!AO233</f>
        <v>0</v>
      </c>
      <c r="K86">
        <f>SmtRes!AE233</f>
        <v>596.80999999999995</v>
      </c>
      <c r="M86">
        <f>ROUND(I86*K86, 2)</f>
        <v>150.4</v>
      </c>
      <c r="N86">
        <f>SmtRes!AA233</f>
        <v>853.44</v>
      </c>
      <c r="O86">
        <f>SmtRes!DF233</f>
        <v>215.07</v>
      </c>
      <c r="P86">
        <f>SmtRes!AG233</f>
        <v>0</v>
      </c>
      <c r="R86">
        <f>ROUND(I86*P86, 2)</f>
        <v>0</v>
      </c>
      <c r="S86">
        <f>SmtRes!AC233</f>
        <v>0</v>
      </c>
      <c r="T86">
        <f>SmtRes!DH233</f>
        <v>0</v>
      </c>
      <c r="U86">
        <v>3</v>
      </c>
      <c r="Z86">
        <f>SmtRes!X233</f>
        <v>-712244824</v>
      </c>
      <c r="AA86">
        <v>-726353362</v>
      </c>
      <c r="AB86">
        <v>1188761408</v>
      </c>
    </row>
    <row r="87" spans="1:28" x14ac:dyDescent="0.2">
      <c r="A87">
        <v>20</v>
      </c>
      <c r="B87">
        <v>238</v>
      </c>
      <c r="C87">
        <v>3</v>
      </c>
      <c r="D87">
        <v>0</v>
      </c>
      <c r="E87">
        <f>SmtRes!AV238</f>
        <v>0</v>
      </c>
      <c r="F87" t="str">
        <f>SmtRes!I238</f>
        <v>01.7.20.08-0051</v>
      </c>
      <c r="G87" t="str">
        <f>SmtRes!K238</f>
        <v>Ветошь хлопчатобумажная цветная</v>
      </c>
      <c r="H87" t="str">
        <f>SmtRes!O238</f>
        <v>кг</v>
      </c>
      <c r="I87">
        <f>SmtRes!Y238*Source!I239</f>
        <v>7.0000000000000001E-3</v>
      </c>
      <c r="J87">
        <f>SmtRes!AO238</f>
        <v>0</v>
      </c>
      <c r="K87">
        <f>SmtRes!AE238</f>
        <v>56.11</v>
      </c>
      <c r="M87">
        <f>ROUND(I87*K87, 2)</f>
        <v>0.39</v>
      </c>
      <c r="N87">
        <f>SmtRes!AA238</f>
        <v>86.41</v>
      </c>
      <c r="O87">
        <f>SmtRes!DF238</f>
        <v>0.6</v>
      </c>
      <c r="P87">
        <f>SmtRes!AG238</f>
        <v>0</v>
      </c>
      <c r="R87">
        <f>ROUND(I87*P87, 2)</f>
        <v>0</v>
      </c>
      <c r="S87">
        <f>SmtRes!AC238</f>
        <v>0</v>
      </c>
      <c r="T87">
        <f>SmtRes!DH238</f>
        <v>0</v>
      </c>
      <c r="U87">
        <v>3</v>
      </c>
      <c r="Z87">
        <f>SmtRes!X238</f>
        <v>447926158</v>
      </c>
      <c r="AA87">
        <v>347948952</v>
      </c>
      <c r="AB87">
        <v>-1856342164</v>
      </c>
    </row>
    <row r="88" spans="1:28" x14ac:dyDescent="0.2">
      <c r="A88">
        <v>20</v>
      </c>
      <c r="B88">
        <v>237</v>
      </c>
      <c r="C88">
        <v>3</v>
      </c>
      <c r="D88">
        <v>0</v>
      </c>
      <c r="E88">
        <f>SmtRes!AV237</f>
        <v>0</v>
      </c>
      <c r="F88" t="str">
        <f>SmtRes!I237</f>
        <v>01.3.01.07-0009</v>
      </c>
      <c r="G88" t="str">
        <f>SmtRes!K237</f>
        <v>Спирт этиловый ректификованный технический, сорт I</v>
      </c>
      <c r="H88" t="str">
        <f>SmtRes!O237</f>
        <v>кг</v>
      </c>
      <c r="I88">
        <f>SmtRes!Y237*Source!I239</f>
        <v>4.2000000000000003E-2</v>
      </c>
      <c r="J88">
        <f>SmtRes!AO237</f>
        <v>0</v>
      </c>
      <c r="K88">
        <f>SmtRes!AE237</f>
        <v>596.80999999999995</v>
      </c>
      <c r="M88">
        <f>ROUND(I88*K88, 2)</f>
        <v>25.07</v>
      </c>
      <c r="N88">
        <f>SmtRes!AA237</f>
        <v>853.44</v>
      </c>
      <c r="O88">
        <f>SmtRes!DF237</f>
        <v>35.840000000000003</v>
      </c>
      <c r="P88">
        <f>SmtRes!AG237</f>
        <v>0</v>
      </c>
      <c r="R88">
        <f>ROUND(I88*P88, 2)</f>
        <v>0</v>
      </c>
      <c r="S88">
        <f>SmtRes!AC237</f>
        <v>0</v>
      </c>
      <c r="T88">
        <f>SmtRes!DH237</f>
        <v>0</v>
      </c>
      <c r="U88">
        <v>3</v>
      </c>
      <c r="Z88">
        <f>SmtRes!X237</f>
        <v>-712244824</v>
      </c>
      <c r="AA88">
        <v>-726353362</v>
      </c>
      <c r="AB88">
        <v>1188761408</v>
      </c>
    </row>
    <row r="89" spans="1:28" x14ac:dyDescent="0.2">
      <c r="A89">
        <v>20</v>
      </c>
      <c r="B89">
        <v>249</v>
      </c>
      <c r="C89">
        <v>3</v>
      </c>
      <c r="D89">
        <v>0</v>
      </c>
      <c r="E89">
        <f>SmtRes!AV249</f>
        <v>0</v>
      </c>
      <c r="F89" t="str">
        <f>SmtRes!I249</f>
        <v>01.7.14.01-0002</v>
      </c>
      <c r="G89" t="str">
        <f>SmtRes!K249</f>
        <v>Герметик пенополиуретановый (пена монтажная) универсальный, объем 1000 мл</v>
      </c>
      <c r="H89" t="str">
        <f>SmtRes!O249</f>
        <v>ШТ</v>
      </c>
      <c r="I89">
        <f>SmtRes!Y249*Source!I242</f>
        <v>0.24615999999999999</v>
      </c>
      <c r="J89">
        <f>SmtRes!AO249</f>
        <v>0</v>
      </c>
      <c r="K89">
        <f>SmtRes!AE249</f>
        <v>241.35</v>
      </c>
      <c r="M89">
        <f>ROUND(I89*K89, 2)</f>
        <v>59.41</v>
      </c>
      <c r="N89">
        <f>SmtRes!AA249</f>
        <v>265.49</v>
      </c>
      <c r="O89">
        <f>SmtRes!DF249</f>
        <v>65.349999999999994</v>
      </c>
      <c r="P89">
        <f>SmtRes!AG249</f>
        <v>0</v>
      </c>
      <c r="R89">
        <f>ROUND(I89*P89, 2)</f>
        <v>0</v>
      </c>
      <c r="S89">
        <f>SmtRes!AC249</f>
        <v>0</v>
      </c>
      <c r="T89">
        <f>SmtRes!DH249</f>
        <v>0</v>
      </c>
      <c r="U89">
        <v>3</v>
      </c>
      <c r="Z89">
        <f>SmtRes!X249</f>
        <v>1369556226</v>
      </c>
      <c r="AA89">
        <v>-2094417242</v>
      </c>
      <c r="AB89">
        <v>813474941</v>
      </c>
    </row>
    <row r="90" spans="1:28" x14ac:dyDescent="0.2">
      <c r="A90">
        <f>Source!A243</f>
        <v>18</v>
      </c>
      <c r="B90">
        <v>243</v>
      </c>
      <c r="C90">
        <v>3</v>
      </c>
      <c r="D90">
        <f>Source!BI243</f>
        <v>2</v>
      </c>
      <c r="E90">
        <f>Source!FS243</f>
        <v>0</v>
      </c>
      <c r="F90" t="str">
        <f>Source!F243</f>
        <v>421/пр_2020_п.75_пп.а</v>
      </c>
      <c r="G90" t="str">
        <f>Source!G243</f>
        <v>Сметная стоимость вспомогательных ненормируемых материальных ресурсов, не учтенная в сметной норме, 2%</v>
      </c>
      <c r="H90" t="str">
        <f>Source!H243</f>
        <v>%</v>
      </c>
      <c r="I90">
        <f>Source!I243</f>
        <v>2</v>
      </c>
      <c r="J90">
        <v>1</v>
      </c>
      <c r="K90">
        <f>Source!AC243</f>
        <v>0</v>
      </c>
      <c r="M90">
        <f>Source!P243</f>
        <v>68.180000000000007</v>
      </c>
      <c r="N90">
        <f>Source!CQ243</f>
        <v>0</v>
      </c>
      <c r="O90">
        <f>Source!P243</f>
        <v>68.180000000000007</v>
      </c>
      <c r="P90">
        <f>Source!AE243</f>
        <v>0</v>
      </c>
      <c r="R90">
        <f>ROUND(P90*I90, 2)</f>
        <v>0</v>
      </c>
      <c r="S90">
        <f>Source!AE243*IF(Source!BS243&lt;&gt; 0, Source!BS243, 1)</f>
        <v>0</v>
      </c>
      <c r="T90">
        <f>ROUND(S90*I90, 2)</f>
        <v>0</v>
      </c>
      <c r="U90">
        <v>3</v>
      </c>
      <c r="Z90">
        <f>Source!GF243</f>
        <v>274903907</v>
      </c>
      <c r="AA90">
        <v>186520189</v>
      </c>
      <c r="AB90">
        <v>186520189</v>
      </c>
    </row>
    <row r="91" spans="1:28" x14ac:dyDescent="0.2">
      <c r="A91">
        <f>Source!A244</f>
        <v>17</v>
      </c>
      <c r="B91">
        <v>244</v>
      </c>
      <c r="C91">
        <v>3</v>
      </c>
      <c r="D91">
        <f>Source!BI244</f>
        <v>1</v>
      </c>
      <c r="E91">
        <f>Source!FS244</f>
        <v>0</v>
      </c>
      <c r="F91" t="str">
        <f>Source!F244</f>
        <v>ТЦ__</v>
      </c>
      <c r="G91" t="str">
        <f>Source!G244</f>
        <v>Уплотнители кабелей ПРОТЕКТОРФЛЕКС УВК 225</v>
      </c>
      <c r="H91" t="str">
        <f>Source!H244</f>
        <v>ШТ</v>
      </c>
      <c r="I91">
        <f>Source!I244</f>
        <v>6</v>
      </c>
      <c r="J91">
        <v>1</v>
      </c>
      <c r="K91">
        <f>ROUND(Source!AC244/IF(Source!BC244&lt;&gt; 0, Source!BC244, 1),2)</f>
        <v>15096</v>
      </c>
      <c r="M91">
        <f>ROUND(Source!HG244/IF(Source!BC244&lt;&gt; 0, Source!BC244, 1),2)</f>
        <v>90576</v>
      </c>
      <c r="N91">
        <f>Source!AC244</f>
        <v>15096</v>
      </c>
      <c r="O91">
        <f>Source!HG244</f>
        <v>90576</v>
      </c>
      <c r="P91">
        <f>Source!AE244</f>
        <v>0</v>
      </c>
      <c r="R91">
        <f>ROUND(P91*I91, 2)</f>
        <v>0</v>
      </c>
      <c r="S91">
        <f>Source!AE244*IF(Source!BS244&lt;&gt; 0, Source!BS244, 1)</f>
        <v>0</v>
      </c>
      <c r="T91">
        <f>ROUND(S91*I91, 2)</f>
        <v>0</v>
      </c>
      <c r="U91">
        <v>3</v>
      </c>
      <c r="Z91">
        <f>Source!GF244</f>
        <v>936251183</v>
      </c>
      <c r="AA91">
        <v>441887270</v>
      </c>
      <c r="AB91">
        <v>441887270</v>
      </c>
    </row>
    <row r="92" spans="1:28" x14ac:dyDescent="0.2">
      <c r="A92">
        <f>Source!A245</f>
        <v>17</v>
      </c>
      <c r="B92">
        <v>245</v>
      </c>
      <c r="C92">
        <v>3</v>
      </c>
      <c r="D92">
        <f>Source!BI245</f>
        <v>1</v>
      </c>
      <c r="E92">
        <f>Source!FS245</f>
        <v>0</v>
      </c>
      <c r="F92" t="str">
        <f>Source!F245</f>
        <v>ТЦ__</v>
      </c>
      <c r="G92" t="str">
        <f>Source!G245</f>
        <v>Уплотнители кабелей ПРОТЕКТОРФЛЕКС УВК 110</v>
      </c>
      <c r="H92" t="str">
        <f>Source!H245</f>
        <v>ШТ</v>
      </c>
      <c r="I92">
        <f>Source!I245</f>
        <v>2</v>
      </c>
      <c r="J92">
        <v>1</v>
      </c>
      <c r="K92">
        <f>ROUND(Source!AC245/IF(Source!BC245&lt;&gt; 0, Source!BC245, 1),2)</f>
        <v>7446</v>
      </c>
      <c r="M92">
        <f>ROUND(Source!HG245/IF(Source!BC245&lt;&gt; 0, Source!BC245, 1),2)</f>
        <v>14892</v>
      </c>
      <c r="N92">
        <f>Source!AC245</f>
        <v>7446</v>
      </c>
      <c r="O92">
        <f>Source!HG245</f>
        <v>14892</v>
      </c>
      <c r="P92">
        <f>Source!AE245</f>
        <v>0</v>
      </c>
      <c r="R92">
        <f>ROUND(P92*I92, 2)</f>
        <v>0</v>
      </c>
      <c r="S92">
        <f>Source!AE245*IF(Source!BS245&lt;&gt; 0, Source!BS245, 1)</f>
        <v>0</v>
      </c>
      <c r="T92">
        <f>ROUND(S92*I92, 2)</f>
        <v>0</v>
      </c>
      <c r="U92">
        <v>3</v>
      </c>
      <c r="Z92">
        <f>Source!GF245</f>
        <v>1554548077</v>
      </c>
      <c r="AA92">
        <v>-1693937578</v>
      </c>
      <c r="AB92">
        <v>-1693937578</v>
      </c>
    </row>
    <row r="93" spans="1:28" x14ac:dyDescent="0.2">
      <c r="A93">
        <v>20</v>
      </c>
      <c r="B93">
        <v>265</v>
      </c>
      <c r="C93">
        <v>3</v>
      </c>
      <c r="D93">
        <v>0</v>
      </c>
      <c r="E93">
        <f>SmtRes!AV265</f>
        <v>0</v>
      </c>
      <c r="F93" t="str">
        <f>SmtRes!I265</f>
        <v>01.7.14.01-0002</v>
      </c>
      <c r="G93" t="str">
        <f>SmtRes!K265</f>
        <v>Герметик пенополиуретановый (пена монтажная) универсальный, объем 1000 мл</v>
      </c>
      <c r="H93" t="str">
        <f>SmtRes!O265</f>
        <v>ШТ</v>
      </c>
      <c r="I93">
        <f>SmtRes!Y265*Source!I248</f>
        <v>0.12307999999999999</v>
      </c>
      <c r="J93">
        <f>SmtRes!AO265</f>
        <v>0</v>
      </c>
      <c r="K93">
        <f>SmtRes!AE265</f>
        <v>241.35</v>
      </c>
      <c r="M93">
        <f>ROUND(I93*K93, 2)</f>
        <v>29.71</v>
      </c>
      <c r="N93">
        <f>SmtRes!AA265</f>
        <v>265.49</v>
      </c>
      <c r="O93">
        <f>SmtRes!DF265</f>
        <v>32.68</v>
      </c>
      <c r="P93">
        <f>SmtRes!AG265</f>
        <v>0</v>
      </c>
      <c r="R93">
        <f>ROUND(I93*P93, 2)</f>
        <v>0</v>
      </c>
      <c r="S93">
        <f>SmtRes!AC265</f>
        <v>0</v>
      </c>
      <c r="T93">
        <f>SmtRes!DH265</f>
        <v>0</v>
      </c>
      <c r="U93">
        <v>3</v>
      </c>
      <c r="Z93">
        <f>SmtRes!X265</f>
        <v>1369556226</v>
      </c>
      <c r="AA93">
        <v>-2094417242</v>
      </c>
      <c r="AB93">
        <v>813474941</v>
      </c>
    </row>
    <row r="94" spans="1:28" x14ac:dyDescent="0.2">
      <c r="A94">
        <f>Source!A249</f>
        <v>18</v>
      </c>
      <c r="B94">
        <v>249</v>
      </c>
      <c r="C94">
        <v>3</v>
      </c>
      <c r="D94">
        <f>Source!BI249</f>
        <v>2</v>
      </c>
      <c r="E94">
        <f>Source!FS249</f>
        <v>0</v>
      </c>
      <c r="F94" t="str">
        <f>Source!F249</f>
        <v>421/пр_2020_п.75_пп.а</v>
      </c>
      <c r="G94" t="str">
        <f>Source!G249</f>
        <v>Сметная стоимость вспомогательных ненормируемых материальных ресурсов, не учтенная в сметной норме, 2%</v>
      </c>
      <c r="H94" t="str">
        <f>Source!H249</f>
        <v>%</v>
      </c>
      <c r="I94">
        <f>Source!I249</f>
        <v>2</v>
      </c>
      <c r="J94">
        <v>1</v>
      </c>
      <c r="K94">
        <f>Source!AC249</f>
        <v>0</v>
      </c>
      <c r="M94">
        <f>Source!P249</f>
        <v>6.41</v>
      </c>
      <c r="N94">
        <f>Source!CQ249</f>
        <v>0</v>
      </c>
      <c r="O94">
        <f>Source!P249</f>
        <v>6.41</v>
      </c>
      <c r="P94">
        <f>Source!AE249</f>
        <v>0</v>
      </c>
      <c r="R94">
        <f>ROUND(P94*I94, 2)</f>
        <v>0</v>
      </c>
      <c r="S94">
        <f>Source!AE249*IF(Source!BS249&lt;&gt; 0, Source!BS249, 1)</f>
        <v>0</v>
      </c>
      <c r="T94">
        <f>ROUND(S94*I94, 2)</f>
        <v>0</v>
      </c>
      <c r="U94">
        <v>3</v>
      </c>
      <c r="Z94">
        <f>Source!GF249</f>
        <v>274903907</v>
      </c>
      <c r="AA94">
        <v>186520189</v>
      </c>
      <c r="AB94">
        <v>186520189</v>
      </c>
    </row>
    <row r="95" spans="1:28" x14ac:dyDescent="0.2">
      <c r="A95">
        <f>Source!A250</f>
        <v>17</v>
      </c>
      <c r="B95">
        <v>250</v>
      </c>
      <c r="C95">
        <v>3</v>
      </c>
      <c r="D95">
        <f>Source!BI250</f>
        <v>1</v>
      </c>
      <c r="E95">
        <f>Source!FS250</f>
        <v>0</v>
      </c>
      <c r="F95" t="str">
        <f>Source!F250</f>
        <v>ТЦ__</v>
      </c>
      <c r="G95" t="str">
        <f>Source!G250</f>
        <v>Заглушки защитные ПРОТЕКТОРФЛЕКС ЗУП-225</v>
      </c>
      <c r="H95" t="str">
        <f>Source!H250</f>
        <v>ШТ</v>
      </c>
      <c r="I95">
        <f>Source!I250</f>
        <v>2</v>
      </c>
      <c r="J95">
        <v>1</v>
      </c>
      <c r="K95">
        <f>ROUND(Source!AC250/IF(Source!BC250&lt;&gt; 0, Source!BC250, 1),2)</f>
        <v>4281.2</v>
      </c>
      <c r="M95">
        <f>ROUND(Source!HG250/IF(Source!BC250&lt;&gt; 0, Source!BC250, 1),2)</f>
        <v>8562.4</v>
      </c>
      <c r="N95">
        <f>Source!AC250</f>
        <v>4281.2</v>
      </c>
      <c r="O95">
        <f>Source!HG250</f>
        <v>8562.4</v>
      </c>
      <c r="P95">
        <f>Source!AE250</f>
        <v>0</v>
      </c>
      <c r="R95">
        <f>ROUND(P95*I95, 2)</f>
        <v>0</v>
      </c>
      <c r="S95">
        <f>Source!AE250*IF(Source!BS250&lt;&gt; 0, Source!BS250, 1)</f>
        <v>0</v>
      </c>
      <c r="T95">
        <f>ROUND(S95*I95, 2)</f>
        <v>0</v>
      </c>
      <c r="U95">
        <v>3</v>
      </c>
      <c r="Z95">
        <f>Source!GF250</f>
        <v>50676343</v>
      </c>
      <c r="AA95">
        <v>-948365522</v>
      </c>
      <c r="AB95">
        <v>-948365522</v>
      </c>
    </row>
    <row r="96" spans="1:28" x14ac:dyDescent="0.2">
      <c r="A96">
        <f>Source!A251</f>
        <v>17</v>
      </c>
      <c r="B96">
        <v>251</v>
      </c>
      <c r="C96">
        <v>3</v>
      </c>
      <c r="D96">
        <f>Source!BI251</f>
        <v>1</v>
      </c>
      <c r="E96">
        <f>Source!FS251</f>
        <v>0</v>
      </c>
      <c r="F96" t="str">
        <f>Source!F251</f>
        <v>ТЦ__</v>
      </c>
      <c r="G96" t="str">
        <f>Source!G251</f>
        <v>Заглушки защитные ПРОТЕКТОРФЛЕКС ЗУП-110</v>
      </c>
      <c r="H96" t="str">
        <f>Source!H251</f>
        <v>ШТ</v>
      </c>
      <c r="I96">
        <f>Source!I251</f>
        <v>2</v>
      </c>
      <c r="J96">
        <v>1</v>
      </c>
      <c r="K96">
        <f>ROUND(Source!AC251/IF(Source!BC251&lt;&gt; 0, Source!BC251, 1),2)</f>
        <v>2136.2199999999998</v>
      </c>
      <c r="M96">
        <f>ROUND(Source!HG251/IF(Source!BC251&lt;&gt; 0, Source!BC251, 1),2)</f>
        <v>4272.4399999999996</v>
      </c>
      <c r="N96">
        <f>Source!AC251</f>
        <v>2136.2199999999998</v>
      </c>
      <c r="O96">
        <f>Source!HG251</f>
        <v>4272.4399999999996</v>
      </c>
      <c r="P96">
        <f>Source!AE251</f>
        <v>0</v>
      </c>
      <c r="R96">
        <f>ROUND(P96*I96, 2)</f>
        <v>0</v>
      </c>
      <c r="S96">
        <f>Source!AE251*IF(Source!BS251&lt;&gt; 0, Source!BS251, 1)</f>
        <v>0</v>
      </c>
      <c r="T96">
        <f>ROUND(S96*I96, 2)</f>
        <v>0</v>
      </c>
      <c r="U96">
        <v>3</v>
      </c>
      <c r="Z96">
        <f>Source!GF251</f>
        <v>-716806917</v>
      </c>
      <c r="AA96">
        <v>287369179</v>
      </c>
      <c r="AB96">
        <v>287369179</v>
      </c>
    </row>
    <row r="97" spans="1:28" x14ac:dyDescent="0.2">
      <c r="A97">
        <v>20</v>
      </c>
      <c r="B97">
        <v>275</v>
      </c>
      <c r="C97">
        <v>3</v>
      </c>
      <c r="D97">
        <v>0</v>
      </c>
      <c r="E97">
        <f>SmtRes!AV275</f>
        <v>0</v>
      </c>
      <c r="F97" t="str">
        <f>SmtRes!I275</f>
        <v>14.4.03.03-0002</v>
      </c>
      <c r="G97" t="str">
        <f>SmtRes!K275</f>
        <v>Лак битумный БТ-123</v>
      </c>
      <c r="H97" t="str">
        <f>SmtRes!O275</f>
        <v>т</v>
      </c>
      <c r="I97">
        <f>SmtRes!Y275*Source!I254</f>
        <v>1.4760000000000001E-4</v>
      </c>
      <c r="J97">
        <f>SmtRes!AO275</f>
        <v>0</v>
      </c>
      <c r="K97">
        <f>SmtRes!AE275</f>
        <v>82698.14</v>
      </c>
      <c r="M97">
        <f>ROUND(I97*K97, 2)</f>
        <v>12.21</v>
      </c>
      <c r="N97">
        <f>SmtRes!AA275</f>
        <v>106680.6</v>
      </c>
      <c r="O97">
        <f>SmtRes!DF275</f>
        <v>15.75</v>
      </c>
      <c r="P97">
        <f>SmtRes!AG275</f>
        <v>0</v>
      </c>
      <c r="R97">
        <f>ROUND(I97*P97, 2)</f>
        <v>0</v>
      </c>
      <c r="S97">
        <f>SmtRes!AC275</f>
        <v>0</v>
      </c>
      <c r="T97">
        <f>SmtRes!DH275</f>
        <v>0</v>
      </c>
      <c r="U97">
        <v>3</v>
      </c>
      <c r="Z97">
        <f>SmtRes!X275</f>
        <v>1362001185</v>
      </c>
      <c r="AA97">
        <v>386693337</v>
      </c>
      <c r="AB97">
        <v>433238574</v>
      </c>
    </row>
    <row r="98" spans="1:28" x14ac:dyDescent="0.2">
      <c r="A98">
        <v>20</v>
      </c>
      <c r="B98">
        <v>274</v>
      </c>
      <c r="C98">
        <v>3</v>
      </c>
      <c r="D98">
        <v>0</v>
      </c>
      <c r="E98">
        <f>SmtRes!AV274</f>
        <v>0</v>
      </c>
      <c r="F98" t="str">
        <f>SmtRes!I274</f>
        <v>10.3.02.03-0011</v>
      </c>
      <c r="G98" t="str">
        <f>SmtRes!K274</f>
        <v>Припои оловянно-свинцовые бессурьмянистые, марка ПОС30</v>
      </c>
      <c r="H98" t="str">
        <f>SmtRes!O274</f>
        <v>кг</v>
      </c>
      <c r="I98">
        <f>SmtRes!Y274*Source!I254</f>
        <v>1.23</v>
      </c>
      <c r="J98">
        <f>SmtRes!AO274</f>
        <v>0</v>
      </c>
      <c r="K98">
        <f>SmtRes!AE274</f>
        <v>931.11</v>
      </c>
      <c r="M98">
        <f>ROUND(I98*K98, 2)</f>
        <v>1145.27</v>
      </c>
      <c r="N98">
        <f>SmtRes!AA274</f>
        <v>1499.09</v>
      </c>
      <c r="O98">
        <f>SmtRes!DF274</f>
        <v>1843.88</v>
      </c>
      <c r="P98">
        <f>SmtRes!AG274</f>
        <v>0</v>
      </c>
      <c r="R98">
        <f>ROUND(I98*P98, 2)</f>
        <v>0</v>
      </c>
      <c r="S98">
        <f>SmtRes!AC274</f>
        <v>0</v>
      </c>
      <c r="T98">
        <f>SmtRes!DH274</f>
        <v>0</v>
      </c>
      <c r="U98">
        <v>3</v>
      </c>
      <c r="Z98">
        <f>SmtRes!X274</f>
        <v>-1896301065</v>
      </c>
      <c r="AA98">
        <v>1055897149</v>
      </c>
      <c r="AB98">
        <v>-1578543117</v>
      </c>
    </row>
    <row r="99" spans="1:28" x14ac:dyDescent="0.2">
      <c r="A99">
        <v>20</v>
      </c>
      <c r="B99">
        <v>273</v>
      </c>
      <c r="C99">
        <v>3</v>
      </c>
      <c r="D99">
        <v>0</v>
      </c>
      <c r="E99">
        <f>SmtRes!AV273</f>
        <v>0</v>
      </c>
      <c r="F99" t="str">
        <f>SmtRes!I273</f>
        <v>01.7.06.07-0002</v>
      </c>
      <c r="G99" t="str">
        <f>SmtRes!K273</f>
        <v>Ленты монтажные из пластмассы для бандажирования проводов, скрепляются пластмассовыми кнопками, ширина 10 мм</v>
      </c>
      <c r="H99" t="str">
        <f>SmtRes!O273</f>
        <v>10 м</v>
      </c>
      <c r="I99">
        <f>SmtRes!Y273*Source!I254</f>
        <v>0.23616000000000001</v>
      </c>
      <c r="J99">
        <f>SmtRes!AO273</f>
        <v>0</v>
      </c>
      <c r="K99">
        <f>SmtRes!AE273</f>
        <v>37.71</v>
      </c>
      <c r="M99">
        <f>ROUND(I99*K99, 2)</f>
        <v>8.91</v>
      </c>
      <c r="N99">
        <f>SmtRes!AA273</f>
        <v>57.7</v>
      </c>
      <c r="O99">
        <f>SmtRes!DF273</f>
        <v>13.63</v>
      </c>
      <c r="P99">
        <f>SmtRes!AG273</f>
        <v>0</v>
      </c>
      <c r="R99">
        <f>ROUND(I99*P99, 2)</f>
        <v>0</v>
      </c>
      <c r="S99">
        <f>SmtRes!AC273</f>
        <v>0</v>
      </c>
      <c r="T99">
        <f>SmtRes!DH273</f>
        <v>0</v>
      </c>
      <c r="U99">
        <v>3</v>
      </c>
      <c r="Z99">
        <f>SmtRes!X273</f>
        <v>-733519103</v>
      </c>
      <c r="AA99">
        <v>-1694211280</v>
      </c>
      <c r="AB99">
        <v>1252044555</v>
      </c>
    </row>
    <row r="100" spans="1:28" x14ac:dyDescent="0.2">
      <c r="A100">
        <f>Source!A255</f>
        <v>18</v>
      </c>
      <c r="B100">
        <v>255</v>
      </c>
      <c r="C100">
        <v>3</v>
      </c>
      <c r="D100">
        <f>Source!BI255</f>
        <v>2</v>
      </c>
      <c r="E100">
        <f>Source!FS255</f>
        <v>0</v>
      </c>
      <c r="F100" t="str">
        <f>Source!F255</f>
        <v>421/пр_2020_п.75_пп.а</v>
      </c>
      <c r="G100" t="str">
        <f>Source!G255</f>
        <v>Сметная стоимость вспомогательных ненормируемых материальных ресурсов, не учтенная в сметной норме, 2%</v>
      </c>
      <c r="H100" t="str">
        <f>Source!H255</f>
        <v>%</v>
      </c>
      <c r="I100">
        <f>Source!I255</f>
        <v>2</v>
      </c>
      <c r="J100">
        <v>1</v>
      </c>
      <c r="K100">
        <f>Source!AC255</f>
        <v>0</v>
      </c>
      <c r="M100">
        <f>Source!P255</f>
        <v>1135.29</v>
      </c>
      <c r="N100">
        <f>Source!CQ255</f>
        <v>0</v>
      </c>
      <c r="O100">
        <f>Source!P255</f>
        <v>1135.29</v>
      </c>
      <c r="P100">
        <f>Source!AE255</f>
        <v>0</v>
      </c>
      <c r="R100">
        <f>ROUND(P100*I100, 2)</f>
        <v>0</v>
      </c>
      <c r="S100">
        <f>Source!AE255*IF(Source!BS255&lt;&gt; 0, Source!BS255, 1)</f>
        <v>0</v>
      </c>
      <c r="T100">
        <f>ROUND(S100*I100, 2)</f>
        <v>0</v>
      </c>
      <c r="U100">
        <v>3</v>
      </c>
      <c r="Z100">
        <f>Source!GF255</f>
        <v>274903907</v>
      </c>
      <c r="AA100">
        <v>186520189</v>
      </c>
      <c r="AB100">
        <v>186520189</v>
      </c>
    </row>
    <row r="101" spans="1:28" x14ac:dyDescent="0.2">
      <c r="A101">
        <f>Source!A256</f>
        <v>17</v>
      </c>
      <c r="B101">
        <v>256</v>
      </c>
      <c r="C101">
        <v>3</v>
      </c>
      <c r="D101">
        <f>Source!BI256</f>
        <v>1</v>
      </c>
      <c r="E101">
        <f>Source!FS256</f>
        <v>0</v>
      </c>
      <c r="F101" t="str">
        <f>Source!F256</f>
        <v>ТЦ__</v>
      </c>
      <c r="G101" t="str">
        <f>Source!G256</f>
        <v>Кабели силовые одножильные медные, с изоляцией из сшитого (вулканизированного) полиэтилена и оболочкой из полиэтилена с ребрами жесткости, с продольной и поперечной герметизацией, с оптическими волокнами встроенными в медный экран сечением жилы 400 мм2, сечением медного экрана 150 мм2 ПвПу2г-400гж/150ов64/110</v>
      </c>
      <c r="H101" t="str">
        <f>Source!H256</f>
        <v>м</v>
      </c>
      <c r="I101">
        <f>Source!I256</f>
        <v>250.92</v>
      </c>
      <c r="J101">
        <v>1</v>
      </c>
      <c r="K101">
        <f>ROUND(Source!AC256/IF(Source!BC256&lt;&gt; 0, Source!BC256, 1),2)</f>
        <v>14790</v>
      </c>
      <c r="M101">
        <f>ROUND(Source!HG256/IF(Source!BC256&lt;&gt; 0, Source!BC256, 1),2)</f>
        <v>3711106.8</v>
      </c>
      <c r="N101">
        <f>Source!AC256</f>
        <v>14790</v>
      </c>
      <c r="O101">
        <f>Source!HG256</f>
        <v>3711106.8</v>
      </c>
      <c r="P101">
        <f>Source!AE256</f>
        <v>0</v>
      </c>
      <c r="R101">
        <f>ROUND(P101*I101, 2)</f>
        <v>0</v>
      </c>
      <c r="S101">
        <f>Source!AE256*IF(Source!BS256&lt;&gt; 0, Source!BS256, 1)</f>
        <v>0</v>
      </c>
      <c r="T101">
        <f>ROUND(S101*I101, 2)</f>
        <v>0</v>
      </c>
      <c r="U101">
        <v>3</v>
      </c>
      <c r="Z101">
        <f>Source!GF256</f>
        <v>731019606</v>
      </c>
      <c r="AA101">
        <v>1802998410</v>
      </c>
      <c r="AB101">
        <v>1802998410</v>
      </c>
    </row>
    <row r="102" spans="1:28" x14ac:dyDescent="0.2">
      <c r="A102">
        <f>Source!A288</f>
        <v>4</v>
      </c>
      <c r="B102">
        <v>288</v>
      </c>
      <c r="G102" t="str">
        <f>Source!G288</f>
        <v>Монтаж стоек для блоков кабельных муфт и ограничителя перенапряжений</v>
      </c>
    </row>
    <row r="103" spans="1:28" x14ac:dyDescent="0.2">
      <c r="A103">
        <v>20</v>
      </c>
      <c r="B103">
        <v>293</v>
      </c>
      <c r="C103">
        <v>3</v>
      </c>
      <c r="D103">
        <v>0</v>
      </c>
      <c r="E103">
        <f>SmtRes!AV293</f>
        <v>0</v>
      </c>
      <c r="F103" t="str">
        <f>SmtRes!I293</f>
        <v>01.7.07.12-0024</v>
      </c>
      <c r="G103" t="str">
        <f>SmtRes!K293</f>
        <v>Пленка полиэтиленовая, толщина 0,15 мм</v>
      </c>
      <c r="H103" t="str">
        <f>SmtRes!O293</f>
        <v>м2</v>
      </c>
      <c r="I103">
        <f>SmtRes!Y293*Source!I296</f>
        <v>10.6</v>
      </c>
      <c r="J103">
        <f>SmtRes!AO293</f>
        <v>0</v>
      </c>
      <c r="K103">
        <f>SmtRes!AE293</f>
        <v>12.83</v>
      </c>
      <c r="M103">
        <f>ROUND(I103*K103, 2)</f>
        <v>136</v>
      </c>
      <c r="N103">
        <f>SmtRes!AA293</f>
        <v>14.37</v>
      </c>
      <c r="O103">
        <f>SmtRes!DF293</f>
        <v>152.32</v>
      </c>
      <c r="P103">
        <f>SmtRes!AG293</f>
        <v>0</v>
      </c>
      <c r="R103">
        <f>ROUND(I103*P103, 2)</f>
        <v>0</v>
      </c>
      <c r="S103">
        <f>SmtRes!AC293</f>
        <v>0</v>
      </c>
      <c r="T103">
        <f>SmtRes!DH293</f>
        <v>0</v>
      </c>
      <c r="U103">
        <v>3</v>
      </c>
      <c r="Z103">
        <f>SmtRes!X293</f>
        <v>-173568257</v>
      </c>
      <c r="AA103">
        <v>-155186120</v>
      </c>
      <c r="AB103">
        <v>926043702</v>
      </c>
    </row>
    <row r="104" spans="1:28" x14ac:dyDescent="0.2">
      <c r="A104">
        <v>20</v>
      </c>
      <c r="B104">
        <v>292</v>
      </c>
      <c r="C104">
        <v>3</v>
      </c>
      <c r="D104">
        <v>0</v>
      </c>
      <c r="E104">
        <f>SmtRes!AV292</f>
        <v>0</v>
      </c>
      <c r="F104" t="str">
        <f>SmtRes!I292</f>
        <v>01.7.03.01-0001</v>
      </c>
      <c r="G104" t="str">
        <f>SmtRes!K292</f>
        <v>Вода</v>
      </c>
      <c r="H104" t="str">
        <f>SmtRes!O292</f>
        <v>м3</v>
      </c>
      <c r="I104">
        <f>SmtRes!Y292*Source!I296</f>
        <v>7.4200000000000002E-2</v>
      </c>
      <c r="J104">
        <f>SmtRes!AO292</f>
        <v>0</v>
      </c>
      <c r="K104">
        <f>SmtRes!AE292</f>
        <v>35.71</v>
      </c>
      <c r="M104">
        <f>ROUND(I104*K104, 2)</f>
        <v>2.65</v>
      </c>
      <c r="N104">
        <f>SmtRes!AA292</f>
        <v>31.78</v>
      </c>
      <c r="O104">
        <f>SmtRes!DF292</f>
        <v>2.36</v>
      </c>
      <c r="P104">
        <f>SmtRes!AG292</f>
        <v>0</v>
      </c>
      <c r="R104">
        <f>ROUND(I104*P104, 2)</f>
        <v>0</v>
      </c>
      <c r="S104">
        <f>SmtRes!AC292</f>
        <v>0</v>
      </c>
      <c r="T104">
        <f>SmtRes!DH292</f>
        <v>0</v>
      </c>
      <c r="U104">
        <v>3</v>
      </c>
      <c r="Z104">
        <f>SmtRes!X292</f>
        <v>593551466</v>
      </c>
      <c r="AA104">
        <v>1309437693</v>
      </c>
      <c r="AB104">
        <v>-1196277490</v>
      </c>
    </row>
    <row r="105" spans="1:28" x14ac:dyDescent="0.2">
      <c r="A105">
        <f>Source!A297</f>
        <v>18</v>
      </c>
      <c r="B105">
        <v>297</v>
      </c>
      <c r="C105">
        <v>3</v>
      </c>
      <c r="D105">
        <f>Source!BI297</f>
        <v>1</v>
      </c>
      <c r="E105">
        <f>Source!FS297</f>
        <v>0</v>
      </c>
      <c r="F105" t="str">
        <f>Source!F297</f>
        <v>04.1.02.05-0110</v>
      </c>
      <c r="G105" t="str">
        <f>Source!G297</f>
        <v>Смеси бетонные тяжелого бетона (БСТ) на щебне из гравия, класс В7,5, F(1)50, W2</v>
      </c>
      <c r="H105" t="str">
        <f>Source!H297</f>
        <v>м3</v>
      </c>
      <c r="I105">
        <f>Source!I297</f>
        <v>4.3247999999999998</v>
      </c>
      <c r="J105">
        <v>1</v>
      </c>
      <c r="K105">
        <f>ROUND((Source!GE297),2)</f>
        <v>4044.61</v>
      </c>
      <c r="M105">
        <f>ROUND(K105*I105, 2)</f>
        <v>17492.13</v>
      </c>
      <c r="N105">
        <f>Source!CQ297</f>
        <v>5595.01</v>
      </c>
      <c r="O105">
        <f>ROUND(N105*I105, 2)</f>
        <v>24197.3</v>
      </c>
      <c r="P105">
        <f>Source!AE297</f>
        <v>0</v>
      </c>
      <c r="R105">
        <f>ROUND(P105*I105, 2)</f>
        <v>0</v>
      </c>
      <c r="S105">
        <f>Source!AE297*IF(Source!BS297&lt;&gt; 0, Source!BS297, 1)</f>
        <v>0</v>
      </c>
      <c r="T105">
        <f>ROUND(S105*I105, 2)</f>
        <v>0</v>
      </c>
      <c r="U105">
        <v>3</v>
      </c>
      <c r="Z105">
        <f>Source!GF297</f>
        <v>1296265119</v>
      </c>
      <c r="AA105">
        <v>-745951599</v>
      </c>
      <c r="AB105">
        <v>860172484</v>
      </c>
    </row>
    <row r="106" spans="1:28" x14ac:dyDescent="0.2">
      <c r="A106">
        <v>20</v>
      </c>
      <c r="B106">
        <v>316</v>
      </c>
      <c r="C106">
        <v>3</v>
      </c>
      <c r="D106">
        <v>0</v>
      </c>
      <c r="E106">
        <f>SmtRes!AV316</f>
        <v>0</v>
      </c>
      <c r="F106" t="str">
        <f>SmtRes!I316</f>
        <v>11.1.03.06-0079</v>
      </c>
      <c r="G106" t="str">
        <f>SmtRes!K316</f>
        <v>Доска обрезная хвойных пород, естественной влажности, длина 2-6,5 м, ширина 100-250 мм, толщина 44-50 мм, сорт III</v>
      </c>
      <c r="H106" t="str">
        <f>SmtRes!O316</f>
        <v>м3</v>
      </c>
      <c r="I106">
        <f>SmtRes!Y316*Source!I298</f>
        <v>0.13799999999999998</v>
      </c>
      <c r="J106">
        <f>SmtRes!AO316</f>
        <v>0</v>
      </c>
      <c r="K106">
        <f>SmtRes!AE316</f>
        <v>5764.42</v>
      </c>
      <c r="M106">
        <f t="shared" ref="M106:M116" si="4">ROUND(I106*K106, 2)</f>
        <v>795.49</v>
      </c>
      <c r="N106">
        <f>SmtRes!AA316</f>
        <v>9107.7800000000007</v>
      </c>
      <c r="O106">
        <f>SmtRes!DF316</f>
        <v>1256.8699999999999</v>
      </c>
      <c r="P106">
        <f>SmtRes!AG316</f>
        <v>0</v>
      </c>
      <c r="R106">
        <f t="shared" ref="R106:R116" si="5">ROUND(I106*P106, 2)</f>
        <v>0</v>
      </c>
      <c r="S106">
        <f>SmtRes!AC316</f>
        <v>0</v>
      </c>
      <c r="T106">
        <f>SmtRes!DH316</f>
        <v>0</v>
      </c>
      <c r="U106">
        <v>3</v>
      </c>
      <c r="Z106">
        <f>SmtRes!X316</f>
        <v>-314947267</v>
      </c>
      <c r="AA106">
        <v>-1920584796</v>
      </c>
      <c r="AB106">
        <v>-898475426</v>
      </c>
    </row>
    <row r="107" spans="1:28" x14ac:dyDescent="0.2">
      <c r="A107">
        <v>20</v>
      </c>
      <c r="B107">
        <v>315</v>
      </c>
      <c r="C107">
        <v>3</v>
      </c>
      <c r="D107">
        <v>0</v>
      </c>
      <c r="E107">
        <f>SmtRes!AV315</f>
        <v>0</v>
      </c>
      <c r="F107" t="str">
        <f>SmtRes!I315</f>
        <v>11.1.03.06-0071</v>
      </c>
      <c r="G107" t="str">
        <f>SmtRes!K315</f>
        <v>Доска обрезная хвойных пород, естественной влажности, длина 2-6,5 м, ширина 100-250 мм, толщина 25 мм, сорт III</v>
      </c>
      <c r="H107" t="str">
        <f>SmtRes!O315</f>
        <v>м3</v>
      </c>
      <c r="I107">
        <f>SmtRes!Y315*Source!I298</f>
        <v>4.0000000000000008E-2</v>
      </c>
      <c r="J107">
        <f>SmtRes!AO315</f>
        <v>0</v>
      </c>
      <c r="K107">
        <f>SmtRes!AE315</f>
        <v>5764.42</v>
      </c>
      <c r="M107">
        <f t="shared" si="4"/>
        <v>230.58</v>
      </c>
      <c r="N107">
        <f>SmtRes!AA315</f>
        <v>9107.7800000000007</v>
      </c>
      <c r="O107">
        <f>SmtRes!DF315</f>
        <v>364.31</v>
      </c>
      <c r="P107">
        <f>SmtRes!AG315</f>
        <v>0</v>
      </c>
      <c r="R107">
        <f t="shared" si="5"/>
        <v>0</v>
      </c>
      <c r="S107">
        <f>SmtRes!AC315</f>
        <v>0</v>
      </c>
      <c r="T107">
        <f>SmtRes!DH315</f>
        <v>0</v>
      </c>
      <c r="U107">
        <v>3</v>
      </c>
      <c r="Z107">
        <f>SmtRes!X315</f>
        <v>1624408078</v>
      </c>
      <c r="AA107">
        <v>941387457</v>
      </c>
      <c r="AB107">
        <v>2145912635</v>
      </c>
    </row>
    <row r="108" spans="1:28" x14ac:dyDescent="0.2">
      <c r="A108">
        <v>20</v>
      </c>
      <c r="B108">
        <v>314</v>
      </c>
      <c r="C108">
        <v>3</v>
      </c>
      <c r="D108">
        <v>0</v>
      </c>
      <c r="E108">
        <f>SmtRes!AV314</f>
        <v>0</v>
      </c>
      <c r="F108" t="str">
        <f>SmtRes!I314</f>
        <v>11.1.03.01-0063</v>
      </c>
      <c r="G108" t="str">
        <f>SmtRes!K314</f>
        <v>Бруски обрезные хвойных пород (ель, сосна), естественной влажности, длина 2-6,5 м, ширина 20-90 мм, толщина 20-90 мм, сорт III</v>
      </c>
      <c r="H108" t="str">
        <f>SmtRes!O314</f>
        <v>м3</v>
      </c>
      <c r="I108">
        <f>SmtRes!Y314*Source!I298</f>
        <v>1.6E-2</v>
      </c>
      <c r="J108">
        <f>SmtRes!AO314</f>
        <v>0</v>
      </c>
      <c r="K108">
        <f>SmtRes!AE314</f>
        <v>16496.03</v>
      </c>
      <c r="M108">
        <f t="shared" si="4"/>
        <v>263.94</v>
      </c>
      <c r="N108">
        <f>SmtRes!AA314</f>
        <v>13196.82</v>
      </c>
      <c r="O108">
        <f>SmtRes!DF314</f>
        <v>211.15</v>
      </c>
      <c r="P108">
        <f>SmtRes!AG314</f>
        <v>0</v>
      </c>
      <c r="R108">
        <f t="shared" si="5"/>
        <v>0</v>
      </c>
      <c r="S108">
        <f>SmtRes!AC314</f>
        <v>0</v>
      </c>
      <c r="T108">
        <f>SmtRes!DH314</f>
        <v>0</v>
      </c>
      <c r="U108">
        <v>3</v>
      </c>
      <c r="Z108">
        <f>SmtRes!X314</f>
        <v>-1479324409</v>
      </c>
      <c r="AA108">
        <v>-1957954814</v>
      </c>
      <c r="AB108">
        <v>912326536</v>
      </c>
    </row>
    <row r="109" spans="1:28" x14ac:dyDescent="0.2">
      <c r="A109">
        <v>20</v>
      </c>
      <c r="B109">
        <v>313</v>
      </c>
      <c r="C109">
        <v>3</v>
      </c>
      <c r="D109">
        <v>0</v>
      </c>
      <c r="E109">
        <f>SmtRes!AV313</f>
        <v>0</v>
      </c>
      <c r="F109" t="str">
        <f>SmtRes!I313</f>
        <v>11.1.02.04-0031</v>
      </c>
      <c r="G109" t="str">
        <f>SmtRes!K313</f>
        <v>Лесоматериалы круглые хвойных пород неокоренные, длина 3-6,5 м, диаметр 14-24 см, сорт II-III</v>
      </c>
      <c r="H109" t="str">
        <f>SmtRes!O313</f>
        <v>м3</v>
      </c>
      <c r="I109">
        <f>SmtRes!Y313*Source!I298</f>
        <v>0.13799999999999998</v>
      </c>
      <c r="J109">
        <f>SmtRes!AO313</f>
        <v>0</v>
      </c>
      <c r="K109">
        <f>SmtRes!AE313</f>
        <v>6442.06</v>
      </c>
      <c r="M109">
        <f t="shared" si="4"/>
        <v>889</v>
      </c>
      <c r="N109">
        <f>SmtRes!AA313</f>
        <v>5991.12</v>
      </c>
      <c r="O109">
        <f>SmtRes!DF313</f>
        <v>826.77</v>
      </c>
      <c r="P109">
        <f>SmtRes!AG313</f>
        <v>0</v>
      </c>
      <c r="R109">
        <f t="shared" si="5"/>
        <v>0</v>
      </c>
      <c r="S109">
        <f>SmtRes!AC313</f>
        <v>0</v>
      </c>
      <c r="T109">
        <f>SmtRes!DH313</f>
        <v>0</v>
      </c>
      <c r="U109">
        <v>3</v>
      </c>
      <c r="Z109">
        <f>SmtRes!X313</f>
        <v>1011717213</v>
      </c>
      <c r="AA109">
        <v>-1715974529</v>
      </c>
      <c r="AB109">
        <v>-526526149</v>
      </c>
    </row>
    <row r="110" spans="1:28" x14ac:dyDescent="0.2">
      <c r="A110">
        <v>20</v>
      </c>
      <c r="B110">
        <v>310</v>
      </c>
      <c r="C110">
        <v>3</v>
      </c>
      <c r="D110">
        <v>0</v>
      </c>
      <c r="E110">
        <f>SmtRes!AV310</f>
        <v>0</v>
      </c>
      <c r="F110" t="str">
        <f>SmtRes!I310</f>
        <v>08.3.03.06-0002</v>
      </c>
      <c r="G110" t="str">
        <f>SmtRes!K310</f>
        <v>Проволока горячекатаная в мотках, диаметр 6,3-6,5 мм</v>
      </c>
      <c r="H110" t="str">
        <f>SmtRes!O310</f>
        <v>т</v>
      </c>
      <c r="I110">
        <f>SmtRes!Y310*Source!I298</f>
        <v>8.0000000000000002E-3</v>
      </c>
      <c r="J110">
        <f>SmtRes!AO310</f>
        <v>0</v>
      </c>
      <c r="K110">
        <f>SmtRes!AE310</f>
        <v>60258.2</v>
      </c>
      <c r="M110">
        <f t="shared" si="4"/>
        <v>482.07</v>
      </c>
      <c r="N110">
        <f>SmtRes!AA310</f>
        <v>57245.29</v>
      </c>
      <c r="O110">
        <f>SmtRes!DF310</f>
        <v>457.96</v>
      </c>
      <c r="P110">
        <f>SmtRes!AG310</f>
        <v>0</v>
      </c>
      <c r="R110">
        <f t="shared" si="5"/>
        <v>0</v>
      </c>
      <c r="S110">
        <f>SmtRes!AC310</f>
        <v>0</v>
      </c>
      <c r="T110">
        <f>SmtRes!DH310</f>
        <v>0</v>
      </c>
      <c r="U110">
        <v>3</v>
      </c>
      <c r="Z110">
        <f>SmtRes!X310</f>
        <v>1542000996</v>
      </c>
      <c r="AA110">
        <v>-1466189237</v>
      </c>
      <c r="AB110">
        <v>-394023897</v>
      </c>
    </row>
    <row r="111" spans="1:28" x14ac:dyDescent="0.2">
      <c r="A111">
        <v>20</v>
      </c>
      <c r="B111">
        <v>308</v>
      </c>
      <c r="C111">
        <v>3</v>
      </c>
      <c r="D111">
        <v>0</v>
      </c>
      <c r="E111">
        <f>SmtRes!AV308</f>
        <v>0</v>
      </c>
      <c r="F111" t="str">
        <f>SmtRes!I308</f>
        <v>03.1.02.03-0011</v>
      </c>
      <c r="G111" t="str">
        <f>SmtRes!K308</f>
        <v>Известь строительная негашеная комовая, сорт I</v>
      </c>
      <c r="H111" t="str">
        <f>SmtRes!O308</f>
        <v>т</v>
      </c>
      <c r="I111">
        <f>SmtRes!Y308*Source!I298</f>
        <v>9.1999999999999998E-3</v>
      </c>
      <c r="J111">
        <f>SmtRes!AO308</f>
        <v>0</v>
      </c>
      <c r="K111">
        <f>SmtRes!AE308</f>
        <v>5275.05</v>
      </c>
      <c r="M111">
        <f t="shared" si="4"/>
        <v>48.53</v>
      </c>
      <c r="N111">
        <f>SmtRes!AA308</f>
        <v>7754.32</v>
      </c>
      <c r="O111">
        <f>SmtRes!DF308</f>
        <v>71.34</v>
      </c>
      <c r="P111">
        <f>SmtRes!AG308</f>
        <v>0</v>
      </c>
      <c r="R111">
        <f t="shared" si="5"/>
        <v>0</v>
      </c>
      <c r="S111">
        <f>SmtRes!AC308</f>
        <v>0</v>
      </c>
      <c r="T111">
        <f>SmtRes!DH308</f>
        <v>0</v>
      </c>
      <c r="U111">
        <v>3</v>
      </c>
      <c r="Z111">
        <f>SmtRes!X308</f>
        <v>-80890141</v>
      </c>
      <c r="AA111">
        <v>-135456728</v>
      </c>
      <c r="AB111">
        <v>1200253655</v>
      </c>
    </row>
    <row r="112" spans="1:28" x14ac:dyDescent="0.2">
      <c r="A112">
        <v>20</v>
      </c>
      <c r="B112">
        <v>307</v>
      </c>
      <c r="C112">
        <v>3</v>
      </c>
      <c r="D112">
        <v>0</v>
      </c>
      <c r="E112">
        <f>SmtRes!AV307</f>
        <v>0</v>
      </c>
      <c r="F112" t="str">
        <f>SmtRes!I307</f>
        <v>01.7.15.06-0111</v>
      </c>
      <c r="G112" t="str">
        <f>SmtRes!K307</f>
        <v>Гвозди строительные</v>
      </c>
      <c r="H112" t="str">
        <f>SmtRes!O307</f>
        <v>т</v>
      </c>
      <c r="I112">
        <f>SmtRes!Y307*Source!I298</f>
        <v>7.4000000000000003E-3</v>
      </c>
      <c r="J112">
        <f>SmtRes!AO307</f>
        <v>0</v>
      </c>
      <c r="K112">
        <f>SmtRes!AE307</f>
        <v>91135.28</v>
      </c>
      <c r="M112">
        <f t="shared" si="4"/>
        <v>674.4</v>
      </c>
      <c r="N112">
        <f>SmtRes!AA307</f>
        <v>91135.28</v>
      </c>
      <c r="O112">
        <f>SmtRes!DF307</f>
        <v>674.4</v>
      </c>
      <c r="P112">
        <f>SmtRes!AG307</f>
        <v>0</v>
      </c>
      <c r="R112">
        <f t="shared" si="5"/>
        <v>0</v>
      </c>
      <c r="S112">
        <f>SmtRes!AC307</f>
        <v>0</v>
      </c>
      <c r="T112">
        <f>SmtRes!DH307</f>
        <v>0</v>
      </c>
      <c r="U112">
        <v>3</v>
      </c>
      <c r="Z112">
        <f>SmtRes!X307</f>
        <v>190370094</v>
      </c>
      <c r="AA112">
        <v>-1108241271</v>
      </c>
      <c r="AB112">
        <v>-1108241271</v>
      </c>
    </row>
    <row r="113" spans="1:28" x14ac:dyDescent="0.2">
      <c r="A113">
        <v>20</v>
      </c>
      <c r="B113">
        <v>306</v>
      </c>
      <c r="C113">
        <v>3</v>
      </c>
      <c r="D113">
        <v>0</v>
      </c>
      <c r="E113">
        <f>SmtRes!AV306</f>
        <v>0</v>
      </c>
      <c r="F113" t="str">
        <f>SmtRes!I306</f>
        <v>01.7.11.07-0054</v>
      </c>
      <c r="G113" t="str">
        <f>SmtRes!K306</f>
        <v>Электроды сварочные для сварки низколегированных и углеродистых сталей АНО-6, Э42, диаметр 6 мм</v>
      </c>
      <c r="H113" t="str">
        <f>SmtRes!O306</f>
        <v>т</v>
      </c>
      <c r="I113">
        <f>SmtRes!Y306*Source!I298</f>
        <v>8.0000000000000004E-4</v>
      </c>
      <c r="J113">
        <f>SmtRes!AO306</f>
        <v>0</v>
      </c>
      <c r="K113">
        <f>SmtRes!AE306</f>
        <v>148198.01999999999</v>
      </c>
      <c r="M113">
        <f t="shared" si="4"/>
        <v>118.56</v>
      </c>
      <c r="N113">
        <f>SmtRes!AA306</f>
        <v>128932.28</v>
      </c>
      <c r="O113">
        <f>SmtRes!DF306</f>
        <v>103.15</v>
      </c>
      <c r="P113">
        <f>SmtRes!AG306</f>
        <v>0</v>
      </c>
      <c r="R113">
        <f t="shared" si="5"/>
        <v>0</v>
      </c>
      <c r="S113">
        <f>SmtRes!AC306</f>
        <v>0</v>
      </c>
      <c r="T113">
        <f>SmtRes!DH306</f>
        <v>0</v>
      </c>
      <c r="U113">
        <v>3</v>
      </c>
      <c r="Z113">
        <f>SmtRes!X306</f>
        <v>-402921810</v>
      </c>
      <c r="AA113">
        <v>-1590279386</v>
      </c>
      <c r="AB113">
        <v>2095365013</v>
      </c>
    </row>
    <row r="114" spans="1:28" x14ac:dyDescent="0.2">
      <c r="A114">
        <v>20</v>
      </c>
      <c r="B114">
        <v>305</v>
      </c>
      <c r="C114">
        <v>3</v>
      </c>
      <c r="D114">
        <v>0</v>
      </c>
      <c r="E114">
        <f>SmtRes!AV305</f>
        <v>0</v>
      </c>
      <c r="F114" t="str">
        <f>SmtRes!I305</f>
        <v>01.7.07.12-0024</v>
      </c>
      <c r="G114" t="str">
        <f>SmtRes!K305</f>
        <v>Пленка полиэтиленовая, толщина 0,15 мм</v>
      </c>
      <c r="H114" t="str">
        <f>SmtRes!O305</f>
        <v>м2</v>
      </c>
      <c r="I114">
        <f>SmtRes!Y305*Source!I298</f>
        <v>2.02</v>
      </c>
      <c r="J114">
        <f>SmtRes!AO305</f>
        <v>0</v>
      </c>
      <c r="K114">
        <f>SmtRes!AE305</f>
        <v>12.83</v>
      </c>
      <c r="M114">
        <f t="shared" si="4"/>
        <v>25.92</v>
      </c>
      <c r="N114">
        <f>SmtRes!AA305</f>
        <v>14.37</v>
      </c>
      <c r="O114">
        <f>SmtRes!DF305</f>
        <v>29.03</v>
      </c>
      <c r="P114">
        <f>SmtRes!AG305</f>
        <v>0</v>
      </c>
      <c r="R114">
        <f t="shared" si="5"/>
        <v>0</v>
      </c>
      <c r="S114">
        <f>SmtRes!AC305</f>
        <v>0</v>
      </c>
      <c r="T114">
        <f>SmtRes!DH305</f>
        <v>0</v>
      </c>
      <c r="U114">
        <v>3</v>
      </c>
      <c r="Z114">
        <f>SmtRes!X305</f>
        <v>-173568257</v>
      </c>
      <c r="AA114">
        <v>-155186120</v>
      </c>
      <c r="AB114">
        <v>926043702</v>
      </c>
    </row>
    <row r="115" spans="1:28" x14ac:dyDescent="0.2">
      <c r="A115">
        <v>20</v>
      </c>
      <c r="B115">
        <v>304</v>
      </c>
      <c r="C115">
        <v>3</v>
      </c>
      <c r="D115">
        <v>0</v>
      </c>
      <c r="E115">
        <f>SmtRes!AV304</f>
        <v>0</v>
      </c>
      <c r="F115" t="str">
        <f>SmtRes!I304</f>
        <v>01.7.03.04-0001</v>
      </c>
      <c r="G115" t="str">
        <f>SmtRes!K304</f>
        <v>Электроэнергия</v>
      </c>
      <c r="H115" t="str">
        <f>SmtRes!O304</f>
        <v>КВТ-Ч</v>
      </c>
      <c r="I115">
        <f>SmtRes!Y304*Source!I298</f>
        <v>0.64800000000000013</v>
      </c>
      <c r="J115">
        <f>SmtRes!AO304</f>
        <v>0</v>
      </c>
      <c r="K115">
        <f>SmtRes!AE304</f>
        <v>7</v>
      </c>
      <c r="M115">
        <f t="shared" si="4"/>
        <v>4.54</v>
      </c>
      <c r="N115">
        <f>SmtRes!AA304</f>
        <v>7</v>
      </c>
      <c r="O115">
        <f>SmtRes!DF304</f>
        <v>4.54</v>
      </c>
      <c r="P115">
        <f>SmtRes!AG304</f>
        <v>0</v>
      </c>
      <c r="R115">
        <f t="shared" si="5"/>
        <v>0</v>
      </c>
      <c r="S115">
        <f>SmtRes!AC304</f>
        <v>0</v>
      </c>
      <c r="T115">
        <f>SmtRes!DH304</f>
        <v>0</v>
      </c>
      <c r="U115">
        <v>3</v>
      </c>
      <c r="Z115">
        <f>SmtRes!X304</f>
        <v>-1504342657</v>
      </c>
      <c r="AA115">
        <v>1231476402</v>
      </c>
      <c r="AB115">
        <v>1231476402</v>
      </c>
    </row>
    <row r="116" spans="1:28" x14ac:dyDescent="0.2">
      <c r="A116">
        <v>20</v>
      </c>
      <c r="B116">
        <v>303</v>
      </c>
      <c r="C116">
        <v>3</v>
      </c>
      <c r="D116">
        <v>0</v>
      </c>
      <c r="E116">
        <f>SmtRes!AV303</f>
        <v>0</v>
      </c>
      <c r="F116" t="str">
        <f>SmtRes!I303</f>
        <v>01.7.03.01-0001</v>
      </c>
      <c r="G116" t="str">
        <f>SmtRes!K303</f>
        <v>Вода</v>
      </c>
      <c r="H116" t="str">
        <f>SmtRes!O303</f>
        <v>м3</v>
      </c>
      <c r="I116">
        <f>SmtRes!Y303*Source!I298</f>
        <v>0.58740000000000003</v>
      </c>
      <c r="J116">
        <f>SmtRes!AO303</f>
        <v>0</v>
      </c>
      <c r="K116">
        <f>SmtRes!AE303</f>
        <v>35.71</v>
      </c>
      <c r="M116">
        <f t="shared" si="4"/>
        <v>20.98</v>
      </c>
      <c r="N116">
        <f>SmtRes!AA303</f>
        <v>31.78</v>
      </c>
      <c r="O116">
        <f>SmtRes!DF303</f>
        <v>18.670000000000002</v>
      </c>
      <c r="P116">
        <f>SmtRes!AG303</f>
        <v>0</v>
      </c>
      <c r="R116">
        <f t="shared" si="5"/>
        <v>0</v>
      </c>
      <c r="S116">
        <f>SmtRes!AC303</f>
        <v>0</v>
      </c>
      <c r="T116">
        <f>SmtRes!DH303</f>
        <v>0</v>
      </c>
      <c r="U116">
        <v>3</v>
      </c>
      <c r="Z116">
        <f>SmtRes!X303</f>
        <v>593551466</v>
      </c>
      <c r="AA116">
        <v>1309437693</v>
      </c>
      <c r="AB116">
        <v>-1196277490</v>
      </c>
    </row>
    <row r="117" spans="1:28" x14ac:dyDescent="0.2">
      <c r="A117">
        <f>Source!A299</f>
        <v>18</v>
      </c>
      <c r="B117">
        <v>299</v>
      </c>
      <c r="C117">
        <v>3</v>
      </c>
      <c r="D117">
        <f>Source!BI299</f>
        <v>1</v>
      </c>
      <c r="E117">
        <f>Source!FS299</f>
        <v>0</v>
      </c>
      <c r="F117" t="str">
        <f>Source!F299</f>
        <v>04.1.02.05-0152</v>
      </c>
      <c r="G117" t="str">
        <f>Source!G299</f>
        <v>Смеси бетонные тяжелого бетона (БСТ) на щебне из гравия, класс В25, F(1)200, W8</v>
      </c>
      <c r="H117" t="str">
        <f>Source!H299</f>
        <v>м3</v>
      </c>
      <c r="I117">
        <f>Source!I299</f>
        <v>20.3</v>
      </c>
      <c r="J117">
        <v>1</v>
      </c>
      <c r="K117">
        <f>ROUND((Source!GE299),2)</f>
        <v>5238.71</v>
      </c>
      <c r="M117">
        <f>ROUND(K117*I117, 2)</f>
        <v>106345.81</v>
      </c>
      <c r="N117">
        <f>Source!CQ299</f>
        <v>6775.54</v>
      </c>
      <c r="O117">
        <f>ROUND(N117*I117, 2)</f>
        <v>137543.46</v>
      </c>
      <c r="P117">
        <f>Source!AE299</f>
        <v>0</v>
      </c>
      <c r="R117">
        <f>ROUND(P117*I117, 2)</f>
        <v>0</v>
      </c>
      <c r="S117">
        <f>Source!AE299*IF(Source!BS299&lt;&gt; 0, Source!BS299, 1)</f>
        <v>0</v>
      </c>
      <c r="T117">
        <f>ROUND(S117*I117, 2)</f>
        <v>0</v>
      </c>
      <c r="U117">
        <v>3</v>
      </c>
      <c r="Z117">
        <f>Source!GF299</f>
        <v>-1088850568</v>
      </c>
      <c r="AA117">
        <v>-396415943</v>
      </c>
      <c r="AB117">
        <v>-859025657</v>
      </c>
    </row>
    <row r="118" spans="1:28" x14ac:dyDescent="0.2">
      <c r="A118">
        <f>Source!A300</f>
        <v>18</v>
      </c>
      <c r="B118">
        <v>300</v>
      </c>
      <c r="C118">
        <v>3</v>
      </c>
      <c r="D118">
        <f>Source!BI300</f>
        <v>1</v>
      </c>
      <c r="E118">
        <f>Source!FS300</f>
        <v>0</v>
      </c>
      <c r="F118" t="str">
        <f>Source!F300</f>
        <v>08.4.03.03-0002</v>
      </c>
      <c r="G118" t="str">
        <f>Source!G300</f>
        <v>Прокат арматурный для железобетонных конструкций, класс A500C, диаметр 8 мм</v>
      </c>
      <c r="H118" t="str">
        <f>Source!H300</f>
        <v>т</v>
      </c>
      <c r="I118">
        <f>Source!I300</f>
        <v>9.3359999999999999E-2</v>
      </c>
      <c r="J118">
        <v>1</v>
      </c>
      <c r="K118">
        <f>ROUND((Source!GE300),2)</f>
        <v>60687.53</v>
      </c>
      <c r="M118">
        <f>ROUND(K118*I118, 2)</f>
        <v>5665.79</v>
      </c>
      <c r="N118">
        <f>Source!CQ300</f>
        <v>40459.769999999997</v>
      </c>
      <c r="O118">
        <f>ROUND(N118*I118, 2)</f>
        <v>3777.32</v>
      </c>
      <c r="P118">
        <f>Source!AE300</f>
        <v>0</v>
      </c>
      <c r="R118">
        <f>ROUND(P118*I118, 2)</f>
        <v>0</v>
      </c>
      <c r="S118">
        <f>Source!AE300*IF(Source!BS300&lt;&gt; 0, Source!BS300, 1)</f>
        <v>0</v>
      </c>
      <c r="T118">
        <f>ROUND(S118*I118, 2)</f>
        <v>0</v>
      </c>
      <c r="U118">
        <v>3</v>
      </c>
      <c r="Z118">
        <f>Source!GF300</f>
        <v>1204817909</v>
      </c>
      <c r="AA118">
        <v>-799771709</v>
      </c>
      <c r="AB118">
        <v>-223493972</v>
      </c>
    </row>
    <row r="119" spans="1:28" x14ac:dyDescent="0.2">
      <c r="A119">
        <f>Source!A301</f>
        <v>18</v>
      </c>
      <c r="B119">
        <v>301</v>
      </c>
      <c r="C119">
        <v>3</v>
      </c>
      <c r="D119">
        <f>Source!BI301</f>
        <v>1</v>
      </c>
      <c r="E119">
        <f>Source!FS301</f>
        <v>0</v>
      </c>
      <c r="F119" t="str">
        <f>Source!F301</f>
        <v>08.4.03.03-0004</v>
      </c>
      <c r="G119" t="str">
        <f>Source!G301</f>
        <v>Прокат арматурный для железобетонных конструкций, класс A500C, диаметр 12 мм</v>
      </c>
      <c r="H119" t="str">
        <f>Source!H301</f>
        <v>т</v>
      </c>
      <c r="I119">
        <f>Source!I301</f>
        <v>0.90640000000000009</v>
      </c>
      <c r="J119">
        <v>1</v>
      </c>
      <c r="K119">
        <f>ROUND((Source!GE301),2)</f>
        <v>55559.5</v>
      </c>
      <c r="M119">
        <f>ROUND(K119*I119, 2)</f>
        <v>50359.13</v>
      </c>
      <c r="N119">
        <f>Source!CQ301</f>
        <v>40251.53</v>
      </c>
      <c r="O119">
        <f>ROUND(N119*I119, 2)</f>
        <v>36483.99</v>
      </c>
      <c r="P119">
        <f>Source!AE301</f>
        <v>0</v>
      </c>
      <c r="R119">
        <f>ROUND(P119*I119, 2)</f>
        <v>0</v>
      </c>
      <c r="S119">
        <f>Source!AE301*IF(Source!BS301&lt;&gt; 0, Source!BS301, 1)</f>
        <v>0</v>
      </c>
      <c r="T119">
        <f>ROUND(S119*I119, 2)</f>
        <v>0</v>
      </c>
      <c r="U119">
        <v>3</v>
      </c>
      <c r="Z119">
        <f>Source!GF301</f>
        <v>-265443146</v>
      </c>
      <c r="AA119">
        <v>-1745955129</v>
      </c>
      <c r="AB119">
        <v>778436656</v>
      </c>
    </row>
    <row r="120" spans="1:28" x14ac:dyDescent="0.2">
      <c r="A120">
        <f>Source!A302</f>
        <v>18</v>
      </c>
      <c r="B120">
        <v>302</v>
      </c>
      <c r="C120">
        <v>3</v>
      </c>
      <c r="D120">
        <f>Source!BI302</f>
        <v>1</v>
      </c>
      <c r="E120">
        <f>Source!FS302</f>
        <v>0</v>
      </c>
      <c r="F120" t="str">
        <f>Source!F302</f>
        <v>11.2.13.06-0012</v>
      </c>
      <c r="G120" t="str">
        <f>Source!G302</f>
        <v>Щиты настила, толщина 25 мм</v>
      </c>
      <c r="H120" t="str">
        <f>Source!H302</f>
        <v>м2</v>
      </c>
      <c r="I120">
        <f>Source!I302</f>
        <v>9.9</v>
      </c>
      <c r="J120">
        <v>1</v>
      </c>
      <c r="K120">
        <f>Source!AC302</f>
        <v>317.39999999999998</v>
      </c>
      <c r="M120">
        <f>ROUND(K120*I120, 2)</f>
        <v>3142.26</v>
      </c>
      <c r="N120">
        <f>Source!CQ302</f>
        <v>377.71</v>
      </c>
      <c r="O120">
        <f>ROUND(N120*I120, 2)</f>
        <v>3739.33</v>
      </c>
      <c r="P120">
        <f>Source!AE302</f>
        <v>0</v>
      </c>
      <c r="R120">
        <f>ROUND(P120*I120, 2)</f>
        <v>0</v>
      </c>
      <c r="S120">
        <f>Source!AE302*IF(Source!BS302&lt;&gt; 0, Source!BS302, 1)</f>
        <v>0</v>
      </c>
      <c r="T120">
        <f>ROUND(S120*I120, 2)</f>
        <v>0</v>
      </c>
      <c r="U120">
        <v>3</v>
      </c>
      <c r="Z120">
        <f>Source!GF302</f>
        <v>1048794654</v>
      </c>
      <c r="AA120">
        <v>-2021445170</v>
      </c>
      <c r="AB120">
        <v>1542071634</v>
      </c>
    </row>
    <row r="121" spans="1:28" x14ac:dyDescent="0.2">
      <c r="A121">
        <v>20</v>
      </c>
      <c r="B121">
        <v>322</v>
      </c>
      <c r="C121">
        <v>3</v>
      </c>
      <c r="D121">
        <v>0</v>
      </c>
      <c r="E121">
        <f>SmtRes!AV322</f>
        <v>0</v>
      </c>
      <c r="F121" t="str">
        <f>SmtRes!I322</f>
        <v>07.2.07.02-0001</v>
      </c>
      <c r="G121" t="str">
        <f>SmtRes!K322</f>
        <v>Кондуктор инвентарный металлический</v>
      </c>
      <c r="H121" t="str">
        <f>SmtRes!O322</f>
        <v>ШТ</v>
      </c>
      <c r="I121">
        <f>SmtRes!Y322*Source!I303</f>
        <v>2.1735999999999999E-3</v>
      </c>
      <c r="J121">
        <f>SmtRes!AO322</f>
        <v>0</v>
      </c>
      <c r="K121">
        <f>SmtRes!AE322</f>
        <v>61015.76</v>
      </c>
      <c r="M121">
        <f>ROUND(I121*K121, 2)</f>
        <v>132.62</v>
      </c>
      <c r="N121">
        <f>SmtRes!AA322</f>
        <v>83591.59</v>
      </c>
      <c r="O121">
        <f>SmtRes!DF322</f>
        <v>181.69</v>
      </c>
      <c r="P121">
        <f>SmtRes!AG322</f>
        <v>0</v>
      </c>
      <c r="R121">
        <f>ROUND(I121*P121, 2)</f>
        <v>0</v>
      </c>
      <c r="S121">
        <f>SmtRes!AC322</f>
        <v>0</v>
      </c>
      <c r="T121">
        <f>SmtRes!DH322</f>
        <v>0</v>
      </c>
      <c r="U121">
        <v>3</v>
      </c>
      <c r="Z121">
        <f>SmtRes!X322</f>
        <v>1797074171</v>
      </c>
      <c r="AA121">
        <v>-980231090</v>
      </c>
      <c r="AB121">
        <v>181529955</v>
      </c>
    </row>
    <row r="122" spans="1:28" x14ac:dyDescent="0.2">
      <c r="A122">
        <f>Source!A304</f>
        <v>18</v>
      </c>
      <c r="B122">
        <v>304</v>
      </c>
      <c r="C122">
        <v>3</v>
      </c>
      <c r="D122">
        <f>Source!BI304</f>
        <v>1</v>
      </c>
      <c r="E122">
        <f>Source!FS304</f>
        <v>0</v>
      </c>
      <c r="F122" t="str">
        <f>Source!F304</f>
        <v>08.4.01.01-0029</v>
      </c>
      <c r="G122" t="str">
        <f>Source!G304</f>
        <v>Болты анкерные фундаментные стальные в комплекте с двумя гайками М30 и шайбами М30, тип 1, диаметр М30</v>
      </c>
      <c r="H122" t="str">
        <f>Source!H304</f>
        <v>т</v>
      </c>
      <c r="I122">
        <f>Source!I304</f>
        <v>0.21736</v>
      </c>
      <c r="J122">
        <v>1</v>
      </c>
      <c r="K122">
        <f>Source!AC304</f>
        <v>144284.17000000001</v>
      </c>
      <c r="M122">
        <f>ROUND(K122*I122, 2)</f>
        <v>31361.61</v>
      </c>
      <c r="N122">
        <f>Source!CQ304</f>
        <v>160155.43</v>
      </c>
      <c r="O122">
        <f>ROUND(N122*I122, 2)</f>
        <v>34811.379999999997</v>
      </c>
      <c r="P122">
        <f>Source!AE304</f>
        <v>0</v>
      </c>
      <c r="R122">
        <f>ROUND(P122*I122, 2)</f>
        <v>0</v>
      </c>
      <c r="S122">
        <f>Source!AE304*IF(Source!BS304&lt;&gt; 0, Source!BS304, 1)</f>
        <v>0</v>
      </c>
      <c r="T122">
        <f>ROUND(S122*I122, 2)</f>
        <v>0</v>
      </c>
      <c r="U122">
        <v>3</v>
      </c>
      <c r="Z122">
        <f>Source!GF304</f>
        <v>-416096206</v>
      </c>
      <c r="AA122">
        <v>-1260680445</v>
      </c>
      <c r="AB122">
        <v>-1106032309</v>
      </c>
    </row>
    <row r="123" spans="1:28" x14ac:dyDescent="0.2">
      <c r="A123">
        <v>20</v>
      </c>
      <c r="B123">
        <v>331</v>
      </c>
      <c r="C123">
        <v>3</v>
      </c>
      <c r="D123">
        <v>0</v>
      </c>
      <c r="E123">
        <f>SmtRes!AV331</f>
        <v>0</v>
      </c>
      <c r="F123" t="str">
        <f>SmtRes!I331</f>
        <v>01.7.20.08-0051</v>
      </c>
      <c r="G123" t="str">
        <f>SmtRes!K331</f>
        <v>Ветошь хлопчатобумажная цветная</v>
      </c>
      <c r="H123" t="str">
        <f>SmtRes!O331</f>
        <v>кг</v>
      </c>
      <c r="I123">
        <f>SmtRes!Y331*Source!I305</f>
        <v>0.12712000000000001</v>
      </c>
      <c r="J123">
        <f>SmtRes!AO331</f>
        <v>0</v>
      </c>
      <c r="K123">
        <f>SmtRes!AE331</f>
        <v>56.11</v>
      </c>
      <c r="M123">
        <f>ROUND(I123*K123, 2)</f>
        <v>7.13</v>
      </c>
      <c r="N123">
        <f>SmtRes!AA331</f>
        <v>86.41</v>
      </c>
      <c r="O123">
        <f>SmtRes!DF331</f>
        <v>10.98</v>
      </c>
      <c r="P123">
        <f>SmtRes!AG331</f>
        <v>0</v>
      </c>
      <c r="R123">
        <f>ROUND(I123*P123, 2)</f>
        <v>0</v>
      </c>
      <c r="S123">
        <f>SmtRes!AC331</f>
        <v>0</v>
      </c>
      <c r="T123">
        <f>SmtRes!DH331</f>
        <v>0</v>
      </c>
      <c r="U123">
        <v>3</v>
      </c>
      <c r="Z123">
        <f>SmtRes!X331</f>
        <v>447926158</v>
      </c>
      <c r="AA123">
        <v>347948952</v>
      </c>
      <c r="AB123">
        <v>-1856342164</v>
      </c>
    </row>
    <row r="124" spans="1:28" x14ac:dyDescent="0.2">
      <c r="A124">
        <v>20</v>
      </c>
      <c r="B124">
        <v>330</v>
      </c>
      <c r="C124">
        <v>3</v>
      </c>
      <c r="D124">
        <v>0</v>
      </c>
      <c r="E124">
        <f>SmtRes!AV330</f>
        <v>0</v>
      </c>
      <c r="F124" t="str">
        <f>SmtRes!I330</f>
        <v>01.3.01.03-0002</v>
      </c>
      <c r="G124" t="str">
        <f>SmtRes!K330</f>
        <v>Керосин для технических целей</v>
      </c>
      <c r="H124" t="str">
        <f>SmtRes!O330</f>
        <v>т</v>
      </c>
      <c r="I124">
        <f>SmtRes!Y330*Source!I305</f>
        <v>3.0508800000000003E-2</v>
      </c>
      <c r="J124">
        <f>SmtRes!AO330</f>
        <v>0</v>
      </c>
      <c r="K124">
        <f>SmtRes!AE330</f>
        <v>62186.75</v>
      </c>
      <c r="M124">
        <f>ROUND(I124*K124, 2)</f>
        <v>1897.24</v>
      </c>
      <c r="N124">
        <f>SmtRes!AA330</f>
        <v>69027.289999999994</v>
      </c>
      <c r="O124">
        <f>SmtRes!DF330</f>
        <v>2105.94</v>
      </c>
      <c r="P124">
        <f>SmtRes!AG330</f>
        <v>0</v>
      </c>
      <c r="R124">
        <f>ROUND(I124*P124, 2)</f>
        <v>0</v>
      </c>
      <c r="S124">
        <f>SmtRes!AC330</f>
        <v>0</v>
      </c>
      <c r="T124">
        <f>SmtRes!DH330</f>
        <v>0</v>
      </c>
      <c r="U124">
        <v>3</v>
      </c>
      <c r="Z124">
        <f>SmtRes!X330</f>
        <v>1152227169</v>
      </c>
      <c r="AA124">
        <v>1452280979</v>
      </c>
      <c r="AB124">
        <v>419843174</v>
      </c>
    </row>
    <row r="125" spans="1:28" x14ac:dyDescent="0.2">
      <c r="A125">
        <f>Source!A306</f>
        <v>18</v>
      </c>
      <c r="B125">
        <v>306</v>
      </c>
      <c r="C125">
        <v>3</v>
      </c>
      <c r="D125">
        <f>Source!BI306</f>
        <v>1</v>
      </c>
      <c r="E125">
        <f>Source!FS306</f>
        <v>0</v>
      </c>
      <c r="F125" t="str">
        <f>Source!F306</f>
        <v>01.2.01.02-0031</v>
      </c>
      <c r="G125" t="str">
        <f>Source!G306</f>
        <v>Битум нефтяной строительный изоляционный БНИ-IV-3, БНИ-IV, БНИ-V</v>
      </c>
      <c r="H125" t="str">
        <f>Source!H306</f>
        <v>т</v>
      </c>
      <c r="I125">
        <f>Source!I306</f>
        <v>2.0339200000000002E-2</v>
      </c>
      <c r="J125">
        <v>1</v>
      </c>
      <c r="K125">
        <f>Source!AC306</f>
        <v>23335.8</v>
      </c>
      <c r="M125">
        <f>ROUND(K125*I125, 2)</f>
        <v>474.63</v>
      </c>
      <c r="N125">
        <f>Source!CQ306</f>
        <v>26369.45</v>
      </c>
      <c r="O125">
        <f>ROUND(N125*I125, 2)</f>
        <v>536.33000000000004</v>
      </c>
      <c r="P125">
        <f>Source!AE306</f>
        <v>0</v>
      </c>
      <c r="R125">
        <f>ROUND(P125*I125, 2)</f>
        <v>0</v>
      </c>
      <c r="S125">
        <f>Source!AE306*IF(Source!BS306&lt;&gt; 0, Source!BS306, 1)</f>
        <v>0</v>
      </c>
      <c r="T125">
        <f>ROUND(S125*I125, 2)</f>
        <v>0</v>
      </c>
      <c r="U125">
        <v>3</v>
      </c>
      <c r="Z125">
        <f>Source!GF306</f>
        <v>2076636155</v>
      </c>
      <c r="AA125">
        <v>-1111610750</v>
      </c>
      <c r="AB125">
        <v>-83810325</v>
      </c>
    </row>
    <row r="126" spans="1:28" x14ac:dyDescent="0.2">
      <c r="A126">
        <f>Source!A307</f>
        <v>18</v>
      </c>
      <c r="B126">
        <v>307</v>
      </c>
      <c r="C126">
        <v>3</v>
      </c>
      <c r="D126">
        <f>Source!BI307</f>
        <v>1</v>
      </c>
      <c r="E126">
        <f>Source!FS307</f>
        <v>0</v>
      </c>
      <c r="F126" t="str">
        <f>Source!F307</f>
        <v>01.2.03.03-0103</v>
      </c>
      <c r="G126" t="str">
        <f>Source!G307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H126" t="str">
        <f>Source!H307</f>
        <v>кг</v>
      </c>
      <c r="I126">
        <f>Source!I307</f>
        <v>305.08800000000002</v>
      </c>
      <c r="J126">
        <v>1</v>
      </c>
      <c r="K126">
        <f>Source!AC307</f>
        <v>122.98</v>
      </c>
      <c r="M126">
        <f>ROUND(K126*I126, 2)</f>
        <v>37519.72</v>
      </c>
      <c r="N126">
        <f>Source!CQ307</f>
        <v>130.36000000000001</v>
      </c>
      <c r="O126">
        <f>ROUND(N126*I126, 2)</f>
        <v>39771.269999999997</v>
      </c>
      <c r="P126">
        <f>Source!AE307</f>
        <v>0</v>
      </c>
      <c r="R126">
        <f>ROUND(P126*I126, 2)</f>
        <v>0</v>
      </c>
      <c r="S126">
        <f>Source!AE307*IF(Source!BS307&lt;&gt; 0, Source!BS307, 1)</f>
        <v>0</v>
      </c>
      <c r="T126">
        <f>ROUND(S126*I126, 2)</f>
        <v>0</v>
      </c>
      <c r="U126">
        <v>3</v>
      </c>
      <c r="Z126">
        <f>Source!GF307</f>
        <v>-1496760548</v>
      </c>
      <c r="AA126">
        <v>278941885</v>
      </c>
      <c r="AB126">
        <v>-1700891637</v>
      </c>
    </row>
    <row r="127" spans="1:28" x14ac:dyDescent="0.2">
      <c r="A127">
        <v>20</v>
      </c>
      <c r="B127">
        <v>391</v>
      </c>
      <c r="C127">
        <v>3</v>
      </c>
      <c r="D127">
        <v>0</v>
      </c>
      <c r="E127">
        <f>SmtRes!AV391</f>
        <v>0</v>
      </c>
      <c r="F127" t="str">
        <f>SmtRes!I391</f>
        <v>14.4.02.04-0142</v>
      </c>
      <c r="G127" t="str">
        <f>SmtRes!K391</f>
        <v>Краска масляная МА-0115, мумия, сурик железный</v>
      </c>
      <c r="H127" t="str">
        <f>SmtRes!O391</f>
        <v>кг</v>
      </c>
      <c r="I127">
        <f>SmtRes!Y391*Source!I318</f>
        <v>0.44</v>
      </c>
      <c r="J127">
        <f>SmtRes!AO391</f>
        <v>0</v>
      </c>
      <c r="K127">
        <f>SmtRes!AE391</f>
        <v>79.88</v>
      </c>
      <c r="M127">
        <f t="shared" ref="M127:M132" si="6">ROUND(I127*K127, 2)</f>
        <v>35.15</v>
      </c>
      <c r="N127">
        <f>SmtRes!AA391</f>
        <v>115.03</v>
      </c>
      <c r="O127">
        <f>SmtRes!DF391</f>
        <v>50.61</v>
      </c>
      <c r="P127">
        <f>SmtRes!AG391</f>
        <v>0</v>
      </c>
      <c r="R127">
        <f t="shared" ref="R127:R132" si="7">ROUND(I127*P127, 2)</f>
        <v>0</v>
      </c>
      <c r="S127">
        <f>SmtRes!AC391</f>
        <v>0</v>
      </c>
      <c r="T127">
        <f>SmtRes!DH391</f>
        <v>0</v>
      </c>
      <c r="U127">
        <v>3</v>
      </c>
      <c r="Z127">
        <f>SmtRes!X391</f>
        <v>1223394749</v>
      </c>
      <c r="AA127">
        <v>-1268439359</v>
      </c>
      <c r="AB127">
        <v>-1714738954</v>
      </c>
    </row>
    <row r="128" spans="1:28" x14ac:dyDescent="0.2">
      <c r="A128">
        <v>20</v>
      </c>
      <c r="B128">
        <v>390</v>
      </c>
      <c r="C128">
        <v>3</v>
      </c>
      <c r="D128">
        <v>0</v>
      </c>
      <c r="E128">
        <f>SmtRes!AV390</f>
        <v>0</v>
      </c>
      <c r="F128" t="str">
        <f>SmtRes!I390</f>
        <v>08.3.07.01-0052</v>
      </c>
      <c r="G128" t="str">
        <f>SmtRes!K390</f>
        <v>Прокат стальной горячекатаный полосовой, марки стали Ст3сп, Ст3пс, размеры 50х5 мм</v>
      </c>
      <c r="H128" t="str">
        <f>SmtRes!O390</f>
        <v>т</v>
      </c>
      <c r="I128">
        <f>SmtRes!Y390*Source!I318</f>
        <v>4.3999999999999997E-2</v>
      </c>
      <c r="J128">
        <f>SmtRes!AO390</f>
        <v>0</v>
      </c>
      <c r="K128">
        <f>SmtRes!AE390</f>
        <v>70310.45</v>
      </c>
      <c r="M128">
        <f t="shared" si="6"/>
        <v>3093.66</v>
      </c>
      <c r="N128">
        <f>SmtRes!AA390</f>
        <v>57654.57</v>
      </c>
      <c r="O128">
        <f>SmtRes!DF390</f>
        <v>2536.8000000000002</v>
      </c>
      <c r="P128">
        <f>SmtRes!AG390</f>
        <v>0</v>
      </c>
      <c r="R128">
        <f t="shared" si="7"/>
        <v>0</v>
      </c>
      <c r="S128">
        <f>SmtRes!AC390</f>
        <v>0</v>
      </c>
      <c r="T128">
        <f>SmtRes!DH390</f>
        <v>0</v>
      </c>
      <c r="U128">
        <v>3</v>
      </c>
      <c r="Z128">
        <f>SmtRes!X390</f>
        <v>-479581142</v>
      </c>
      <c r="AA128">
        <v>1956755063</v>
      </c>
      <c r="AB128">
        <v>773423053</v>
      </c>
    </row>
    <row r="129" spans="1:28" x14ac:dyDescent="0.2">
      <c r="A129">
        <v>20</v>
      </c>
      <c r="B129">
        <v>389</v>
      </c>
      <c r="C129">
        <v>3</v>
      </c>
      <c r="D129">
        <v>0</v>
      </c>
      <c r="E129">
        <f>SmtRes!AV389</f>
        <v>0</v>
      </c>
      <c r="F129" t="str">
        <f>SmtRes!I389</f>
        <v>01.7.20.08-0031</v>
      </c>
      <c r="G129" t="str">
        <f>SmtRes!K389</f>
        <v>Бязь суровая, ширина 1640 мм, поверхностная плотность 125 г/м2</v>
      </c>
      <c r="H129" t="str">
        <f>SmtRes!O389</f>
        <v>10 м2</v>
      </c>
      <c r="I129">
        <f>SmtRes!Y389*Source!I318</f>
        <v>0.252</v>
      </c>
      <c r="J129">
        <f>SmtRes!AO389</f>
        <v>0</v>
      </c>
      <c r="K129">
        <f>SmtRes!AE389</f>
        <v>386.46</v>
      </c>
      <c r="M129">
        <f t="shared" si="6"/>
        <v>97.39</v>
      </c>
      <c r="N129">
        <f>SmtRes!AA389</f>
        <v>595.15</v>
      </c>
      <c r="O129">
        <f>SmtRes!DF389</f>
        <v>149.97999999999999</v>
      </c>
      <c r="P129">
        <f>SmtRes!AG389</f>
        <v>0</v>
      </c>
      <c r="R129">
        <f t="shared" si="7"/>
        <v>0</v>
      </c>
      <c r="S129">
        <f>SmtRes!AC389</f>
        <v>0</v>
      </c>
      <c r="T129">
        <f>SmtRes!DH389</f>
        <v>0</v>
      </c>
      <c r="U129">
        <v>3</v>
      </c>
      <c r="Z129">
        <f>SmtRes!X389</f>
        <v>613068939</v>
      </c>
      <c r="AA129">
        <v>680753706</v>
      </c>
      <c r="AB129">
        <v>895597206</v>
      </c>
    </row>
    <row r="130" spans="1:28" x14ac:dyDescent="0.2">
      <c r="A130">
        <v>20</v>
      </c>
      <c r="B130">
        <v>388</v>
      </c>
      <c r="C130">
        <v>3</v>
      </c>
      <c r="D130">
        <v>0</v>
      </c>
      <c r="E130">
        <f>SmtRes!AV388</f>
        <v>0</v>
      </c>
      <c r="F130" t="str">
        <f>SmtRes!I388</f>
        <v>01.7.17.11-0002</v>
      </c>
      <c r="G130" t="str">
        <f>SmtRes!K388</f>
        <v>Бумага шлифовальная</v>
      </c>
      <c r="H130" t="str">
        <f>SmtRes!O388</f>
        <v>м2</v>
      </c>
      <c r="I130">
        <f>SmtRes!Y388*Source!I318</f>
        <v>1.9720000000000001E-2</v>
      </c>
      <c r="J130">
        <f>SmtRes!AO388</f>
        <v>0</v>
      </c>
      <c r="K130">
        <f>SmtRes!AE388</f>
        <v>206.62</v>
      </c>
      <c r="M130">
        <f t="shared" si="6"/>
        <v>4.07</v>
      </c>
      <c r="N130">
        <f>SmtRes!AA388</f>
        <v>270.67</v>
      </c>
      <c r="O130">
        <f>SmtRes!DF388</f>
        <v>5.34</v>
      </c>
      <c r="P130">
        <f>SmtRes!AG388</f>
        <v>0</v>
      </c>
      <c r="R130">
        <f t="shared" si="7"/>
        <v>0</v>
      </c>
      <c r="S130">
        <f>SmtRes!AC388</f>
        <v>0</v>
      </c>
      <c r="T130">
        <f>SmtRes!DH388</f>
        <v>0</v>
      </c>
      <c r="U130">
        <v>3</v>
      </c>
      <c r="Z130">
        <f>SmtRes!X388</f>
        <v>-944827893</v>
      </c>
      <c r="AA130">
        <v>1236609073</v>
      </c>
      <c r="AB130">
        <v>-1366007950</v>
      </c>
    </row>
    <row r="131" spans="1:28" x14ac:dyDescent="0.2">
      <c r="A131">
        <v>20</v>
      </c>
      <c r="B131">
        <v>387</v>
      </c>
      <c r="C131">
        <v>3</v>
      </c>
      <c r="D131">
        <v>0</v>
      </c>
      <c r="E131">
        <f>SmtRes!AV387</f>
        <v>0</v>
      </c>
      <c r="F131" t="str">
        <f>SmtRes!I387</f>
        <v>01.7.15.03-0042</v>
      </c>
      <c r="G131" t="str">
        <f>SmtRes!K387</f>
        <v>Болты с гайками и шайбами строительные</v>
      </c>
      <c r="H131" t="str">
        <f>SmtRes!O387</f>
        <v>кг</v>
      </c>
      <c r="I131">
        <f>SmtRes!Y387*Source!I318</f>
        <v>32.4</v>
      </c>
      <c r="J131">
        <f>SmtRes!AO387</f>
        <v>0</v>
      </c>
      <c r="K131">
        <f>SmtRes!AE387</f>
        <v>174.93</v>
      </c>
      <c r="M131">
        <f t="shared" si="6"/>
        <v>5667.73</v>
      </c>
      <c r="N131">
        <f>SmtRes!AA387</f>
        <v>194.17</v>
      </c>
      <c r="O131">
        <f>SmtRes!DF387</f>
        <v>6291.11</v>
      </c>
      <c r="P131">
        <f>SmtRes!AG387</f>
        <v>0</v>
      </c>
      <c r="R131">
        <f t="shared" si="7"/>
        <v>0</v>
      </c>
      <c r="S131">
        <f>SmtRes!AC387</f>
        <v>0</v>
      </c>
      <c r="T131">
        <f>SmtRes!DH387</f>
        <v>0</v>
      </c>
      <c r="U131">
        <v>3</v>
      </c>
      <c r="Z131">
        <f>SmtRes!X387</f>
        <v>-353874833</v>
      </c>
      <c r="AA131">
        <v>-2093861962</v>
      </c>
      <c r="AB131">
        <v>-206126138</v>
      </c>
    </row>
    <row r="132" spans="1:28" x14ac:dyDescent="0.2">
      <c r="A132">
        <v>20</v>
      </c>
      <c r="B132">
        <v>386</v>
      </c>
      <c r="C132">
        <v>3</v>
      </c>
      <c r="D132">
        <v>0</v>
      </c>
      <c r="E132">
        <f>SmtRes!AV386</f>
        <v>0</v>
      </c>
      <c r="F132" t="str">
        <f>SmtRes!I386</f>
        <v>01.7.11.07-0227</v>
      </c>
      <c r="G132" t="str">
        <f>SmtRes!K386</f>
        <v>Электроды сварочные для сварки низколегированных и углеродистых сталей УОНИ 13/45, Э42А, диаметр 4-5 мм</v>
      </c>
      <c r="H132" t="str">
        <f>SmtRes!O386</f>
        <v>кг</v>
      </c>
      <c r="I132">
        <f>SmtRes!Y386*Source!I318</f>
        <v>8.8000000000000007</v>
      </c>
      <c r="J132">
        <f>SmtRes!AO386</f>
        <v>0</v>
      </c>
      <c r="K132">
        <f>SmtRes!AE386</f>
        <v>155.63</v>
      </c>
      <c r="M132">
        <f t="shared" si="6"/>
        <v>1369.54</v>
      </c>
      <c r="N132">
        <f>SmtRes!AA386</f>
        <v>135.4</v>
      </c>
      <c r="O132">
        <f>SmtRes!DF386</f>
        <v>1191.52</v>
      </c>
      <c r="P132">
        <f>SmtRes!AG386</f>
        <v>0</v>
      </c>
      <c r="R132">
        <f t="shared" si="7"/>
        <v>0</v>
      </c>
      <c r="S132">
        <f>SmtRes!AC386</f>
        <v>0</v>
      </c>
      <c r="T132">
        <f>SmtRes!DH386</f>
        <v>0</v>
      </c>
      <c r="U132">
        <v>3</v>
      </c>
      <c r="Z132">
        <f>SmtRes!X386</f>
        <v>-1606616209</v>
      </c>
      <c r="AA132">
        <v>-509223004</v>
      </c>
      <c r="AB132">
        <v>1867051694</v>
      </c>
    </row>
    <row r="133" spans="1:28" x14ac:dyDescent="0.2">
      <c r="A133">
        <f>Source!A319</f>
        <v>18</v>
      </c>
      <c r="B133">
        <v>319</v>
      </c>
      <c r="C133">
        <v>3</v>
      </c>
      <c r="D133">
        <f>Source!BI319</f>
        <v>2</v>
      </c>
      <c r="E133">
        <f>Source!FS319</f>
        <v>0</v>
      </c>
      <c r="F133" t="str">
        <f>Source!F319</f>
        <v>421/пр_2020_п.75_пп.а</v>
      </c>
      <c r="G133" t="str">
        <f>Source!G319</f>
        <v>Сметная стоимость вспомогательных ненормируемых материальных ресурсов, не учтенная в сметной норме, 2%</v>
      </c>
      <c r="H133" t="str">
        <f>Source!H319</f>
        <v>%</v>
      </c>
      <c r="I133">
        <f>Source!I319</f>
        <v>2</v>
      </c>
      <c r="J133">
        <v>1</v>
      </c>
      <c r="K133">
        <f>Source!AC319</f>
        <v>0</v>
      </c>
      <c r="M133">
        <f>Source!P319</f>
        <v>795.34</v>
      </c>
      <c r="N133">
        <f>Source!CQ319</f>
        <v>0</v>
      </c>
      <c r="O133">
        <f>Source!P319</f>
        <v>795.34</v>
      </c>
      <c r="P133">
        <f>Source!AE319</f>
        <v>0</v>
      </c>
      <c r="R133">
        <f>ROUND(P133*I133, 2)</f>
        <v>0</v>
      </c>
      <c r="S133">
        <f>Source!AE319*IF(Source!BS319&lt;&gt; 0, Source!BS319, 1)</f>
        <v>0</v>
      </c>
      <c r="T133">
        <f>ROUND(S133*I133, 2)</f>
        <v>0</v>
      </c>
      <c r="U133">
        <v>3</v>
      </c>
      <c r="Z133">
        <f>Source!GF319</f>
        <v>274903907</v>
      </c>
      <c r="AA133">
        <v>186520189</v>
      </c>
      <c r="AB133">
        <v>186520189</v>
      </c>
    </row>
    <row r="134" spans="1:28" x14ac:dyDescent="0.2">
      <c r="A134">
        <f>Source!A320</f>
        <v>17</v>
      </c>
      <c r="B134">
        <v>320</v>
      </c>
      <c r="C134">
        <v>5</v>
      </c>
      <c r="D134">
        <f>Source!BI320</f>
        <v>3</v>
      </c>
      <c r="E134">
        <f>Source!FS320</f>
        <v>0</v>
      </c>
      <c r="F134" t="str">
        <f>Source!F320</f>
        <v>ТЦ_</v>
      </c>
      <c r="G134" t="str">
        <f>Source!G320</f>
        <v>Ограничитель перенапряжения 110 кВ ОПН-(ВЛ)-П1–110/73/10/550УХЛ1</v>
      </c>
      <c r="H134" t="str">
        <f>Source!H320</f>
        <v>ШТ</v>
      </c>
      <c r="I134">
        <f>Source!I320</f>
        <v>12</v>
      </c>
      <c r="J134">
        <v>1</v>
      </c>
      <c r="K134">
        <f>ROUND(Source!AC320/IF(Source!BC320&lt;&gt; 0, Source!BC320, 1),2)</f>
        <v>147935.98000000001</v>
      </c>
      <c r="M134">
        <f>ROUND(Source!HH320/IF(Source!BC320&lt;&gt; 0, Source!BC320, 1),2)</f>
        <v>1775231.76</v>
      </c>
      <c r="N134">
        <f>Source!AC320</f>
        <v>147935.98000000001</v>
      </c>
      <c r="O134">
        <f>Source!HH320</f>
        <v>1775231.76</v>
      </c>
      <c r="P134">
        <f>Source!AE320</f>
        <v>0</v>
      </c>
      <c r="R134">
        <f>ROUND(P134*I134, 2)</f>
        <v>0</v>
      </c>
      <c r="S134">
        <f>Source!AE320*IF(Source!BS320&lt;&gt; 0, Source!BS320, 1)</f>
        <v>0</v>
      </c>
      <c r="T134">
        <f>ROUND(S134*I134, 2)</f>
        <v>0</v>
      </c>
      <c r="U134">
        <v>3</v>
      </c>
      <c r="Z134">
        <f>Source!GF320</f>
        <v>1361539638</v>
      </c>
      <c r="AA134">
        <v>-204786271</v>
      </c>
      <c r="AB134">
        <v>-204786271</v>
      </c>
    </row>
    <row r="135" spans="1:28" x14ac:dyDescent="0.2">
      <c r="A135">
        <v>20</v>
      </c>
      <c r="B135">
        <v>402</v>
      </c>
      <c r="C135">
        <v>3</v>
      </c>
      <c r="D135">
        <v>0</v>
      </c>
      <c r="E135">
        <f>SmtRes!AV402</f>
        <v>0</v>
      </c>
      <c r="F135" t="str">
        <f>SmtRes!I402</f>
        <v>14.4.02.04-0142</v>
      </c>
      <c r="G135" t="str">
        <f>SmtRes!K402</f>
        <v>Краска масляная МА-0115, мумия, сурик железный</v>
      </c>
      <c r="H135" t="str">
        <f>SmtRes!O402</f>
        <v>кг</v>
      </c>
      <c r="I135">
        <f>SmtRes!Y402*Source!I321</f>
        <v>0.08</v>
      </c>
      <c r="J135">
        <f>SmtRes!AO402</f>
        <v>0</v>
      </c>
      <c r="K135">
        <f>SmtRes!AE402</f>
        <v>79.88</v>
      </c>
      <c r="M135">
        <f>ROUND(I135*K135, 2)</f>
        <v>6.39</v>
      </c>
      <c r="N135">
        <f>SmtRes!AA402</f>
        <v>115.03</v>
      </c>
      <c r="O135">
        <f>SmtRes!DF402</f>
        <v>9.1999999999999993</v>
      </c>
      <c r="P135">
        <f>SmtRes!AG402</f>
        <v>0</v>
      </c>
      <c r="R135">
        <f>ROUND(I135*P135, 2)</f>
        <v>0</v>
      </c>
      <c r="S135">
        <f>SmtRes!AC402</f>
        <v>0</v>
      </c>
      <c r="T135">
        <f>SmtRes!DH402</f>
        <v>0</v>
      </c>
      <c r="U135">
        <v>3</v>
      </c>
      <c r="Z135">
        <f>SmtRes!X402</f>
        <v>1223394749</v>
      </c>
      <c r="AA135">
        <v>-1268439359</v>
      </c>
      <c r="AB135">
        <v>-1714738954</v>
      </c>
    </row>
    <row r="136" spans="1:28" x14ac:dyDescent="0.2">
      <c r="A136">
        <v>20</v>
      </c>
      <c r="B136">
        <v>401</v>
      </c>
      <c r="C136">
        <v>3</v>
      </c>
      <c r="D136">
        <v>0</v>
      </c>
      <c r="E136">
        <f>SmtRes!AV401</f>
        <v>0</v>
      </c>
      <c r="F136" t="str">
        <f>SmtRes!I401</f>
        <v>01.7.15.03-0042</v>
      </c>
      <c r="G136" t="str">
        <f>SmtRes!K401</f>
        <v>Болты с гайками и шайбами строительные</v>
      </c>
      <c r="H136" t="str">
        <f>SmtRes!O401</f>
        <v>кг</v>
      </c>
      <c r="I136">
        <f>SmtRes!Y401*Source!I321</f>
        <v>0.4</v>
      </c>
      <c r="J136">
        <f>SmtRes!AO401</f>
        <v>0</v>
      </c>
      <c r="K136">
        <f>SmtRes!AE401</f>
        <v>174.93</v>
      </c>
      <c r="M136">
        <f>ROUND(I136*K136, 2)</f>
        <v>69.97</v>
      </c>
      <c r="N136">
        <f>SmtRes!AA401</f>
        <v>194.17</v>
      </c>
      <c r="O136">
        <f>SmtRes!DF401</f>
        <v>77.67</v>
      </c>
      <c r="P136">
        <f>SmtRes!AG401</f>
        <v>0</v>
      </c>
      <c r="R136">
        <f>ROUND(I136*P136, 2)</f>
        <v>0</v>
      </c>
      <c r="S136">
        <f>SmtRes!AC401</f>
        <v>0</v>
      </c>
      <c r="T136">
        <f>SmtRes!DH401</f>
        <v>0</v>
      </c>
      <c r="U136">
        <v>3</v>
      </c>
      <c r="Z136">
        <f>SmtRes!X401</f>
        <v>-353874833</v>
      </c>
      <c r="AA136">
        <v>-2093861962</v>
      </c>
      <c r="AB136">
        <v>-206126138</v>
      </c>
    </row>
    <row r="137" spans="1:28" x14ac:dyDescent="0.2">
      <c r="A137">
        <v>20</v>
      </c>
      <c r="B137">
        <v>400</v>
      </c>
      <c r="C137">
        <v>3</v>
      </c>
      <c r="D137">
        <v>0</v>
      </c>
      <c r="E137">
        <f>SmtRes!AV400</f>
        <v>0</v>
      </c>
      <c r="F137" t="str">
        <f>SmtRes!I400</f>
        <v>01.7.11.07-0227</v>
      </c>
      <c r="G137" t="str">
        <f>SmtRes!K400</f>
        <v>Электроды сварочные для сварки низколегированных и углеродистых сталей УОНИ 13/45, Э42А, диаметр 4-5 мм</v>
      </c>
      <c r="H137" t="str">
        <f>SmtRes!O400</f>
        <v>кг</v>
      </c>
      <c r="I137">
        <f>SmtRes!Y400*Source!I321</f>
        <v>0.4</v>
      </c>
      <c r="J137">
        <f>SmtRes!AO400</f>
        <v>0</v>
      </c>
      <c r="K137">
        <f>SmtRes!AE400</f>
        <v>155.63</v>
      </c>
      <c r="M137">
        <f>ROUND(I137*K137, 2)</f>
        <v>62.25</v>
      </c>
      <c r="N137">
        <f>SmtRes!AA400</f>
        <v>135.4</v>
      </c>
      <c r="O137">
        <f>SmtRes!DF400</f>
        <v>54.16</v>
      </c>
      <c r="P137">
        <f>SmtRes!AG400</f>
        <v>0</v>
      </c>
      <c r="R137">
        <f>ROUND(I137*P137, 2)</f>
        <v>0</v>
      </c>
      <c r="S137">
        <f>SmtRes!AC400</f>
        <v>0</v>
      </c>
      <c r="T137">
        <f>SmtRes!DH400</f>
        <v>0</v>
      </c>
      <c r="U137">
        <v>3</v>
      </c>
      <c r="Z137">
        <f>SmtRes!X400</f>
        <v>-1606616209</v>
      </c>
      <c r="AA137">
        <v>-509223004</v>
      </c>
      <c r="AB137">
        <v>1867051694</v>
      </c>
    </row>
    <row r="138" spans="1:28" x14ac:dyDescent="0.2">
      <c r="A138">
        <f>Source!A322</f>
        <v>18</v>
      </c>
      <c r="B138">
        <v>322</v>
      </c>
      <c r="C138">
        <v>3</v>
      </c>
      <c r="D138">
        <f>Source!BI322</f>
        <v>2</v>
      </c>
      <c r="E138">
        <f>Source!FS322</f>
        <v>0</v>
      </c>
      <c r="F138" t="str">
        <f>Source!F322</f>
        <v>421/пр_2020_п.75_пп.а</v>
      </c>
      <c r="G138" t="str">
        <f>Source!G322</f>
        <v>Сметная стоимость вспомогательных ненормируемых материальных ресурсов, не учтенная в сметной норме, 2%</v>
      </c>
      <c r="H138" t="str">
        <f>Source!H322</f>
        <v>%</v>
      </c>
      <c r="I138">
        <f>Source!I322</f>
        <v>2</v>
      </c>
      <c r="J138">
        <v>1</v>
      </c>
      <c r="K138">
        <f>Source!AC322</f>
        <v>0</v>
      </c>
      <c r="M138">
        <f>Source!P322</f>
        <v>136.07</v>
      </c>
      <c r="N138">
        <f>Source!CQ322</f>
        <v>0</v>
      </c>
      <c r="O138">
        <f>Source!P322</f>
        <v>136.07</v>
      </c>
      <c r="P138">
        <f>Source!AE322</f>
        <v>0</v>
      </c>
      <c r="R138">
        <f>ROUND(P138*I138, 2)</f>
        <v>0</v>
      </c>
      <c r="S138">
        <f>Source!AE322*IF(Source!BS322&lt;&gt; 0, Source!BS322, 1)</f>
        <v>0</v>
      </c>
      <c r="T138">
        <f>ROUND(S138*I138, 2)</f>
        <v>0</v>
      </c>
      <c r="U138">
        <v>3</v>
      </c>
      <c r="Z138">
        <f>Source!GF322</f>
        <v>274903907</v>
      </c>
      <c r="AA138">
        <v>186520189</v>
      </c>
      <c r="AB138">
        <v>186520189</v>
      </c>
    </row>
    <row r="139" spans="1:28" x14ac:dyDescent="0.2">
      <c r="A139">
        <f>Source!A323</f>
        <v>17</v>
      </c>
      <c r="B139">
        <v>323</v>
      </c>
      <c r="C139">
        <v>5</v>
      </c>
      <c r="D139">
        <f>Source!BI323</f>
        <v>3</v>
      </c>
      <c r="E139">
        <f>Source!FS323</f>
        <v>0</v>
      </c>
      <c r="F139" t="str">
        <f>Source!F323</f>
        <v>ТЦ_</v>
      </c>
      <c r="G139" t="str">
        <f>Source!G323</f>
        <v>Коробка заземления экранов ЭНЕРГОТЭК КЗП-Т IP68</v>
      </c>
      <c r="H139" t="str">
        <f>Source!H323</f>
        <v>ШТ</v>
      </c>
      <c r="I139">
        <f>Source!I323</f>
        <v>4</v>
      </c>
      <c r="J139">
        <v>1</v>
      </c>
      <c r="K139">
        <f>ROUND(Source!AC323/IF(Source!BC323&lt;&gt; 0, Source!BC323, 1),2)</f>
        <v>310000.90000000002</v>
      </c>
      <c r="M139">
        <f>ROUND(Source!HH323/IF(Source!BC323&lt;&gt; 0, Source!BC323, 1),2)</f>
        <v>1240003.6000000001</v>
      </c>
      <c r="N139">
        <f>Source!AC323</f>
        <v>310000.90000000002</v>
      </c>
      <c r="O139">
        <f>Source!HH323</f>
        <v>1240003.6000000001</v>
      </c>
      <c r="P139">
        <f>Source!AE323</f>
        <v>0</v>
      </c>
      <c r="R139">
        <f>ROUND(P139*I139, 2)</f>
        <v>0</v>
      </c>
      <c r="S139">
        <f>Source!AE323*IF(Source!BS323&lt;&gt; 0, Source!BS323, 1)</f>
        <v>0</v>
      </c>
      <c r="T139">
        <f>ROUND(S139*I139, 2)</f>
        <v>0</v>
      </c>
      <c r="U139">
        <v>3</v>
      </c>
      <c r="Z139">
        <f>Source!GF323</f>
        <v>1678420936</v>
      </c>
      <c r="AA139">
        <v>-1906672035</v>
      </c>
      <c r="AB139">
        <v>-1906672035</v>
      </c>
    </row>
    <row r="140" spans="1:28" x14ac:dyDescent="0.2">
      <c r="A140">
        <v>20</v>
      </c>
      <c r="B140">
        <v>409</v>
      </c>
      <c r="C140">
        <v>3</v>
      </c>
      <c r="D140">
        <v>0</v>
      </c>
      <c r="E140">
        <f>SmtRes!AV409</f>
        <v>0</v>
      </c>
      <c r="F140" t="str">
        <f>SmtRes!I409</f>
        <v>01.7.11.07-0227</v>
      </c>
      <c r="G140" t="str">
        <f>SmtRes!K409</f>
        <v>Электроды сварочные для сварки низколегированных и углеродистых сталей УОНИ 13/45, Э42А, диаметр 4-5 мм</v>
      </c>
      <c r="H140" t="str">
        <f>SmtRes!O409</f>
        <v>кг</v>
      </c>
      <c r="I140">
        <f>SmtRes!Y409*Source!I324</f>
        <v>4.6999999999999993</v>
      </c>
      <c r="J140">
        <f>SmtRes!AO409</f>
        <v>0</v>
      </c>
      <c r="K140">
        <f>SmtRes!AE409</f>
        <v>155.63</v>
      </c>
      <c r="M140">
        <f>ROUND(I140*K140, 2)</f>
        <v>731.46</v>
      </c>
      <c r="N140">
        <f>SmtRes!AA409</f>
        <v>135.4</v>
      </c>
      <c r="O140">
        <f>SmtRes!DF409</f>
        <v>636.38</v>
      </c>
      <c r="P140">
        <f>SmtRes!AG409</f>
        <v>0</v>
      </c>
      <c r="R140">
        <f>ROUND(I140*P140, 2)</f>
        <v>0</v>
      </c>
      <c r="S140">
        <f>SmtRes!AC409</f>
        <v>0</v>
      </c>
      <c r="T140">
        <f>SmtRes!DH409</f>
        <v>0</v>
      </c>
      <c r="U140">
        <v>3</v>
      </c>
      <c r="Z140">
        <f>SmtRes!X409</f>
        <v>-1606616209</v>
      </c>
      <c r="AA140">
        <v>-509223004</v>
      </c>
      <c r="AB140">
        <v>1867051694</v>
      </c>
    </row>
    <row r="141" spans="1:28" x14ac:dyDescent="0.2">
      <c r="A141">
        <f>Source!A327</f>
        <v>17</v>
      </c>
      <c r="B141">
        <v>327</v>
      </c>
      <c r="C141">
        <v>5</v>
      </c>
      <c r="D141">
        <f>Source!BI327</f>
        <v>3</v>
      </c>
      <c r="E141">
        <f>Source!FS327</f>
        <v>0</v>
      </c>
      <c r="F141" t="str">
        <f>Source!F327</f>
        <v>ТЦ_</v>
      </c>
      <c r="G141" t="str">
        <f>Source!G327</f>
        <v>Блок для установки муфт Б110-96/2</v>
      </c>
      <c r="H141" t="str">
        <f>Source!H327</f>
        <v>ШТ</v>
      </c>
      <c r="I141">
        <f>Source!I327</f>
        <v>4</v>
      </c>
      <c r="J141">
        <v>1</v>
      </c>
      <c r="K141">
        <f>ROUND(Source!AC327/IF(Source!BC327&lt;&gt; 0, Source!BC327, 1),2)</f>
        <v>1054446.3799999999</v>
      </c>
      <c r="M141">
        <f>ROUND(Source!HH327/IF(Source!BC327&lt;&gt; 0, Source!BC327, 1),2)</f>
        <v>4217785.5199999996</v>
      </c>
      <c r="N141">
        <f>Source!AC327</f>
        <v>1054446.3799999999</v>
      </c>
      <c r="O141">
        <f>Source!HH327</f>
        <v>4217785.5199999996</v>
      </c>
      <c r="P141">
        <f>Source!AE327</f>
        <v>0</v>
      </c>
      <c r="R141">
        <f>ROUND(P141*I141, 2)</f>
        <v>0</v>
      </c>
      <c r="S141">
        <f>Source!AE327*IF(Source!BS327&lt;&gt; 0, Source!BS327, 1)</f>
        <v>0</v>
      </c>
      <c r="T141">
        <f>ROUND(S141*I141, 2)</f>
        <v>0</v>
      </c>
      <c r="U141">
        <v>3</v>
      </c>
      <c r="Z141">
        <f>Source!GF327</f>
        <v>-885426129</v>
      </c>
      <c r="AA141">
        <v>-687577748</v>
      </c>
      <c r="AB141">
        <v>-687577748</v>
      </c>
    </row>
    <row r="142" spans="1:28" x14ac:dyDescent="0.2">
      <c r="A142">
        <f>Source!A359</f>
        <v>4</v>
      </c>
      <c r="B142">
        <v>359</v>
      </c>
      <c r="G142" t="str">
        <f>Source!G359</f>
        <v>Установка муфт</v>
      </c>
    </row>
    <row r="143" spans="1:28" x14ac:dyDescent="0.2">
      <c r="A143">
        <v>20</v>
      </c>
      <c r="B143">
        <v>449</v>
      </c>
      <c r="C143">
        <v>3</v>
      </c>
      <c r="D143">
        <v>0</v>
      </c>
      <c r="E143">
        <f>SmtRes!AV449</f>
        <v>0</v>
      </c>
      <c r="F143" t="str">
        <f>SmtRes!I449</f>
        <v>20.2.12.01-0007</v>
      </c>
      <c r="G143" t="str">
        <f>SmtRes!K449</f>
        <v>Трубка электроизоляционная ТКР, диаметр 5 мм</v>
      </c>
      <c r="H143" t="str">
        <f>SmtRes!O449</f>
        <v>100 м</v>
      </c>
      <c r="I143">
        <f>SmtRes!Y449*Source!I363</f>
        <v>0.30000000000000004</v>
      </c>
      <c r="J143">
        <f>SmtRes!AO449</f>
        <v>0</v>
      </c>
      <c r="K143">
        <f>SmtRes!AE449</f>
        <v>2602.42</v>
      </c>
      <c r="M143">
        <f t="shared" ref="M143:M164" si="8">ROUND(I143*K143, 2)</f>
        <v>780.73</v>
      </c>
      <c r="N143">
        <f>SmtRes!AA449</f>
        <v>3487.24</v>
      </c>
      <c r="O143">
        <f>SmtRes!DF449</f>
        <v>1046.17</v>
      </c>
      <c r="P143">
        <f>SmtRes!AG449</f>
        <v>0</v>
      </c>
      <c r="R143">
        <f t="shared" ref="R143:R164" si="9">ROUND(I143*P143, 2)</f>
        <v>0</v>
      </c>
      <c r="S143">
        <f>SmtRes!AC449</f>
        <v>0</v>
      </c>
      <c r="T143">
        <f>SmtRes!DH449</f>
        <v>0</v>
      </c>
      <c r="U143">
        <v>3</v>
      </c>
      <c r="Z143">
        <f>SmtRes!X449</f>
        <v>-1633187238</v>
      </c>
      <c r="AA143">
        <v>2140441342</v>
      </c>
      <c r="AB143">
        <v>750557441</v>
      </c>
    </row>
    <row r="144" spans="1:28" x14ac:dyDescent="0.2">
      <c r="A144">
        <v>20</v>
      </c>
      <c r="B144">
        <v>448</v>
      </c>
      <c r="C144">
        <v>3</v>
      </c>
      <c r="D144">
        <v>0</v>
      </c>
      <c r="E144">
        <f>SmtRes!AV448</f>
        <v>0</v>
      </c>
      <c r="F144" t="str">
        <f>SmtRes!I448</f>
        <v>14.5.09.11-0102</v>
      </c>
      <c r="G144" t="str">
        <f>SmtRes!K448</f>
        <v>Уайт-спирит</v>
      </c>
      <c r="H144" t="str">
        <f>SmtRes!O448</f>
        <v>кг</v>
      </c>
      <c r="I144">
        <f>SmtRes!Y448*Source!I363</f>
        <v>8.3999999999999986</v>
      </c>
      <c r="J144">
        <f>SmtRes!AO448</f>
        <v>0</v>
      </c>
      <c r="K144">
        <f>SmtRes!AE448</f>
        <v>60.6</v>
      </c>
      <c r="M144">
        <f t="shared" si="8"/>
        <v>509.04</v>
      </c>
      <c r="N144">
        <f>SmtRes!AA448</f>
        <v>86.66</v>
      </c>
      <c r="O144">
        <f>SmtRes!DF448</f>
        <v>727.94</v>
      </c>
      <c r="P144">
        <f>SmtRes!AG448</f>
        <v>0</v>
      </c>
      <c r="R144">
        <f t="shared" si="9"/>
        <v>0</v>
      </c>
      <c r="S144">
        <f>SmtRes!AC448</f>
        <v>0</v>
      </c>
      <c r="T144">
        <f>SmtRes!DH448</f>
        <v>0</v>
      </c>
      <c r="U144">
        <v>3</v>
      </c>
      <c r="Z144">
        <f>SmtRes!X448</f>
        <v>-1638992392</v>
      </c>
      <c r="AA144">
        <v>-1983176319</v>
      </c>
      <c r="AB144">
        <v>500556606</v>
      </c>
    </row>
    <row r="145" spans="1:28" x14ac:dyDescent="0.2">
      <c r="A145">
        <v>20</v>
      </c>
      <c r="B145">
        <v>447</v>
      </c>
      <c r="C145">
        <v>3</v>
      </c>
      <c r="D145">
        <v>0</v>
      </c>
      <c r="E145">
        <f>SmtRes!AV447</f>
        <v>0</v>
      </c>
      <c r="F145" t="str">
        <f>SmtRes!I447</f>
        <v>14.5.09.01-0001</v>
      </c>
      <c r="G145" t="str">
        <f>SmtRes!K447</f>
        <v>Ацетон технический, сорт I</v>
      </c>
      <c r="H145" t="str">
        <f>SmtRes!O447</f>
        <v>кг</v>
      </c>
      <c r="I145">
        <f>SmtRes!Y447*Source!I363</f>
        <v>6</v>
      </c>
      <c r="J145">
        <f>SmtRes!AO447</f>
        <v>0</v>
      </c>
      <c r="K145">
        <f>SmtRes!AE447</f>
        <v>67.67</v>
      </c>
      <c r="M145">
        <f t="shared" si="8"/>
        <v>406.02</v>
      </c>
      <c r="N145">
        <f>SmtRes!AA447</f>
        <v>96.77</v>
      </c>
      <c r="O145">
        <f>SmtRes!DF447</f>
        <v>580.62</v>
      </c>
      <c r="P145">
        <f>SmtRes!AG447</f>
        <v>0</v>
      </c>
      <c r="R145">
        <f t="shared" si="9"/>
        <v>0</v>
      </c>
      <c r="S145">
        <f>SmtRes!AC447</f>
        <v>0</v>
      </c>
      <c r="T145">
        <f>SmtRes!DH447</f>
        <v>0</v>
      </c>
      <c r="U145">
        <v>3</v>
      </c>
      <c r="Z145">
        <f>SmtRes!X447</f>
        <v>-1640229213</v>
      </c>
      <c r="AA145">
        <v>1529748249</v>
      </c>
      <c r="AB145">
        <v>2027543276</v>
      </c>
    </row>
    <row r="146" spans="1:28" x14ac:dyDescent="0.2">
      <c r="A146">
        <v>20</v>
      </c>
      <c r="B146">
        <v>446</v>
      </c>
      <c r="C146">
        <v>3</v>
      </c>
      <c r="D146">
        <v>0</v>
      </c>
      <c r="E146">
        <f>SmtRes!AV446</f>
        <v>0</v>
      </c>
      <c r="F146" t="str">
        <f>SmtRes!I446</f>
        <v>14.4.03.05-0016</v>
      </c>
      <c r="G146" t="str">
        <f>SmtRes!K446</f>
        <v>Лак кремнийорганический термостойкий КО-916</v>
      </c>
      <c r="H146" t="str">
        <f>SmtRes!O446</f>
        <v>кг</v>
      </c>
      <c r="I146">
        <f>SmtRes!Y446*Source!I363</f>
        <v>11.76</v>
      </c>
      <c r="J146">
        <f>SmtRes!AO446</f>
        <v>0</v>
      </c>
      <c r="K146">
        <f>SmtRes!AE446</f>
        <v>1110.17</v>
      </c>
      <c r="M146">
        <f t="shared" si="8"/>
        <v>13055.6</v>
      </c>
      <c r="N146">
        <f>SmtRes!AA446</f>
        <v>1432.12</v>
      </c>
      <c r="O146">
        <f>SmtRes!DF446</f>
        <v>16841.73</v>
      </c>
      <c r="P146">
        <f>SmtRes!AG446</f>
        <v>0</v>
      </c>
      <c r="R146">
        <f t="shared" si="9"/>
        <v>0</v>
      </c>
      <c r="S146">
        <f>SmtRes!AC446</f>
        <v>0</v>
      </c>
      <c r="T146">
        <f>SmtRes!DH446</f>
        <v>0</v>
      </c>
      <c r="U146">
        <v>3</v>
      </c>
      <c r="Z146">
        <f>SmtRes!X446</f>
        <v>-1729255556</v>
      </c>
      <c r="AA146">
        <v>430310960</v>
      </c>
      <c r="AB146">
        <v>-372705049</v>
      </c>
    </row>
    <row r="147" spans="1:28" x14ac:dyDescent="0.2">
      <c r="A147">
        <v>20</v>
      </c>
      <c r="B147">
        <v>445</v>
      </c>
      <c r="C147">
        <v>3</v>
      </c>
      <c r="D147">
        <v>0</v>
      </c>
      <c r="E147">
        <f>SmtRes!AV445</f>
        <v>0</v>
      </c>
      <c r="F147" t="str">
        <f>SmtRes!I445</f>
        <v>12.2.03.12-0002</v>
      </c>
      <c r="G147" t="str">
        <f>SmtRes!K445</f>
        <v>Фольга алюминиевая для технических целей мягкая, рулонная, толщина 0,1 мм</v>
      </c>
      <c r="H147" t="str">
        <f>SmtRes!O445</f>
        <v>кг</v>
      </c>
      <c r="I147">
        <f>SmtRes!Y445*Source!I363</f>
        <v>3.12</v>
      </c>
      <c r="J147">
        <f>SmtRes!AO445</f>
        <v>0</v>
      </c>
      <c r="K147">
        <f>SmtRes!AE445</f>
        <v>265.83</v>
      </c>
      <c r="M147">
        <f t="shared" si="8"/>
        <v>829.39</v>
      </c>
      <c r="N147">
        <f>SmtRes!AA445</f>
        <v>369.5</v>
      </c>
      <c r="O147">
        <f>SmtRes!DF445</f>
        <v>1152.8399999999999</v>
      </c>
      <c r="P147">
        <f>SmtRes!AG445</f>
        <v>0</v>
      </c>
      <c r="R147">
        <f t="shared" si="9"/>
        <v>0</v>
      </c>
      <c r="S147">
        <f>SmtRes!AC445</f>
        <v>0</v>
      </c>
      <c r="T147">
        <f>SmtRes!DH445</f>
        <v>0</v>
      </c>
      <c r="U147">
        <v>3</v>
      </c>
      <c r="Z147">
        <f>SmtRes!X445</f>
        <v>-1321901142</v>
      </c>
      <c r="AA147">
        <v>-1830258444</v>
      </c>
      <c r="AB147">
        <v>2136454064</v>
      </c>
    </row>
    <row r="148" spans="1:28" x14ac:dyDescent="0.2">
      <c r="A148">
        <v>20</v>
      </c>
      <c r="B148">
        <v>444</v>
      </c>
      <c r="C148">
        <v>3</v>
      </c>
      <c r="D148">
        <v>0</v>
      </c>
      <c r="E148">
        <f>SmtRes!AV444</f>
        <v>0</v>
      </c>
      <c r="F148" t="str">
        <f>SmtRes!I444</f>
        <v>10.3.02.03-0002</v>
      </c>
      <c r="G148" t="str">
        <f>SmtRes!K444</f>
        <v>Припои оловянно-свинцовые бессурьмянистые в чушках, марка ПОС30</v>
      </c>
      <c r="H148" t="str">
        <f>SmtRes!O444</f>
        <v>кг</v>
      </c>
      <c r="I148">
        <f>SmtRes!Y444*Source!I363</f>
        <v>3.5999999999999996</v>
      </c>
      <c r="J148">
        <f>SmtRes!AO444</f>
        <v>0</v>
      </c>
      <c r="K148">
        <f>SmtRes!AE444</f>
        <v>1178.96</v>
      </c>
      <c r="M148">
        <f t="shared" si="8"/>
        <v>4244.26</v>
      </c>
      <c r="N148">
        <f>SmtRes!AA444</f>
        <v>1898.13</v>
      </c>
      <c r="O148">
        <f>SmtRes!DF444</f>
        <v>6833.27</v>
      </c>
      <c r="P148">
        <f>SmtRes!AG444</f>
        <v>0</v>
      </c>
      <c r="R148">
        <f t="shared" si="9"/>
        <v>0</v>
      </c>
      <c r="S148">
        <f>SmtRes!AC444</f>
        <v>0</v>
      </c>
      <c r="T148">
        <f>SmtRes!DH444</f>
        <v>0</v>
      </c>
      <c r="U148">
        <v>3</v>
      </c>
      <c r="Z148">
        <f>SmtRes!X444</f>
        <v>1487633375</v>
      </c>
      <c r="AA148">
        <v>338534209</v>
      </c>
      <c r="AB148">
        <v>882970223</v>
      </c>
    </row>
    <row r="149" spans="1:28" x14ac:dyDescent="0.2">
      <c r="A149">
        <v>20</v>
      </c>
      <c r="B149">
        <v>443</v>
      </c>
      <c r="C149">
        <v>3</v>
      </c>
      <c r="D149">
        <v>0</v>
      </c>
      <c r="E149">
        <f>SmtRes!AV443</f>
        <v>0</v>
      </c>
      <c r="F149" t="str">
        <f>SmtRes!I443</f>
        <v>08.3.03.05-0013</v>
      </c>
      <c r="G149" t="str">
        <f>SmtRes!K443</f>
        <v>Проволока стальная низкоуглеродистая оцинкованная разного назначения, диаметр 1,6 мм</v>
      </c>
      <c r="H149" t="str">
        <f>SmtRes!O443</f>
        <v>т</v>
      </c>
      <c r="I149">
        <f>SmtRes!Y443*Source!I363</f>
        <v>1.9200000000000002E-2</v>
      </c>
      <c r="J149">
        <f>SmtRes!AO443</f>
        <v>0</v>
      </c>
      <c r="K149">
        <f>SmtRes!AE443</f>
        <v>87245.7</v>
      </c>
      <c r="M149">
        <f t="shared" si="8"/>
        <v>1675.12</v>
      </c>
      <c r="N149">
        <f>SmtRes!AA443</f>
        <v>82883.42</v>
      </c>
      <c r="O149">
        <f>SmtRes!DF443</f>
        <v>1591.36</v>
      </c>
      <c r="P149">
        <f>SmtRes!AG443</f>
        <v>0</v>
      </c>
      <c r="R149">
        <f t="shared" si="9"/>
        <v>0</v>
      </c>
      <c r="S149">
        <f>SmtRes!AC443</f>
        <v>0</v>
      </c>
      <c r="T149">
        <f>SmtRes!DH443</f>
        <v>0</v>
      </c>
      <c r="U149">
        <v>3</v>
      </c>
      <c r="Z149">
        <f>SmtRes!X443</f>
        <v>-1909614762</v>
      </c>
      <c r="AA149">
        <v>1516943450</v>
      </c>
      <c r="AB149">
        <v>-1457225344</v>
      </c>
    </row>
    <row r="150" spans="1:28" x14ac:dyDescent="0.2">
      <c r="A150">
        <v>20</v>
      </c>
      <c r="B150">
        <v>442</v>
      </c>
      <c r="C150">
        <v>3</v>
      </c>
      <c r="D150">
        <v>0</v>
      </c>
      <c r="E150">
        <f>SmtRes!AV442</f>
        <v>0</v>
      </c>
      <c r="F150" t="str">
        <f>SmtRes!I442</f>
        <v>08.1.02.17-0200</v>
      </c>
      <c r="G150" t="str">
        <f>SmtRes!K442</f>
        <v>Сетка экранирующая медная луженая для кабеля, ширина 60 мм</v>
      </c>
      <c r="H150" t="str">
        <f>SmtRes!O442</f>
        <v>м2</v>
      </c>
      <c r="I150">
        <f>SmtRes!Y442*Source!I363</f>
        <v>4.8000000000000007</v>
      </c>
      <c r="J150">
        <f>SmtRes!AO442</f>
        <v>0</v>
      </c>
      <c r="K150">
        <f>SmtRes!AE442</f>
        <v>3134.36</v>
      </c>
      <c r="M150">
        <f t="shared" si="8"/>
        <v>15044.93</v>
      </c>
      <c r="N150">
        <f>SmtRes!AA442</f>
        <v>3447.8</v>
      </c>
      <c r="O150">
        <f>SmtRes!DF442</f>
        <v>16549.439999999999</v>
      </c>
      <c r="P150">
        <f>SmtRes!AG442</f>
        <v>0</v>
      </c>
      <c r="R150">
        <f t="shared" si="9"/>
        <v>0</v>
      </c>
      <c r="S150">
        <f>SmtRes!AC442</f>
        <v>0</v>
      </c>
      <c r="T150">
        <f>SmtRes!DH442</f>
        <v>0</v>
      </c>
      <c r="U150">
        <v>3</v>
      </c>
      <c r="Z150">
        <f>SmtRes!X442</f>
        <v>198282517</v>
      </c>
      <c r="AA150">
        <v>266883060</v>
      </c>
      <c r="AB150">
        <v>662659137</v>
      </c>
    </row>
    <row r="151" spans="1:28" x14ac:dyDescent="0.2">
      <c r="A151">
        <v>20</v>
      </c>
      <c r="B151">
        <v>441</v>
      </c>
      <c r="C151">
        <v>3</v>
      </c>
      <c r="D151">
        <v>0</v>
      </c>
      <c r="E151">
        <f>SmtRes!AV441</f>
        <v>0</v>
      </c>
      <c r="F151" t="str">
        <f>SmtRes!I441</f>
        <v>01.7.20.08-0102</v>
      </c>
      <c r="G151" t="str">
        <f>SmtRes!K441</f>
        <v>Миткаль суровый, ширина 920 мм, поверхностная плотность 70 г/м2</v>
      </c>
      <c r="H151" t="str">
        <f>SmtRes!O441</f>
        <v>10 м</v>
      </c>
      <c r="I151">
        <f>SmtRes!Y441*Source!I363</f>
        <v>0.52800000000000002</v>
      </c>
      <c r="J151">
        <f>SmtRes!AO441</f>
        <v>0</v>
      </c>
      <c r="K151">
        <f>SmtRes!AE441</f>
        <v>185.32</v>
      </c>
      <c r="M151">
        <f t="shared" si="8"/>
        <v>97.85</v>
      </c>
      <c r="N151">
        <f>SmtRes!AA441</f>
        <v>285.39</v>
      </c>
      <c r="O151">
        <f>SmtRes!DF441</f>
        <v>150.69</v>
      </c>
      <c r="P151">
        <f>SmtRes!AG441</f>
        <v>0</v>
      </c>
      <c r="R151">
        <f t="shared" si="9"/>
        <v>0</v>
      </c>
      <c r="S151">
        <f>SmtRes!AC441</f>
        <v>0</v>
      </c>
      <c r="T151">
        <f>SmtRes!DH441</f>
        <v>0</v>
      </c>
      <c r="U151">
        <v>3</v>
      </c>
      <c r="Z151">
        <f>SmtRes!X441</f>
        <v>459532217</v>
      </c>
      <c r="AA151">
        <v>1431544880</v>
      </c>
      <c r="AB151">
        <v>1142230806</v>
      </c>
    </row>
    <row r="152" spans="1:28" x14ac:dyDescent="0.2">
      <c r="A152">
        <v>20</v>
      </c>
      <c r="B152">
        <v>440</v>
      </c>
      <c r="C152">
        <v>3</v>
      </c>
      <c r="D152">
        <v>0</v>
      </c>
      <c r="E152">
        <f>SmtRes!AV440</f>
        <v>0</v>
      </c>
      <c r="F152" t="str">
        <f>SmtRes!I440</f>
        <v>01.7.20.08-0031</v>
      </c>
      <c r="G152" t="str">
        <f>SmtRes!K440</f>
        <v>Бязь суровая, ширина 1640 мм, поверхностная плотность 125 г/м2</v>
      </c>
      <c r="H152" t="str">
        <f>SmtRes!O440</f>
        <v>10 м2</v>
      </c>
      <c r="I152">
        <f>SmtRes!Y440*Source!I363</f>
        <v>0.24</v>
      </c>
      <c r="J152">
        <f>SmtRes!AO440</f>
        <v>0</v>
      </c>
      <c r="K152">
        <f>SmtRes!AE440</f>
        <v>386.46</v>
      </c>
      <c r="M152">
        <f t="shared" si="8"/>
        <v>92.75</v>
      </c>
      <c r="N152">
        <f>SmtRes!AA440</f>
        <v>595.15</v>
      </c>
      <c r="O152">
        <f>SmtRes!DF440</f>
        <v>142.84</v>
      </c>
      <c r="P152">
        <f>SmtRes!AG440</f>
        <v>0</v>
      </c>
      <c r="R152">
        <f t="shared" si="9"/>
        <v>0</v>
      </c>
      <c r="S152">
        <f>SmtRes!AC440</f>
        <v>0</v>
      </c>
      <c r="T152">
        <f>SmtRes!DH440</f>
        <v>0</v>
      </c>
      <c r="U152">
        <v>3</v>
      </c>
      <c r="Z152">
        <f>SmtRes!X440</f>
        <v>613068939</v>
      </c>
      <c r="AA152">
        <v>680753706</v>
      </c>
      <c r="AB152">
        <v>895597206</v>
      </c>
    </row>
    <row r="153" spans="1:28" x14ac:dyDescent="0.2">
      <c r="A153">
        <v>20</v>
      </c>
      <c r="B153">
        <v>439</v>
      </c>
      <c r="C153">
        <v>3</v>
      </c>
      <c r="D153">
        <v>0</v>
      </c>
      <c r="E153">
        <f>SmtRes!AV439</f>
        <v>0</v>
      </c>
      <c r="F153" t="str">
        <f>SmtRes!I439</f>
        <v>01.7.20.08-0021</v>
      </c>
      <c r="G153" t="str">
        <f>SmtRes!K439</f>
        <v>Брезент с огнеупорной пропиткой</v>
      </c>
      <c r="H153" t="str">
        <f>SmtRes!O439</f>
        <v>м2</v>
      </c>
      <c r="I153">
        <f>SmtRes!Y439*Source!I363</f>
        <v>7.1999999999999993</v>
      </c>
      <c r="J153">
        <f>SmtRes!AO439</f>
        <v>0</v>
      </c>
      <c r="K153">
        <f>SmtRes!AE439</f>
        <v>108.68</v>
      </c>
      <c r="M153">
        <f t="shared" si="8"/>
        <v>782.5</v>
      </c>
      <c r="N153">
        <f>SmtRes!AA439</f>
        <v>167.37</v>
      </c>
      <c r="O153">
        <f>SmtRes!DF439</f>
        <v>1205.06</v>
      </c>
      <c r="P153">
        <f>SmtRes!AG439</f>
        <v>0</v>
      </c>
      <c r="R153">
        <f t="shared" si="9"/>
        <v>0</v>
      </c>
      <c r="S153">
        <f>SmtRes!AC439</f>
        <v>0</v>
      </c>
      <c r="T153">
        <f>SmtRes!DH439</f>
        <v>0</v>
      </c>
      <c r="U153">
        <v>3</v>
      </c>
      <c r="Z153">
        <f>SmtRes!X439</f>
        <v>-21375995</v>
      </c>
      <c r="AA153">
        <v>1279215843</v>
      </c>
      <c r="AB153">
        <v>1993622721</v>
      </c>
    </row>
    <row r="154" spans="1:28" x14ac:dyDescent="0.2">
      <c r="A154">
        <v>20</v>
      </c>
      <c r="B154">
        <v>438</v>
      </c>
      <c r="C154">
        <v>3</v>
      </c>
      <c r="D154">
        <v>0</v>
      </c>
      <c r="E154">
        <f>SmtRes!AV438</f>
        <v>0</v>
      </c>
      <c r="F154" t="str">
        <f>SmtRes!I438</f>
        <v>01.7.17.11-0002</v>
      </c>
      <c r="G154" t="str">
        <f>SmtRes!K438</f>
        <v>Бумага шлифовальная</v>
      </c>
      <c r="H154" t="str">
        <f>SmtRes!O438</f>
        <v>м2</v>
      </c>
      <c r="I154">
        <f>SmtRes!Y438*Source!I363</f>
        <v>7.1999999999999993</v>
      </c>
      <c r="J154">
        <f>SmtRes!AO438</f>
        <v>0</v>
      </c>
      <c r="K154">
        <f>SmtRes!AE438</f>
        <v>206.62</v>
      </c>
      <c r="M154">
        <f t="shared" si="8"/>
        <v>1487.66</v>
      </c>
      <c r="N154">
        <f>SmtRes!AA438</f>
        <v>270.67</v>
      </c>
      <c r="O154">
        <f>SmtRes!DF438</f>
        <v>1948.82</v>
      </c>
      <c r="P154">
        <f>SmtRes!AG438</f>
        <v>0</v>
      </c>
      <c r="R154">
        <f t="shared" si="9"/>
        <v>0</v>
      </c>
      <c r="S154">
        <f>SmtRes!AC438</f>
        <v>0</v>
      </c>
      <c r="T154">
        <f>SmtRes!DH438</f>
        <v>0</v>
      </c>
      <c r="U154">
        <v>3</v>
      </c>
      <c r="Z154">
        <f>SmtRes!X438</f>
        <v>-944827893</v>
      </c>
      <c r="AA154">
        <v>1236609073</v>
      </c>
      <c r="AB154">
        <v>-1366007950</v>
      </c>
    </row>
    <row r="155" spans="1:28" x14ac:dyDescent="0.2">
      <c r="A155">
        <v>20</v>
      </c>
      <c r="B155">
        <v>437</v>
      </c>
      <c r="C155">
        <v>3</v>
      </c>
      <c r="D155">
        <v>0</v>
      </c>
      <c r="E155">
        <f>SmtRes!AV437</f>
        <v>0</v>
      </c>
      <c r="F155" t="str">
        <f>SmtRes!I437</f>
        <v>01.7.11.07-0227</v>
      </c>
      <c r="G155" t="str">
        <f>SmtRes!K437</f>
        <v>Электроды сварочные для сварки низколегированных и углеродистых сталей УОНИ 13/45, Э42А, диаметр 4-5 мм</v>
      </c>
      <c r="H155" t="str">
        <f>SmtRes!O437</f>
        <v>кг</v>
      </c>
      <c r="I155">
        <f>SmtRes!Y437*Source!I363</f>
        <v>60</v>
      </c>
      <c r="J155">
        <f>SmtRes!AO437</f>
        <v>0</v>
      </c>
      <c r="K155">
        <f>SmtRes!AE437</f>
        <v>155.63</v>
      </c>
      <c r="M155">
        <f t="shared" si="8"/>
        <v>9337.7999999999993</v>
      </c>
      <c r="N155">
        <f>SmtRes!AA437</f>
        <v>135.4</v>
      </c>
      <c r="O155">
        <f>SmtRes!DF437</f>
        <v>8124</v>
      </c>
      <c r="P155">
        <f>SmtRes!AG437</f>
        <v>0</v>
      </c>
      <c r="R155">
        <f t="shared" si="9"/>
        <v>0</v>
      </c>
      <c r="S155">
        <f>SmtRes!AC437</f>
        <v>0</v>
      </c>
      <c r="T155">
        <f>SmtRes!DH437</f>
        <v>0</v>
      </c>
      <c r="U155">
        <v>3</v>
      </c>
      <c r="Z155">
        <f>SmtRes!X437</f>
        <v>-1606616209</v>
      </c>
      <c r="AA155">
        <v>-509223004</v>
      </c>
      <c r="AB155">
        <v>1867051694</v>
      </c>
    </row>
    <row r="156" spans="1:28" x14ac:dyDescent="0.2">
      <c r="A156">
        <v>20</v>
      </c>
      <c r="B156">
        <v>436</v>
      </c>
      <c r="C156">
        <v>3</v>
      </c>
      <c r="D156">
        <v>0</v>
      </c>
      <c r="E156">
        <f>SmtRes!AV436</f>
        <v>0</v>
      </c>
      <c r="F156" t="str">
        <f>SmtRes!I436</f>
        <v>01.7.11.06-0026</v>
      </c>
      <c r="G156" t="str">
        <f>SmtRes!K436</f>
        <v>Флюс ФК-235</v>
      </c>
      <c r="H156" t="str">
        <f>SmtRes!O436</f>
        <v>кг</v>
      </c>
      <c r="I156">
        <f>SmtRes!Y436*Source!I363</f>
        <v>1.2000000000000002</v>
      </c>
      <c r="J156">
        <f>SmtRes!AO436</f>
        <v>0</v>
      </c>
      <c r="K156">
        <f>SmtRes!AE436</f>
        <v>986.37</v>
      </c>
      <c r="M156">
        <f t="shared" si="8"/>
        <v>1183.6400000000001</v>
      </c>
      <c r="N156">
        <f>SmtRes!AA436</f>
        <v>1607.78</v>
      </c>
      <c r="O156">
        <f>SmtRes!DF436</f>
        <v>1929.34</v>
      </c>
      <c r="P156">
        <f>SmtRes!AG436</f>
        <v>0</v>
      </c>
      <c r="R156">
        <f t="shared" si="9"/>
        <v>0</v>
      </c>
      <c r="S156">
        <f>SmtRes!AC436</f>
        <v>0</v>
      </c>
      <c r="T156">
        <f>SmtRes!DH436</f>
        <v>0</v>
      </c>
      <c r="U156">
        <v>3</v>
      </c>
      <c r="Z156">
        <f>SmtRes!X436</f>
        <v>1314841457</v>
      </c>
      <c r="AA156">
        <v>-1866030965</v>
      </c>
      <c r="AB156">
        <v>-1774377601</v>
      </c>
    </row>
    <row r="157" spans="1:28" x14ac:dyDescent="0.2">
      <c r="A157">
        <v>20</v>
      </c>
      <c r="B157">
        <v>435</v>
      </c>
      <c r="C157">
        <v>3</v>
      </c>
      <c r="D157">
        <v>0</v>
      </c>
      <c r="E157">
        <f>SmtRes!AV435</f>
        <v>0</v>
      </c>
      <c r="F157" t="str">
        <f>SmtRes!I435</f>
        <v>01.7.06.12-0006</v>
      </c>
      <c r="G157" t="str">
        <f>SmtRes!K435</f>
        <v>Ленты самослипающиеся для герметизации и гидроизоляции на основе стеклоткани и кремнийорганической резины для электромонтажных и ремонтных работ, цвет красный, ширина 26 мм, толщина 0,5 мм</v>
      </c>
      <c r="H157" t="str">
        <f>SmtRes!O435</f>
        <v>м</v>
      </c>
      <c r="I157">
        <f>SmtRes!Y435*Source!I363</f>
        <v>558</v>
      </c>
      <c r="J157">
        <f>SmtRes!AO435</f>
        <v>0</v>
      </c>
      <c r="K157">
        <f>SmtRes!AE435</f>
        <v>23.07</v>
      </c>
      <c r="M157">
        <f t="shared" si="8"/>
        <v>12873.06</v>
      </c>
      <c r="N157">
        <f>SmtRes!AA435</f>
        <v>35.299999999999997</v>
      </c>
      <c r="O157">
        <f>SmtRes!DF435</f>
        <v>19697.400000000001</v>
      </c>
      <c r="P157">
        <f>SmtRes!AG435</f>
        <v>0</v>
      </c>
      <c r="R157">
        <f t="shared" si="9"/>
        <v>0</v>
      </c>
      <c r="S157">
        <f>SmtRes!AC435</f>
        <v>0</v>
      </c>
      <c r="T157">
        <f>SmtRes!DH435</f>
        <v>0</v>
      </c>
      <c r="U157">
        <v>3</v>
      </c>
      <c r="Z157">
        <f>SmtRes!X435</f>
        <v>-191631648</v>
      </c>
      <c r="AA157">
        <v>-372848881</v>
      </c>
      <c r="AB157">
        <v>-1892679558</v>
      </c>
    </row>
    <row r="158" spans="1:28" x14ac:dyDescent="0.2">
      <c r="A158">
        <v>20</v>
      </c>
      <c r="B158">
        <v>434</v>
      </c>
      <c r="C158">
        <v>3</v>
      </c>
      <c r="D158">
        <v>0</v>
      </c>
      <c r="E158">
        <f>SmtRes!AV434</f>
        <v>0</v>
      </c>
      <c r="F158" t="str">
        <f>SmtRes!I434</f>
        <v>01.7.06.10-1024</v>
      </c>
      <c r="G158" t="str">
        <f>SmtRes!K434</f>
        <v>Ленты термоусаживающиеся двухслойные из облученного полиэтилена и слоя плавкого сэвилена для восстановления изолирующих покровов, герметизации муфт и оболочек на кабелях связи, цвет черный, ширина 80 мм</v>
      </c>
      <c r="H158" t="str">
        <f>SmtRes!O434</f>
        <v>кг</v>
      </c>
      <c r="I158">
        <f>SmtRes!Y434*Source!I363</f>
        <v>54.480000000000004</v>
      </c>
      <c r="J158">
        <f>SmtRes!AO434</f>
        <v>0</v>
      </c>
      <c r="K158">
        <f>SmtRes!AE434</f>
        <v>1178.5999999999999</v>
      </c>
      <c r="M158">
        <f t="shared" si="8"/>
        <v>64210.13</v>
      </c>
      <c r="N158">
        <f>SmtRes!AA434</f>
        <v>1803.26</v>
      </c>
      <c r="O158">
        <f>SmtRes!DF434</f>
        <v>98241.600000000006</v>
      </c>
      <c r="P158">
        <f>SmtRes!AG434</f>
        <v>0</v>
      </c>
      <c r="R158">
        <f t="shared" si="9"/>
        <v>0</v>
      </c>
      <c r="S158">
        <f>SmtRes!AC434</f>
        <v>0</v>
      </c>
      <c r="T158">
        <f>SmtRes!DH434</f>
        <v>0</v>
      </c>
      <c r="U158">
        <v>3</v>
      </c>
      <c r="Z158">
        <f>SmtRes!X434</f>
        <v>520797397</v>
      </c>
      <c r="AA158">
        <v>-509323174</v>
      </c>
      <c r="AB158">
        <v>-1331320453</v>
      </c>
    </row>
    <row r="159" spans="1:28" x14ac:dyDescent="0.2">
      <c r="A159">
        <v>20</v>
      </c>
      <c r="B159">
        <v>433</v>
      </c>
      <c r="C159">
        <v>3</v>
      </c>
      <c r="D159">
        <v>0</v>
      </c>
      <c r="E159">
        <f>SmtRes!AV433</f>
        <v>0</v>
      </c>
      <c r="F159" t="str">
        <f>SmtRes!I433</f>
        <v>01.7.06.05-0042</v>
      </c>
      <c r="G159" t="str">
        <f>SmtRes!K433</f>
        <v>Ленты изоляционные из ПВХ для электромонтажных и ремонтных работ, цвет черный, ширина 19 мм, толщина 0,18 мм</v>
      </c>
      <c r="H159" t="str">
        <f>SmtRes!O433</f>
        <v>м</v>
      </c>
      <c r="I159">
        <f>SmtRes!Y433*Source!I363</f>
        <v>1200</v>
      </c>
      <c r="J159">
        <f>SmtRes!AO433</f>
        <v>0</v>
      </c>
      <c r="K159">
        <f>SmtRes!AE433</f>
        <v>2.27</v>
      </c>
      <c r="M159">
        <f t="shared" si="8"/>
        <v>2724</v>
      </c>
      <c r="N159">
        <f>SmtRes!AA433</f>
        <v>3.47</v>
      </c>
      <c r="O159">
        <f>SmtRes!DF433</f>
        <v>4164</v>
      </c>
      <c r="P159">
        <f>SmtRes!AG433</f>
        <v>0</v>
      </c>
      <c r="R159">
        <f t="shared" si="9"/>
        <v>0</v>
      </c>
      <c r="S159">
        <f>SmtRes!AC433</f>
        <v>0</v>
      </c>
      <c r="T159">
        <f>SmtRes!DH433</f>
        <v>0</v>
      </c>
      <c r="U159">
        <v>3</v>
      </c>
      <c r="Z159">
        <f>SmtRes!X433</f>
        <v>1850903001</v>
      </c>
      <c r="AA159">
        <v>1300563426</v>
      </c>
      <c r="AB159">
        <v>-1553742591</v>
      </c>
    </row>
    <row r="160" spans="1:28" x14ac:dyDescent="0.2">
      <c r="A160">
        <v>20</v>
      </c>
      <c r="B160">
        <v>432</v>
      </c>
      <c r="C160">
        <v>3</v>
      </c>
      <c r="D160">
        <v>0</v>
      </c>
      <c r="E160">
        <f>SmtRes!AV432</f>
        <v>0</v>
      </c>
      <c r="F160" t="str">
        <f>SmtRes!I432</f>
        <v>01.7.05.09-0005</v>
      </c>
      <c r="G160" t="str">
        <f>SmtRes!K432</f>
        <v>Текстолит листовой электротехнический, марка Б, толщина 0,5-1 мм</v>
      </c>
      <c r="H160" t="str">
        <f>SmtRes!O432</f>
        <v>кг</v>
      </c>
      <c r="I160">
        <f>SmtRes!Y432*Source!I363</f>
        <v>48</v>
      </c>
      <c r="J160">
        <f>SmtRes!AO432</f>
        <v>0</v>
      </c>
      <c r="K160">
        <f>SmtRes!AE432</f>
        <v>817.4</v>
      </c>
      <c r="M160">
        <f t="shared" si="8"/>
        <v>39235.199999999997</v>
      </c>
      <c r="N160">
        <f>SmtRes!AA432</f>
        <v>735.66</v>
      </c>
      <c r="O160">
        <f>SmtRes!DF432</f>
        <v>35311.68</v>
      </c>
      <c r="P160">
        <f>SmtRes!AG432</f>
        <v>0</v>
      </c>
      <c r="R160">
        <f t="shared" si="9"/>
        <v>0</v>
      </c>
      <c r="S160">
        <f>SmtRes!AC432</f>
        <v>0</v>
      </c>
      <c r="T160">
        <f>SmtRes!DH432</f>
        <v>0</v>
      </c>
      <c r="U160">
        <v>3</v>
      </c>
      <c r="Z160">
        <f>SmtRes!X432</f>
        <v>234588453</v>
      </c>
      <c r="AA160">
        <v>-1012499243</v>
      </c>
      <c r="AB160">
        <v>-127159921</v>
      </c>
    </row>
    <row r="161" spans="1:28" x14ac:dyDescent="0.2">
      <c r="A161">
        <v>20</v>
      </c>
      <c r="B161">
        <v>431</v>
      </c>
      <c r="C161">
        <v>3</v>
      </c>
      <c r="D161">
        <v>0</v>
      </c>
      <c r="E161">
        <f>SmtRes!AV431</f>
        <v>0</v>
      </c>
      <c r="F161" t="str">
        <f>SmtRes!I431</f>
        <v>01.7.02.10-0003</v>
      </c>
      <c r="G161" t="str">
        <f>SmtRes!K431</f>
        <v>Бумага изоляционная, толщина 0,4 мм</v>
      </c>
      <c r="H161" t="str">
        <f>SmtRes!O431</f>
        <v>кг</v>
      </c>
      <c r="I161">
        <f>SmtRes!Y431*Source!I363</f>
        <v>16.080000000000002</v>
      </c>
      <c r="J161">
        <f>SmtRes!AO431</f>
        <v>0</v>
      </c>
      <c r="K161">
        <f>SmtRes!AE431</f>
        <v>162.77000000000001</v>
      </c>
      <c r="M161">
        <f t="shared" si="8"/>
        <v>2617.34</v>
      </c>
      <c r="N161">
        <f>SmtRes!AA431</f>
        <v>156.26</v>
      </c>
      <c r="O161">
        <f>SmtRes!DF431</f>
        <v>2512.66</v>
      </c>
      <c r="P161">
        <f>SmtRes!AG431</f>
        <v>0</v>
      </c>
      <c r="R161">
        <f t="shared" si="9"/>
        <v>0</v>
      </c>
      <c r="S161">
        <f>SmtRes!AC431</f>
        <v>0</v>
      </c>
      <c r="T161">
        <f>SmtRes!DH431</f>
        <v>0</v>
      </c>
      <c r="U161">
        <v>3</v>
      </c>
      <c r="Z161">
        <f>SmtRes!X431</f>
        <v>-1815949922</v>
      </c>
      <c r="AA161">
        <v>913214378</v>
      </c>
      <c r="AB161">
        <v>-186866946</v>
      </c>
    </row>
    <row r="162" spans="1:28" x14ac:dyDescent="0.2">
      <c r="A162">
        <v>20</v>
      </c>
      <c r="B162">
        <v>430</v>
      </c>
      <c r="C162">
        <v>3</v>
      </c>
      <c r="D162">
        <v>0</v>
      </c>
      <c r="E162">
        <f>SmtRes!AV430</f>
        <v>0</v>
      </c>
      <c r="F162" t="str">
        <f>SmtRes!I430</f>
        <v>01.3.02.09-0022</v>
      </c>
      <c r="G162" t="str">
        <f>SmtRes!K430</f>
        <v>Пропан-бутан смесь техническая</v>
      </c>
      <c r="H162" t="str">
        <f>SmtRes!O430</f>
        <v>кг</v>
      </c>
      <c r="I162">
        <f>SmtRes!Y430*Source!I363</f>
        <v>264</v>
      </c>
      <c r="J162">
        <f>SmtRes!AO430</f>
        <v>0</v>
      </c>
      <c r="K162">
        <f>SmtRes!AE430</f>
        <v>54.47</v>
      </c>
      <c r="M162">
        <f t="shared" si="8"/>
        <v>14380.08</v>
      </c>
      <c r="N162">
        <f>SmtRes!AA430</f>
        <v>54.47</v>
      </c>
      <c r="O162">
        <f>SmtRes!DF430</f>
        <v>14380.08</v>
      </c>
      <c r="P162">
        <f>SmtRes!AG430</f>
        <v>0</v>
      </c>
      <c r="R162">
        <f t="shared" si="9"/>
        <v>0</v>
      </c>
      <c r="S162">
        <f>SmtRes!AC430</f>
        <v>0</v>
      </c>
      <c r="T162">
        <f>SmtRes!DH430</f>
        <v>0</v>
      </c>
      <c r="U162">
        <v>3</v>
      </c>
      <c r="Z162">
        <f>SmtRes!X430</f>
        <v>1368091056</v>
      </c>
      <c r="AA162">
        <v>1688149749</v>
      </c>
      <c r="AB162">
        <v>1688149749</v>
      </c>
    </row>
    <row r="163" spans="1:28" x14ac:dyDescent="0.2">
      <c r="A163">
        <v>20</v>
      </c>
      <c r="B163">
        <v>429</v>
      </c>
      <c r="C163">
        <v>3</v>
      </c>
      <c r="D163">
        <v>0</v>
      </c>
      <c r="E163">
        <f>SmtRes!AV429</f>
        <v>0</v>
      </c>
      <c r="F163" t="str">
        <f>SmtRes!I429</f>
        <v>01.3.01.07-0009</v>
      </c>
      <c r="G163" t="str">
        <f>SmtRes!K429</f>
        <v>Спирт этиловый ректификованный технический, сорт I</v>
      </c>
      <c r="H163" t="str">
        <f>SmtRes!O429</f>
        <v>кг</v>
      </c>
      <c r="I163">
        <f>SmtRes!Y429*Source!I363</f>
        <v>3.84</v>
      </c>
      <c r="J163">
        <f>SmtRes!AO429</f>
        <v>0</v>
      </c>
      <c r="K163">
        <f>SmtRes!AE429</f>
        <v>596.80999999999995</v>
      </c>
      <c r="M163">
        <f t="shared" si="8"/>
        <v>2291.75</v>
      </c>
      <c r="N163">
        <f>SmtRes!AA429</f>
        <v>853.44</v>
      </c>
      <c r="O163">
        <f>SmtRes!DF429</f>
        <v>3277.21</v>
      </c>
      <c r="P163">
        <f>SmtRes!AG429</f>
        <v>0</v>
      </c>
      <c r="R163">
        <f t="shared" si="9"/>
        <v>0</v>
      </c>
      <c r="S163">
        <f>SmtRes!AC429</f>
        <v>0</v>
      </c>
      <c r="T163">
        <f>SmtRes!DH429</f>
        <v>0</v>
      </c>
      <c r="U163">
        <v>3</v>
      </c>
      <c r="Z163">
        <f>SmtRes!X429</f>
        <v>-712244824</v>
      </c>
      <c r="AA163">
        <v>-726353362</v>
      </c>
      <c r="AB163">
        <v>1188761408</v>
      </c>
    </row>
    <row r="164" spans="1:28" x14ac:dyDescent="0.2">
      <c r="A164">
        <v>20</v>
      </c>
      <c r="B164">
        <v>428</v>
      </c>
      <c r="C164">
        <v>3</v>
      </c>
      <c r="D164">
        <v>0</v>
      </c>
      <c r="E164">
        <f>SmtRes!AV428</f>
        <v>0</v>
      </c>
      <c r="F164" t="str">
        <f>SmtRes!I428</f>
        <v>01.3.01.06-1025</v>
      </c>
      <c r="G164" t="str">
        <f>SmtRes!K428</f>
        <v>Смазка контактная для резиновых деталей систем уплотнения герметичных кабельных вводов и трубопроводов в строительных конструкциях</v>
      </c>
      <c r="H164" t="str">
        <f>SmtRes!O428</f>
        <v>кг</v>
      </c>
      <c r="I164">
        <f>SmtRes!Y428*Source!I363</f>
        <v>0.36</v>
      </c>
      <c r="J164">
        <f>SmtRes!AO428</f>
        <v>0</v>
      </c>
      <c r="K164">
        <f>SmtRes!AE428</f>
        <v>6798.73</v>
      </c>
      <c r="M164">
        <f t="shared" si="8"/>
        <v>2447.54</v>
      </c>
      <c r="N164">
        <f>SmtRes!AA428</f>
        <v>11285.89</v>
      </c>
      <c r="O164">
        <f>SmtRes!DF428</f>
        <v>4062.92</v>
      </c>
      <c r="P164">
        <f>SmtRes!AG428</f>
        <v>0</v>
      </c>
      <c r="R164">
        <f t="shared" si="9"/>
        <v>0</v>
      </c>
      <c r="S164">
        <f>SmtRes!AC428</f>
        <v>0</v>
      </c>
      <c r="T164">
        <f>SmtRes!DH428</f>
        <v>0</v>
      </c>
      <c r="U164">
        <v>3</v>
      </c>
      <c r="Z164">
        <f>SmtRes!X428</f>
        <v>-274382752</v>
      </c>
      <c r="AA164">
        <v>970448989</v>
      </c>
      <c r="AB164">
        <v>1168170115</v>
      </c>
    </row>
    <row r="165" spans="1:28" x14ac:dyDescent="0.2">
      <c r="A165">
        <f>Source!A364</f>
        <v>18</v>
      </c>
      <c r="B165">
        <v>364</v>
      </c>
      <c r="C165">
        <v>3</v>
      </c>
      <c r="D165">
        <f>Source!BI364</f>
        <v>2</v>
      </c>
      <c r="E165">
        <f>Source!FS364</f>
        <v>0</v>
      </c>
      <c r="F165" t="str">
        <f>Source!F364</f>
        <v>421/пр_2020_п.75_пп.а</v>
      </c>
      <c r="G165" t="str">
        <f>Source!G364</f>
        <v>Сметная стоимость вспомогательных ненормируемых материальных ресурсов, не учтенная в сметной норме, 2%</v>
      </c>
      <c r="H165" t="str">
        <f>Source!H364</f>
        <v>%</v>
      </c>
      <c r="I165">
        <f>Source!I364</f>
        <v>2</v>
      </c>
      <c r="J165">
        <v>1</v>
      </c>
      <c r="K165">
        <f>Source!AC364</f>
        <v>0</v>
      </c>
      <c r="M165">
        <f>Source!P364</f>
        <v>55739.54</v>
      </c>
      <c r="N165">
        <f>Source!CQ364</f>
        <v>0</v>
      </c>
      <c r="O165">
        <f>Source!P364</f>
        <v>55739.54</v>
      </c>
      <c r="P165">
        <f>Source!AE364</f>
        <v>0</v>
      </c>
      <c r="R165">
        <f>ROUND(P165*I165, 2)</f>
        <v>0</v>
      </c>
      <c r="S165">
        <f>Source!AE364*IF(Source!BS364&lt;&gt; 0, Source!BS364, 1)</f>
        <v>0</v>
      </c>
      <c r="T165">
        <f>ROUND(S165*I165, 2)</f>
        <v>0</v>
      </c>
      <c r="U165">
        <v>3</v>
      </c>
      <c r="Z165">
        <f>Source!GF364</f>
        <v>274903907</v>
      </c>
      <c r="AA165">
        <v>186520189</v>
      </c>
      <c r="AB165">
        <v>186520189</v>
      </c>
    </row>
    <row r="166" spans="1:28" x14ac:dyDescent="0.2">
      <c r="A166">
        <f>Source!A365</f>
        <v>17</v>
      </c>
      <c r="B166">
        <v>365</v>
      </c>
      <c r="C166">
        <v>5</v>
      </c>
      <c r="D166">
        <f>Source!BI365</f>
        <v>3</v>
      </c>
      <c r="E166">
        <f>Source!FS365</f>
        <v>0</v>
      </c>
      <c r="F166" t="str">
        <f>Source!F365</f>
        <v>ТЦ_</v>
      </c>
      <c r="G166" t="str">
        <f>Source!G365</f>
        <v>Кабельная муфта концевая наружной установки для одножильных кабелейМКВ 126 - Cu 400 / 150 3460 ВО</v>
      </c>
      <c r="H166" t="str">
        <f>Source!H365</f>
        <v>ШТ</v>
      </c>
      <c r="I166">
        <f>Source!I365</f>
        <v>12</v>
      </c>
      <c r="J166">
        <v>1</v>
      </c>
      <c r="K166">
        <f>ROUND(Source!AC365/IF(Source!BC365&lt;&gt; 0, Source!BC365, 1),2)</f>
        <v>764899.2</v>
      </c>
      <c r="M166">
        <f>ROUND(Source!HH365/IF(Source!BC365&lt;&gt; 0, Source!BC365, 1),2)</f>
        <v>9178790.4000000004</v>
      </c>
      <c r="N166">
        <f>Source!AC365</f>
        <v>764899.2</v>
      </c>
      <c r="O166">
        <f>Source!HH365</f>
        <v>9178790.4000000004</v>
      </c>
      <c r="P166">
        <f>Source!AE365</f>
        <v>0</v>
      </c>
      <c r="R166">
        <f>ROUND(P166*I166, 2)</f>
        <v>0</v>
      </c>
      <c r="S166">
        <f>Source!AE365*IF(Source!BS365&lt;&gt; 0, Source!BS365, 1)</f>
        <v>0</v>
      </c>
      <c r="T166">
        <f>ROUND(S166*I166, 2)</f>
        <v>0</v>
      </c>
      <c r="U166">
        <v>3</v>
      </c>
      <c r="Z166">
        <f>Source!GF365</f>
        <v>1956468280</v>
      </c>
      <c r="AA166">
        <v>1848401884</v>
      </c>
      <c r="AB166">
        <v>1848401884</v>
      </c>
    </row>
    <row r="167" spans="1:28" x14ac:dyDescent="0.2">
      <c r="A167">
        <v>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W90"/>
  <sheetViews>
    <sheetView view="pageBreakPreview" zoomScale="60" zoomScaleNormal="100" workbookViewId="0">
      <selection activeCell="A10" sqref="A10:XFD11"/>
    </sheetView>
  </sheetViews>
  <sheetFormatPr defaultRowHeight="12.75" x14ac:dyDescent="0.2"/>
  <cols>
    <col min="1" max="1" width="18.7109375" customWidth="1"/>
    <col min="2" max="2" width="40.7109375" customWidth="1"/>
    <col min="3" max="5" width="12.7109375" customWidth="1"/>
    <col min="6" max="6" width="16.42578125" customWidth="1"/>
    <col min="99" max="99" width="54.28515625" hidden="1" customWidth="1"/>
    <col min="100" max="102" width="0" hidden="1" customWidth="1"/>
  </cols>
  <sheetData>
    <row r="2" spans="1:101" ht="16.5" x14ac:dyDescent="0.2">
      <c r="A2" s="125" t="str">
        <f>CONCATENATE( "Основание: ЛС №", Source!L20)</f>
        <v>Основание: ЛС №ЛСР-02-01-01</v>
      </c>
      <c r="B2" s="125"/>
      <c r="C2" s="125"/>
      <c r="D2" s="125"/>
      <c r="E2" s="125"/>
      <c r="F2" s="125"/>
    </row>
    <row r="3" spans="1:101" ht="16.5" x14ac:dyDescent="0.2">
      <c r="A3" s="126" t="s">
        <v>1271</v>
      </c>
      <c r="B3" s="127"/>
      <c r="C3" s="127"/>
      <c r="D3" s="127"/>
      <c r="E3" s="127"/>
      <c r="F3" s="127"/>
    </row>
    <row r="4" spans="1:101" ht="33" x14ac:dyDescent="0.2">
      <c r="A4" s="126" t="str">
        <f>CONCATENATE("Объект: ",IF(Source!G427&lt;&gt;"Новый объект", Source!G427, ""))</f>
        <v>Объект: ЛСР-02-01-01 Прокладка КЛ 110 кВ (ФСНБ-2022)</v>
      </c>
      <c r="B4" s="127"/>
      <c r="C4" s="127"/>
      <c r="D4" s="127"/>
      <c r="E4" s="127"/>
      <c r="F4" s="127"/>
      <c r="CU4" s="86" t="s">
        <v>1272</v>
      </c>
    </row>
    <row r="5" spans="1:101" x14ac:dyDescent="0.2">
      <c r="A5" s="128" t="s">
        <v>1056</v>
      </c>
      <c r="B5" s="128" t="s">
        <v>1273</v>
      </c>
      <c r="C5" s="128" t="s">
        <v>1058</v>
      </c>
      <c r="D5" s="128" t="s">
        <v>1274</v>
      </c>
      <c r="E5" s="131" t="s">
        <v>1275</v>
      </c>
      <c r="F5" s="132"/>
    </row>
    <row r="6" spans="1:101" x14ac:dyDescent="0.2">
      <c r="A6" s="129"/>
      <c r="B6" s="129"/>
      <c r="C6" s="129"/>
      <c r="D6" s="129"/>
      <c r="E6" s="133"/>
      <c r="F6" s="134"/>
    </row>
    <row r="7" spans="1:101" ht="14.25" x14ac:dyDescent="0.2">
      <c r="A7" s="130"/>
      <c r="B7" s="130"/>
      <c r="C7" s="130"/>
      <c r="D7" s="130"/>
      <c r="E7" s="87" t="s">
        <v>1276</v>
      </c>
      <c r="F7" s="87" t="s">
        <v>1277</v>
      </c>
    </row>
    <row r="8" spans="1:101" ht="14.25" x14ac:dyDescent="0.2">
      <c r="A8" s="87">
        <v>1</v>
      </c>
      <c r="B8" s="87">
        <v>2</v>
      </c>
      <c r="C8" s="87">
        <v>3</v>
      </c>
      <c r="D8" s="87">
        <v>4</v>
      </c>
      <c r="E8" s="87">
        <v>5</v>
      </c>
      <c r="F8" s="87">
        <v>6</v>
      </c>
    </row>
    <row r="9" spans="1:101" ht="14.25" x14ac:dyDescent="0.2">
      <c r="A9" s="135" t="s">
        <v>1278</v>
      </c>
      <c r="B9" s="136"/>
      <c r="C9" s="136"/>
      <c r="D9" s="136"/>
      <c r="E9" s="136"/>
      <c r="F9" s="136"/>
    </row>
    <row r="10" spans="1:101" ht="42.75" hidden="1" x14ac:dyDescent="0.2">
      <c r="A10" s="88" t="s">
        <v>442</v>
      </c>
      <c r="B10" s="89" t="s">
        <v>443</v>
      </c>
      <c r="C10" s="89" t="s">
        <v>310</v>
      </c>
      <c r="D10" s="90">
        <f>ROUND(SUMIF(RV_DATA!AB6:AB166, -83810325, RV_DATA!I6:I166), 6)</f>
        <v>2.0338999999999999E-2</v>
      </c>
      <c r="E10" s="91">
        <f>ROUND(RV_DATA!N125, 2)</f>
        <v>26369.45</v>
      </c>
      <c r="F10" s="91">
        <f>ROUND(SUMIF(RV_DATA!AB6:AB166, -83810325, RV_DATA!O6:O166), 6)</f>
        <v>536.33000000000004</v>
      </c>
      <c r="CW10">
        <v>3</v>
      </c>
    </row>
    <row r="11" spans="1:101" ht="114" hidden="1" x14ac:dyDescent="0.2">
      <c r="A11" s="88" t="s">
        <v>446</v>
      </c>
      <c r="B11" s="89" t="s">
        <v>447</v>
      </c>
      <c r="C11" s="89" t="s">
        <v>306</v>
      </c>
      <c r="D11" s="90">
        <f>ROUND(SUMIF(RV_DATA!AB6:AB166, -1700891637, RV_DATA!I6:I166), 6)</f>
        <v>305.08800000000002</v>
      </c>
      <c r="E11" s="91">
        <f>ROUND(RV_DATA!N126, 2)</f>
        <v>130.36000000000001</v>
      </c>
      <c r="F11" s="91">
        <f>ROUND(SUMIF(RV_DATA!AB6:AB166, -1700891637, RV_DATA!O6:O166), 6)</f>
        <v>39771.269999999997</v>
      </c>
      <c r="CW11">
        <v>3</v>
      </c>
    </row>
    <row r="12" spans="1:101" ht="14.25" hidden="1" x14ac:dyDescent="0.2">
      <c r="A12" s="88" t="s">
        <v>892</v>
      </c>
      <c r="B12" s="89" t="s">
        <v>894</v>
      </c>
      <c r="C12" s="89" t="s">
        <v>310</v>
      </c>
      <c r="D12" s="90">
        <f>ROUND(SUMIF(RV_DATA!AB6:AB166, 419843174, RV_DATA!I6:I166), 6)</f>
        <v>3.0509000000000001E-2</v>
      </c>
      <c r="E12" s="91">
        <f>ROUND(RV_DATA!N124, 2)</f>
        <v>69027.289999999994</v>
      </c>
      <c r="F12" s="91">
        <f>ROUND(SUMIF(RV_DATA!AB6:AB166, 419843174, RV_DATA!O6:O166), 6)</f>
        <v>2105.94</v>
      </c>
      <c r="CW12">
        <v>3</v>
      </c>
    </row>
    <row r="13" spans="1:101" ht="14.25" hidden="1" x14ac:dyDescent="0.2">
      <c r="A13" s="88" t="s">
        <v>789</v>
      </c>
      <c r="B13" s="89" t="s">
        <v>791</v>
      </c>
      <c r="C13" s="89" t="s">
        <v>306</v>
      </c>
      <c r="D13" s="90">
        <f>ROUND(SUMIF(RV_DATA!AB6:AB166, 1199316223, RV_DATA!I6:I166), 6)</f>
        <v>10.988</v>
      </c>
      <c r="E13" s="91">
        <f>ROUND(RV_DATA!N53, 2)</f>
        <v>824.04</v>
      </c>
      <c r="F13" s="91">
        <f>ROUND(SUMIF(RV_DATA!AB6:AB166, 1199316223, RV_DATA!O6:O166), 6)</f>
        <v>9054.56</v>
      </c>
      <c r="CW13">
        <v>3</v>
      </c>
    </row>
    <row r="14" spans="1:101" ht="71.25" hidden="1" x14ac:dyDescent="0.2">
      <c r="A14" s="88" t="s">
        <v>959</v>
      </c>
      <c r="B14" s="89" t="s">
        <v>961</v>
      </c>
      <c r="C14" s="89" t="s">
        <v>306</v>
      </c>
      <c r="D14" s="90">
        <f>ROUND(SUMIF(RV_DATA!AB6:AB166, 1168170115, RV_DATA!I6:I166), 6)</f>
        <v>0.36</v>
      </c>
      <c r="E14" s="91">
        <f>ROUND(RV_DATA!N164, 2)</f>
        <v>11285.89</v>
      </c>
      <c r="F14" s="91">
        <f>ROUND(SUMIF(RV_DATA!AB6:AB166, 1168170115, RV_DATA!O6:O166), 6)</f>
        <v>4062.92</v>
      </c>
      <c r="CW14">
        <v>3</v>
      </c>
    </row>
    <row r="15" spans="1:101" ht="28.5" hidden="1" x14ac:dyDescent="0.2">
      <c r="A15" s="88" t="s">
        <v>803</v>
      </c>
      <c r="B15" s="89" t="s">
        <v>805</v>
      </c>
      <c r="C15" s="89" t="s">
        <v>306</v>
      </c>
      <c r="D15" s="90">
        <f>ROUND(SUMIF(RV_DATA!AB6:AB166, 1188761408, RV_DATA!I6:I166), 6)</f>
        <v>4.4279999999999999</v>
      </c>
      <c r="E15" s="91">
        <f>ROUND(RV_DATA!N59, 2)</f>
        <v>853.44</v>
      </c>
      <c r="F15" s="91">
        <f>ROUND(SUMIF(RV_DATA!AB6:AB166, 1188761408, RV_DATA!O6:O166), 6)</f>
        <v>3779.03</v>
      </c>
      <c r="CW15">
        <v>3</v>
      </c>
    </row>
    <row r="16" spans="1:101" ht="14.25" hidden="1" x14ac:dyDescent="0.2">
      <c r="A16" s="88" t="s">
        <v>711</v>
      </c>
      <c r="B16" s="89" t="s">
        <v>713</v>
      </c>
      <c r="C16" s="89" t="s">
        <v>306</v>
      </c>
      <c r="D16" s="90">
        <f>ROUND(SUMIF(RV_DATA!AB6:AB166, 1688149749, RV_DATA!I6:I166), 6)</f>
        <v>264</v>
      </c>
      <c r="E16" s="91">
        <f>ROUND(RV_DATA!N162, 2)</f>
        <v>54.47</v>
      </c>
      <c r="F16" s="91">
        <f>ROUND(SUMIF(RV_DATA!AB6:AB166, 1688149749, RV_DATA!O6:O166), 6)</f>
        <v>14380.08</v>
      </c>
      <c r="CW16">
        <v>3</v>
      </c>
    </row>
    <row r="17" spans="1:101" ht="28.5" hidden="1" x14ac:dyDescent="0.2">
      <c r="A17" s="88" t="s">
        <v>792</v>
      </c>
      <c r="B17" s="89" t="s">
        <v>794</v>
      </c>
      <c r="C17" s="89" t="s">
        <v>310</v>
      </c>
      <c r="D17" s="90">
        <f>ROUND(SUMIF(RV_DATA!AB6:AB166, -884986215, RV_DATA!I6:I166), 6)</f>
        <v>0.72652000000000005</v>
      </c>
      <c r="E17" s="91">
        <f>ROUND(RV_DATA!N52, 2)</f>
        <v>43019.42</v>
      </c>
      <c r="F17" s="91">
        <f>ROUND(SUMIF(RV_DATA!AB6:AB166, -884986215, RV_DATA!O6:O166), 6)</f>
        <v>31254.46</v>
      </c>
      <c r="CW17">
        <v>3</v>
      </c>
    </row>
    <row r="18" spans="1:101" ht="14.25" hidden="1" x14ac:dyDescent="0.2">
      <c r="A18" s="88" t="s">
        <v>962</v>
      </c>
      <c r="B18" s="89" t="s">
        <v>964</v>
      </c>
      <c r="C18" s="89" t="s">
        <v>306</v>
      </c>
      <c r="D18" s="90">
        <f>ROUND(SUMIF(RV_DATA!AB6:AB166, -186866946, RV_DATA!I6:I166), 6)</f>
        <v>16.079999999999998</v>
      </c>
      <c r="E18" s="91">
        <f>ROUND(RV_DATA!N161, 2)</f>
        <v>156.26</v>
      </c>
      <c r="F18" s="91">
        <f>ROUND(SUMIF(RV_DATA!AB6:AB166, -186866946, RV_DATA!O6:O166), 6)</f>
        <v>2512.66</v>
      </c>
      <c r="CW18">
        <v>3</v>
      </c>
    </row>
    <row r="19" spans="1:101" ht="14.25" hidden="1" x14ac:dyDescent="0.2">
      <c r="A19" s="88" t="s">
        <v>795</v>
      </c>
      <c r="B19" s="89" t="s">
        <v>797</v>
      </c>
      <c r="C19" s="89" t="s">
        <v>72</v>
      </c>
      <c r="D19" s="90">
        <f>ROUND(SUMIF(RV_DATA!AB6:AB166, -1196277490, RV_DATA!I6:I166), 6)</f>
        <v>928.90160000000003</v>
      </c>
      <c r="E19" s="91">
        <f>ROUND(RV_DATA!N51, 2)</f>
        <v>31.78</v>
      </c>
      <c r="F19" s="91">
        <f>ROUND(SUMIF(RV_DATA!AB6:AB166, -1196277490, RV_DATA!O6:O166), 6)</f>
        <v>29520.49</v>
      </c>
      <c r="CW19">
        <v>3</v>
      </c>
    </row>
    <row r="20" spans="1:101" ht="14.25" hidden="1" x14ac:dyDescent="0.2">
      <c r="A20" s="88" t="s">
        <v>854</v>
      </c>
      <c r="B20" s="89" t="s">
        <v>856</v>
      </c>
      <c r="C20" s="89" t="s">
        <v>857</v>
      </c>
      <c r="D20" s="90">
        <f>ROUND(SUMIF(RV_DATA!AB6:AB166, 1231476402, RV_DATA!I6:I166), 6)</f>
        <v>0.64800000000000002</v>
      </c>
      <c r="E20" s="91">
        <f>ROUND(RV_DATA!N115, 2)</f>
        <v>7</v>
      </c>
      <c r="F20" s="91">
        <f>ROUND(SUMIF(RV_DATA!AB6:AB166, 1231476402, RV_DATA!O6:O166), 6)</f>
        <v>4.54</v>
      </c>
      <c r="CW20">
        <v>3</v>
      </c>
    </row>
    <row r="21" spans="1:101" ht="42.75" hidden="1" x14ac:dyDescent="0.2">
      <c r="A21" s="88" t="s">
        <v>965</v>
      </c>
      <c r="B21" s="89" t="s">
        <v>967</v>
      </c>
      <c r="C21" s="89" t="s">
        <v>306</v>
      </c>
      <c r="D21" s="90">
        <f>ROUND(SUMIF(RV_DATA!AB6:AB166, -127159921, RV_DATA!I6:I166), 6)</f>
        <v>48</v>
      </c>
      <c r="E21" s="91">
        <f>ROUND(RV_DATA!N160, 2)</f>
        <v>735.66</v>
      </c>
      <c r="F21" s="91">
        <f>ROUND(SUMIF(RV_DATA!AB6:AB166, -127159921, RV_DATA!O6:O166), 6)</f>
        <v>35311.68</v>
      </c>
      <c r="CW21">
        <v>3</v>
      </c>
    </row>
    <row r="22" spans="1:101" ht="57" hidden="1" x14ac:dyDescent="0.2">
      <c r="A22" s="88" t="s">
        <v>968</v>
      </c>
      <c r="B22" s="89" t="s">
        <v>970</v>
      </c>
      <c r="C22" s="89" t="s">
        <v>197</v>
      </c>
      <c r="D22" s="90">
        <f>ROUND(SUMIF(RV_DATA!AB6:AB166, -1553742591, RV_DATA!I6:I166), 6)</f>
        <v>1200</v>
      </c>
      <c r="E22" s="91">
        <f>ROUND(RV_DATA!N159, 2)</f>
        <v>3.47</v>
      </c>
      <c r="F22" s="91">
        <f>ROUND(SUMIF(RV_DATA!AB6:AB166, -1553742591, RV_DATA!O6:O166), 6)</f>
        <v>4164</v>
      </c>
      <c r="CW22">
        <v>3</v>
      </c>
    </row>
    <row r="23" spans="1:101" ht="57" hidden="1" x14ac:dyDescent="0.2">
      <c r="A23" s="88" t="s">
        <v>723</v>
      </c>
      <c r="B23" s="89" t="s">
        <v>725</v>
      </c>
      <c r="C23" s="89" t="s">
        <v>726</v>
      </c>
      <c r="D23" s="90">
        <f>ROUND(SUMIF(RV_DATA!AB6:AB166, 1252044555, RV_DATA!I6:I166), 6)</f>
        <v>1.9814400000000001</v>
      </c>
      <c r="E23" s="91">
        <f>ROUND(RV_DATA!N26, 2)</f>
        <v>57.7</v>
      </c>
      <c r="F23" s="91">
        <f>ROUND(SUMIF(RV_DATA!AB6:AB166, 1252044555, RV_DATA!O6:O166), 6)</f>
        <v>114.34</v>
      </c>
      <c r="CW23">
        <v>3</v>
      </c>
    </row>
    <row r="24" spans="1:101" ht="99.75" hidden="1" x14ac:dyDescent="0.2">
      <c r="A24" s="88" t="s">
        <v>971</v>
      </c>
      <c r="B24" s="89" t="s">
        <v>973</v>
      </c>
      <c r="C24" s="89" t="s">
        <v>306</v>
      </c>
      <c r="D24" s="90">
        <f>ROUND(SUMIF(RV_DATA!AB6:AB166, -1331320453, RV_DATA!I6:I166), 6)</f>
        <v>54.48</v>
      </c>
      <c r="E24" s="91">
        <f>ROUND(RV_DATA!N158, 2)</f>
        <v>1803.26</v>
      </c>
      <c r="F24" s="91">
        <f>ROUND(SUMIF(RV_DATA!AB6:AB166, -1331320453, RV_DATA!O6:O166), 6)</f>
        <v>98241.600000000006</v>
      </c>
      <c r="CW24">
        <v>3</v>
      </c>
    </row>
    <row r="25" spans="1:101" ht="99.75" hidden="1" x14ac:dyDescent="0.2">
      <c r="A25" s="88" t="s">
        <v>974</v>
      </c>
      <c r="B25" s="89" t="s">
        <v>976</v>
      </c>
      <c r="C25" s="89" t="s">
        <v>197</v>
      </c>
      <c r="D25" s="90">
        <f>ROUND(SUMIF(RV_DATA!AB6:AB166, -1892679558, RV_DATA!I6:I166), 6)</f>
        <v>558</v>
      </c>
      <c r="E25" s="91">
        <f>ROUND(RV_DATA!N157, 2)</f>
        <v>35.299999999999997</v>
      </c>
      <c r="F25" s="91">
        <f>ROUND(SUMIF(RV_DATA!AB6:AB166, -1892679558, RV_DATA!O6:O166), 6)</f>
        <v>19697.400000000001</v>
      </c>
      <c r="CW25">
        <v>3</v>
      </c>
    </row>
    <row r="26" spans="1:101" ht="28.5" hidden="1" x14ac:dyDescent="0.2">
      <c r="A26" s="88" t="s">
        <v>840</v>
      </c>
      <c r="B26" s="89" t="s">
        <v>842</v>
      </c>
      <c r="C26" s="89" t="s">
        <v>47</v>
      </c>
      <c r="D26" s="90">
        <f>ROUND(SUMIF(RV_DATA!AB6:AB166, 926043702, RV_DATA!I6:I166), 6)</f>
        <v>12.62</v>
      </c>
      <c r="E26" s="91">
        <f>ROUND(RV_DATA!N103, 2)</f>
        <v>14.37</v>
      </c>
      <c r="F26" s="91">
        <f>ROUND(SUMIF(RV_DATA!AB6:AB166, 926043702, RV_DATA!O6:O166), 6)</f>
        <v>181.35</v>
      </c>
      <c r="CW26">
        <v>3</v>
      </c>
    </row>
    <row r="27" spans="1:101" ht="57" hidden="1" x14ac:dyDescent="0.2">
      <c r="A27" s="88" t="s">
        <v>316</v>
      </c>
      <c r="B27" s="89" t="s">
        <v>317</v>
      </c>
      <c r="C27" s="89" t="s">
        <v>306</v>
      </c>
      <c r="D27" s="90">
        <f>ROUND(SUMIF(RV_DATA!AB6:AB166, -1503278569, RV_DATA!I6:I166), 6)</f>
        <v>2788</v>
      </c>
      <c r="E27" s="91">
        <f>ROUND(RV_DATA!N55, 2)</f>
        <v>359.75</v>
      </c>
      <c r="F27" s="91">
        <f>ROUND(SUMIF(RV_DATA!AB6:AB166, -1503278569, RV_DATA!O6:O166), 6)</f>
        <v>1002983</v>
      </c>
      <c r="CW27">
        <v>3</v>
      </c>
    </row>
    <row r="28" spans="1:101" ht="28.5" hidden="1" x14ac:dyDescent="0.2">
      <c r="A28" s="88" t="s">
        <v>312</v>
      </c>
      <c r="B28" s="89" t="s">
        <v>313</v>
      </c>
      <c r="C28" s="89" t="s">
        <v>306</v>
      </c>
      <c r="D28" s="90">
        <f>ROUND(SUMIF(RV_DATA!AB6:AB166, 290636591, RV_DATA!I6:I166), 6)</f>
        <v>55333.599999999999</v>
      </c>
      <c r="E28" s="91">
        <f>ROUND(RV_DATA!N54, 2)</f>
        <v>71.900000000000006</v>
      </c>
      <c r="F28" s="91">
        <f>ROUND(SUMIF(RV_DATA!AB6:AB166, 290636591, RV_DATA!O6:O166), 6)</f>
        <v>3978485.84</v>
      </c>
      <c r="CW28">
        <v>3</v>
      </c>
    </row>
    <row r="29" spans="1:101" ht="14.25" hidden="1" x14ac:dyDescent="0.2">
      <c r="A29" s="88" t="s">
        <v>977</v>
      </c>
      <c r="B29" s="89" t="s">
        <v>979</v>
      </c>
      <c r="C29" s="89" t="s">
        <v>306</v>
      </c>
      <c r="D29" s="90">
        <f>ROUND(SUMIF(RV_DATA!AB6:AB166, -1774377601, RV_DATA!I6:I166), 6)</f>
        <v>1.2</v>
      </c>
      <c r="E29" s="91">
        <f>ROUND(RV_DATA!N156, 2)</f>
        <v>1607.78</v>
      </c>
      <c r="F29" s="91">
        <f>ROUND(SUMIF(RV_DATA!AB6:AB166, -1774377601, RV_DATA!O6:O166), 6)</f>
        <v>1929.34</v>
      </c>
      <c r="CW29">
        <v>3</v>
      </c>
    </row>
    <row r="30" spans="1:101" ht="42.75" hidden="1" x14ac:dyDescent="0.2">
      <c r="A30" s="88" t="s">
        <v>858</v>
      </c>
      <c r="B30" s="89" t="s">
        <v>860</v>
      </c>
      <c r="C30" s="89" t="s">
        <v>310</v>
      </c>
      <c r="D30" s="90">
        <f>ROUND(SUMIF(RV_DATA!AB6:AB166, 2095365013, RV_DATA!I6:I166), 6)</f>
        <v>8.0000000000000004E-4</v>
      </c>
      <c r="E30" s="91">
        <f>ROUND(RV_DATA!N113, 2)</f>
        <v>128932.28</v>
      </c>
      <c r="F30" s="91">
        <f>ROUND(SUMIF(RV_DATA!AB6:AB166, 2095365013, RV_DATA!O6:O166), 6)</f>
        <v>103.15</v>
      </c>
      <c r="CW30">
        <v>3</v>
      </c>
    </row>
    <row r="31" spans="1:101" ht="57" hidden="1" x14ac:dyDescent="0.2">
      <c r="A31" s="88" t="s">
        <v>758</v>
      </c>
      <c r="B31" s="89" t="s">
        <v>760</v>
      </c>
      <c r="C31" s="89" t="s">
        <v>306</v>
      </c>
      <c r="D31" s="90">
        <f>ROUND(SUMIF(RV_DATA!AB6:AB166, 1867051694, RV_DATA!I6:I166), 6)</f>
        <v>73.900000000000006</v>
      </c>
      <c r="E31" s="91">
        <f>ROUND(RV_DATA!N132, 2)</f>
        <v>135.4</v>
      </c>
      <c r="F31" s="91">
        <f>ROUND(SUMIF(RV_DATA!AB6:AB166, 1867051694, RV_DATA!O6:O166), 6)</f>
        <v>10006.06</v>
      </c>
      <c r="CW31">
        <v>3</v>
      </c>
    </row>
    <row r="32" spans="1:101" ht="42.75" hidden="1" x14ac:dyDescent="0.2">
      <c r="A32" s="88" t="s">
        <v>763</v>
      </c>
      <c r="B32" s="89" t="s">
        <v>765</v>
      </c>
      <c r="C32" s="89" t="s">
        <v>113</v>
      </c>
      <c r="D32" s="90">
        <f>ROUND(SUMIF(RV_DATA!AB6:AB166, 813474941, RV_DATA!I6:I166), 6)</f>
        <v>5.1693600000000002</v>
      </c>
      <c r="E32" s="91">
        <f>ROUND(RV_DATA!N38, 2)</f>
        <v>265.49</v>
      </c>
      <c r="F32" s="91">
        <f>ROUND(SUMIF(RV_DATA!AB6:AB166, 813474941, RV_DATA!O6:O166), 6)</f>
        <v>1372.42</v>
      </c>
      <c r="CW32">
        <v>3</v>
      </c>
    </row>
    <row r="33" spans="1:101" ht="28.5" hidden="1" x14ac:dyDescent="0.2">
      <c r="A33" s="88" t="s">
        <v>513</v>
      </c>
      <c r="B33" s="89" t="s">
        <v>514</v>
      </c>
      <c r="C33" s="89" t="s">
        <v>306</v>
      </c>
      <c r="D33" s="90">
        <f>ROUND(SUMIF(RV_DATA!AB6:AB166, -206126138, RV_DATA!I6:I166), 6)</f>
        <v>32.799999999999997</v>
      </c>
      <c r="E33" s="91">
        <f>ROUND(RV_DATA!N131, 2)</f>
        <v>194.17</v>
      </c>
      <c r="F33" s="91">
        <f>ROUND(SUMIF(RV_DATA!AB6:AB166, -206126138, RV_DATA!O6:O166), 6)</f>
        <v>6368.78</v>
      </c>
      <c r="CW33">
        <v>3</v>
      </c>
    </row>
    <row r="34" spans="1:101" ht="14.25" hidden="1" x14ac:dyDescent="0.2">
      <c r="A34" s="88" t="s">
        <v>861</v>
      </c>
      <c r="B34" s="89" t="s">
        <v>863</v>
      </c>
      <c r="C34" s="89" t="s">
        <v>310</v>
      </c>
      <c r="D34" s="90">
        <f>ROUND(SUMIF(RV_DATA!AB6:AB166, -1108241271, RV_DATA!I6:I166), 6)</f>
        <v>7.4000000000000003E-3</v>
      </c>
      <c r="E34" s="91">
        <f>ROUND(RV_DATA!N112, 2)</f>
        <v>91135.28</v>
      </c>
      <c r="F34" s="91">
        <f>ROUND(SUMIF(RV_DATA!AB6:AB166, -1108241271, RV_DATA!O6:O166), 6)</f>
        <v>674.4</v>
      </c>
      <c r="CW34">
        <v>3</v>
      </c>
    </row>
    <row r="35" spans="1:101" ht="14.25" hidden="1" x14ac:dyDescent="0.2">
      <c r="A35" s="88" t="s">
        <v>929</v>
      </c>
      <c r="B35" s="89" t="s">
        <v>931</v>
      </c>
      <c r="C35" s="89" t="s">
        <v>47</v>
      </c>
      <c r="D35" s="90">
        <f>ROUND(SUMIF(RV_DATA!AB6:AB166, -1366007950, RV_DATA!I6:I166), 6)</f>
        <v>7.2197199999999997</v>
      </c>
      <c r="E35" s="91">
        <f>ROUND(RV_DATA!N130, 2)</f>
        <v>270.67</v>
      </c>
      <c r="F35" s="91">
        <f>ROUND(SUMIF(RV_DATA!AB6:AB166, -1366007950, RV_DATA!O6:O166), 6)</f>
        <v>1954.16</v>
      </c>
      <c r="CW35">
        <v>3</v>
      </c>
    </row>
    <row r="36" spans="1:101" ht="14.25" hidden="1" x14ac:dyDescent="0.2">
      <c r="A36" s="88" t="s">
        <v>980</v>
      </c>
      <c r="B36" s="89" t="s">
        <v>982</v>
      </c>
      <c r="C36" s="89" t="s">
        <v>47</v>
      </c>
      <c r="D36" s="90">
        <f>ROUND(SUMIF(RV_DATA!AB6:AB166, 1993622721, RV_DATA!I6:I166), 6)</f>
        <v>7.2</v>
      </c>
      <c r="E36" s="91">
        <f>ROUND(RV_DATA!N153, 2)</f>
        <v>167.37</v>
      </c>
      <c r="F36" s="91">
        <f>ROUND(SUMIF(RV_DATA!AB6:AB166, 1993622721, RV_DATA!O6:O166), 6)</f>
        <v>1205.06</v>
      </c>
      <c r="CW36">
        <v>3</v>
      </c>
    </row>
    <row r="37" spans="1:101" ht="28.5" hidden="1" x14ac:dyDescent="0.2">
      <c r="A37" s="88" t="s">
        <v>925</v>
      </c>
      <c r="B37" s="89" t="s">
        <v>927</v>
      </c>
      <c r="C37" s="89" t="s">
        <v>928</v>
      </c>
      <c r="D37" s="90">
        <f>ROUND(SUMIF(RV_DATA!AB6:AB166, 895597206, RV_DATA!I6:I166), 6)</f>
        <v>0.49199999999999999</v>
      </c>
      <c r="E37" s="91">
        <f>ROUND(RV_DATA!N129, 2)</f>
        <v>595.15</v>
      </c>
      <c r="F37" s="91">
        <f>ROUND(SUMIF(RV_DATA!AB6:AB166, 895597206, RV_DATA!O6:O166), 6)</f>
        <v>292.82</v>
      </c>
      <c r="CW37">
        <v>3</v>
      </c>
    </row>
    <row r="38" spans="1:101" ht="14.25" hidden="1" x14ac:dyDescent="0.2">
      <c r="A38" s="88" t="s">
        <v>806</v>
      </c>
      <c r="B38" s="89" t="s">
        <v>808</v>
      </c>
      <c r="C38" s="89" t="s">
        <v>306</v>
      </c>
      <c r="D38" s="90">
        <f>ROUND(SUMIF(RV_DATA!AB6:AB166, -1856342164, RV_DATA!I6:I166), 6)</f>
        <v>0.21951999999999999</v>
      </c>
      <c r="E38" s="91">
        <f>ROUND(RV_DATA!N58, 2)</f>
        <v>86.41</v>
      </c>
      <c r="F38" s="91">
        <f>ROUND(SUMIF(RV_DATA!AB6:AB166, -1856342164, RV_DATA!O6:O166), 6)</f>
        <v>18.96</v>
      </c>
      <c r="CW38">
        <v>3</v>
      </c>
    </row>
    <row r="39" spans="1:101" ht="28.5" hidden="1" x14ac:dyDescent="0.2">
      <c r="A39" s="88" t="s">
        <v>983</v>
      </c>
      <c r="B39" s="89" t="s">
        <v>985</v>
      </c>
      <c r="C39" s="89" t="s">
        <v>726</v>
      </c>
      <c r="D39" s="90">
        <f>ROUND(SUMIF(RV_DATA!AB6:AB166, 1142230806, RV_DATA!I6:I166), 6)</f>
        <v>0.52800000000000002</v>
      </c>
      <c r="E39" s="91">
        <f>ROUND(RV_DATA!N151, 2)</f>
        <v>285.39</v>
      </c>
      <c r="F39" s="91">
        <f>ROUND(SUMIF(RV_DATA!AB6:AB166, 1142230806, RV_DATA!O6:O166), 6)</f>
        <v>150.69</v>
      </c>
      <c r="CW39">
        <v>3</v>
      </c>
    </row>
    <row r="40" spans="1:101" ht="14.25" x14ac:dyDescent="0.2">
      <c r="A40" s="88" t="s">
        <v>70</v>
      </c>
      <c r="B40" s="89" t="s">
        <v>71</v>
      </c>
      <c r="C40" s="89" t="s">
        <v>72</v>
      </c>
      <c r="D40" s="90">
        <f>ROUND(SUMIF(RV_DATA!AB6:AB166, -65227641, RV_DATA!I6:I166), 6)</f>
        <v>569.01</v>
      </c>
      <c r="E40" s="91">
        <f>ROUND(RV_DATA!N11, 2)</f>
        <v>1210.03</v>
      </c>
      <c r="F40" s="91">
        <f>ROUND(SUMIF(RV_DATA!AB6:AB166, -65227641, RV_DATA!O6:O166), 6)</f>
        <v>688519.17</v>
      </c>
      <c r="CW40">
        <v>3</v>
      </c>
    </row>
    <row r="41" spans="1:101" ht="28.5" x14ac:dyDescent="0.2">
      <c r="A41" s="88" t="s">
        <v>80</v>
      </c>
      <c r="B41" s="89" t="s">
        <v>81</v>
      </c>
      <c r="C41" s="89" t="s">
        <v>72</v>
      </c>
      <c r="D41" s="90">
        <f>ROUND(SUMIF(RV_DATA!AB6:AB166, -88634202, RV_DATA!I6:I166), 6)</f>
        <v>220.84</v>
      </c>
      <c r="E41" s="91">
        <f>ROUND(RV_DATA!N13, 2)</f>
        <v>958.33</v>
      </c>
      <c r="F41" s="91">
        <f>ROUND(SUMIF(RV_DATA!AB6:AB166, -88634202, RV_DATA!O6:O166), 6)</f>
        <v>211637.6</v>
      </c>
      <c r="CW41">
        <v>3</v>
      </c>
    </row>
    <row r="42" spans="1:101" ht="28.5" hidden="1" x14ac:dyDescent="0.2">
      <c r="A42" s="88" t="s">
        <v>864</v>
      </c>
      <c r="B42" s="89" t="s">
        <v>866</v>
      </c>
      <c r="C42" s="89" t="s">
        <v>310</v>
      </c>
      <c r="D42" s="90">
        <f>ROUND(SUMIF(RV_DATA!AB6:AB166, 1200253655, RV_DATA!I6:I166), 6)</f>
        <v>9.1999999999999998E-3</v>
      </c>
      <c r="E42" s="91">
        <f>ROUND(RV_DATA!N111, 2)</f>
        <v>7754.32</v>
      </c>
      <c r="F42" s="91">
        <f>ROUND(SUMIF(RV_DATA!AB6:AB166, 1200253655, RV_DATA!O6:O166), 6)</f>
        <v>71.34</v>
      </c>
      <c r="CW42">
        <v>3</v>
      </c>
    </row>
    <row r="43" spans="1:101" ht="42.75" hidden="1" x14ac:dyDescent="0.2">
      <c r="A43" s="88" t="s">
        <v>402</v>
      </c>
      <c r="B43" s="89" t="s">
        <v>403</v>
      </c>
      <c r="C43" s="89" t="s">
        <v>72</v>
      </c>
      <c r="D43" s="90">
        <f>ROUND(SUMIF(RV_DATA!AB6:AB166, 860172484, RV_DATA!I6:I166), 6)</f>
        <v>4.3247999999999998</v>
      </c>
      <c r="E43" s="91">
        <f>ROUND(RV_DATA!N105, 2)</f>
        <v>5595.01</v>
      </c>
      <c r="F43" s="91">
        <f>ROUND(SUMIF(RV_DATA!AB6:AB166, 860172484, RV_DATA!O6:O166), 6)</f>
        <v>24197.3</v>
      </c>
      <c r="CW43">
        <v>3</v>
      </c>
    </row>
    <row r="44" spans="1:101" ht="42.75" hidden="1" x14ac:dyDescent="0.2">
      <c r="A44" s="88" t="s">
        <v>410</v>
      </c>
      <c r="B44" s="89" t="s">
        <v>411</v>
      </c>
      <c r="C44" s="89" t="s">
        <v>72</v>
      </c>
      <c r="D44" s="90">
        <f>ROUND(SUMIF(RV_DATA!AB6:AB166, -859025657, RV_DATA!I6:I166), 6)</f>
        <v>20.3</v>
      </c>
      <c r="E44" s="91">
        <f>ROUND(RV_DATA!N117, 2)</f>
        <v>6775.54</v>
      </c>
      <c r="F44" s="91">
        <f>ROUND(SUMIF(RV_DATA!AB6:AB166, -859025657, RV_DATA!O6:O166), 6)</f>
        <v>137543.46</v>
      </c>
      <c r="CW44">
        <v>3</v>
      </c>
    </row>
    <row r="45" spans="1:101" ht="57" x14ac:dyDescent="0.2">
      <c r="A45" s="88" t="s">
        <v>108</v>
      </c>
      <c r="B45" s="89" t="s">
        <v>109</v>
      </c>
      <c r="C45" s="89" t="s">
        <v>72</v>
      </c>
      <c r="D45" s="90">
        <f>ROUND(SUMIF(RV_DATA!AB6:AB166, -672844578, RV_DATA!I6:I166), 6)</f>
        <v>74.099999999999994</v>
      </c>
      <c r="E45" s="91">
        <f>ROUND(RV_DATA!N16, 2)</f>
        <v>16814.41</v>
      </c>
      <c r="F45" s="91">
        <f>ROUND(SUMIF(RV_DATA!AB6:AB166, -672844578, RV_DATA!O6:O166), 6)</f>
        <v>1245947.78</v>
      </c>
      <c r="CW45">
        <v>3</v>
      </c>
    </row>
    <row r="46" spans="1:101" ht="28.5" hidden="1" x14ac:dyDescent="0.2">
      <c r="A46" s="88" t="s">
        <v>884</v>
      </c>
      <c r="B46" s="89" t="s">
        <v>886</v>
      </c>
      <c r="C46" s="89" t="s">
        <v>113</v>
      </c>
      <c r="D46" s="90">
        <f>ROUND(SUMIF(RV_DATA!AB6:AB166, 181529955, RV_DATA!I6:I166), 6)</f>
        <v>2.1740000000000002E-3</v>
      </c>
      <c r="E46" s="91">
        <f>ROUND(RV_DATA!N121, 2)</f>
        <v>83591.59</v>
      </c>
      <c r="F46" s="91">
        <f>ROUND(SUMIF(RV_DATA!AB6:AB166, 181529955, RV_DATA!O6:O166), 6)</f>
        <v>181.69</v>
      </c>
      <c r="CW46">
        <v>3</v>
      </c>
    </row>
    <row r="47" spans="1:101" ht="42.75" hidden="1" x14ac:dyDescent="0.2">
      <c r="A47" s="88" t="s">
        <v>657</v>
      </c>
      <c r="B47" s="89" t="s">
        <v>659</v>
      </c>
      <c r="C47" s="89" t="s">
        <v>310</v>
      </c>
      <c r="D47" s="90">
        <f>ROUND(SUMIF(RV_DATA!AB6:AB166, 876563183, RV_DATA!I6:I166), 6)</f>
        <v>0.24842400000000001</v>
      </c>
      <c r="E47" s="91">
        <f>ROUND(RV_DATA!N8, 2)</f>
        <v>144231.97</v>
      </c>
      <c r="F47" s="91">
        <f>ROUND(SUMIF(RV_DATA!AB6:AB166, 876563183, RV_DATA!O6:O166), 6)</f>
        <v>35830.68</v>
      </c>
      <c r="CW47">
        <v>3</v>
      </c>
    </row>
    <row r="48" spans="1:101" ht="28.5" hidden="1" x14ac:dyDescent="0.2">
      <c r="A48" s="88" t="s">
        <v>986</v>
      </c>
      <c r="B48" s="89" t="s">
        <v>988</v>
      </c>
      <c r="C48" s="89" t="s">
        <v>47</v>
      </c>
      <c r="D48" s="90">
        <f>ROUND(SUMIF(RV_DATA!AB6:AB166, 662659137, RV_DATA!I6:I166), 6)</f>
        <v>4.8</v>
      </c>
      <c r="E48" s="91">
        <f>ROUND(RV_DATA!N150, 2)</f>
        <v>3447.8</v>
      </c>
      <c r="F48" s="91">
        <f>ROUND(SUMIF(RV_DATA!AB6:AB166, 662659137, RV_DATA!O6:O166), 6)</f>
        <v>16549.439999999999</v>
      </c>
      <c r="CW48">
        <v>3</v>
      </c>
    </row>
    <row r="49" spans="1:101" ht="42.75" hidden="1" x14ac:dyDescent="0.2">
      <c r="A49" s="88" t="s">
        <v>989</v>
      </c>
      <c r="B49" s="89" t="s">
        <v>991</v>
      </c>
      <c r="C49" s="89" t="s">
        <v>310</v>
      </c>
      <c r="D49" s="90">
        <f>ROUND(SUMIF(RV_DATA!AB6:AB166, -1457225344, RV_DATA!I6:I166), 6)</f>
        <v>1.9199999999999998E-2</v>
      </c>
      <c r="E49" s="91">
        <f>ROUND(RV_DATA!N149, 2)</f>
        <v>82883.42</v>
      </c>
      <c r="F49" s="91">
        <f>ROUND(SUMIF(RV_DATA!AB6:AB166, -1457225344, RV_DATA!O6:O166), 6)</f>
        <v>1591.36</v>
      </c>
      <c r="CW49">
        <v>3</v>
      </c>
    </row>
    <row r="50" spans="1:101" ht="28.5" hidden="1" x14ac:dyDescent="0.2">
      <c r="A50" s="88" t="s">
        <v>867</v>
      </c>
      <c r="B50" s="89" t="s">
        <v>869</v>
      </c>
      <c r="C50" s="89" t="s">
        <v>310</v>
      </c>
      <c r="D50" s="90">
        <f>ROUND(SUMIF(RV_DATA!AB6:AB166, -394023897, RV_DATA!I6:I166), 6)</f>
        <v>8.0000000000000002E-3</v>
      </c>
      <c r="E50" s="91">
        <f>ROUND(RV_DATA!N110, 2)</f>
        <v>57245.29</v>
      </c>
      <c r="F50" s="91">
        <f>ROUND(SUMIF(RV_DATA!AB6:AB166, -394023897, RV_DATA!O6:O166), 6)</f>
        <v>457.96</v>
      </c>
      <c r="CW50">
        <v>3</v>
      </c>
    </row>
    <row r="51" spans="1:101" ht="42.75" hidden="1" x14ac:dyDescent="0.2">
      <c r="A51" s="88" t="s">
        <v>668</v>
      </c>
      <c r="B51" s="89" t="s">
        <v>670</v>
      </c>
      <c r="C51" s="89" t="s">
        <v>310</v>
      </c>
      <c r="D51" s="90">
        <f>ROUND(SUMIF(RV_DATA!AB6:AB166, -1262428710, RV_DATA!I6:I166), 6)</f>
        <v>1.6959999999999999E-2</v>
      </c>
      <c r="E51" s="91">
        <f>ROUND(RV_DATA!N19, 2)</f>
        <v>48543.27</v>
      </c>
      <c r="F51" s="91">
        <f>ROUND(SUMIF(RV_DATA!AB6:AB166, -1262428710, RV_DATA!O6:O166), 6)</f>
        <v>823.29</v>
      </c>
      <c r="CW51">
        <v>3</v>
      </c>
    </row>
    <row r="52" spans="1:101" ht="42.75" hidden="1" x14ac:dyDescent="0.2">
      <c r="A52" s="88" t="s">
        <v>736</v>
      </c>
      <c r="B52" s="89" t="s">
        <v>738</v>
      </c>
      <c r="C52" s="89" t="s">
        <v>310</v>
      </c>
      <c r="D52" s="90">
        <f>ROUND(SUMIF(RV_DATA!AB6:AB166, 773423053, RV_DATA!I6:I166), 6)</f>
        <v>5.3269999999999998E-2</v>
      </c>
      <c r="E52" s="91">
        <f>ROUND(RV_DATA!N25, 2)</f>
        <v>57654.57</v>
      </c>
      <c r="F52" s="91">
        <f>ROUND(SUMIF(RV_DATA!AB6:AB166, 773423053, RV_DATA!O6:O166), 6)</f>
        <v>3071.26</v>
      </c>
      <c r="CW52">
        <v>3</v>
      </c>
    </row>
    <row r="53" spans="1:101" ht="57" hidden="1" x14ac:dyDescent="0.2">
      <c r="A53" s="88" t="s">
        <v>671</v>
      </c>
      <c r="B53" s="89" t="s">
        <v>673</v>
      </c>
      <c r="C53" s="89" t="s">
        <v>310</v>
      </c>
      <c r="D53" s="90">
        <f>ROUND(SUMIF(RV_DATA!AB6:AB166, 367787302, RV_DATA!I6:I166), 6)</f>
        <v>0.17413999999999999</v>
      </c>
      <c r="E53" s="91">
        <f>ROUND(RV_DATA!N18, 2)</f>
        <v>46414.02</v>
      </c>
      <c r="F53" s="91">
        <f>ROUND(SUMIF(RV_DATA!AB6:AB166, 367787302, RV_DATA!O6:O166), 6)</f>
        <v>8082.54</v>
      </c>
      <c r="CW53">
        <v>3</v>
      </c>
    </row>
    <row r="54" spans="1:101" ht="57" hidden="1" x14ac:dyDescent="0.2">
      <c r="A54" s="88" t="s">
        <v>430</v>
      </c>
      <c r="B54" s="89" t="s">
        <v>431</v>
      </c>
      <c r="C54" s="89" t="s">
        <v>310</v>
      </c>
      <c r="D54" s="90">
        <f>ROUND(SUMIF(RV_DATA!AB6:AB166, -1106032309, RV_DATA!I6:I166), 6)</f>
        <v>0.21736</v>
      </c>
      <c r="E54" s="91">
        <f>ROUND(RV_DATA!N122, 2)</f>
        <v>160155.43</v>
      </c>
      <c r="F54" s="91">
        <f>ROUND(SUMIF(RV_DATA!AB6:AB166, -1106032309, RV_DATA!O6:O166), 6)</f>
        <v>34811.379999999997</v>
      </c>
      <c r="CW54">
        <v>3</v>
      </c>
    </row>
    <row r="55" spans="1:101" ht="42.75" hidden="1" x14ac:dyDescent="0.2">
      <c r="A55" s="88" t="s">
        <v>414</v>
      </c>
      <c r="B55" s="89" t="s">
        <v>415</v>
      </c>
      <c r="C55" s="89" t="s">
        <v>310</v>
      </c>
      <c r="D55" s="90">
        <f>ROUND(SUMIF(RV_DATA!AB6:AB166, -223493972, RV_DATA!I6:I166), 6)</f>
        <v>9.3359999999999999E-2</v>
      </c>
      <c r="E55" s="91">
        <f>ROUND(RV_DATA!N118, 2)</f>
        <v>40459.769999999997</v>
      </c>
      <c r="F55" s="91">
        <f>ROUND(SUMIF(RV_DATA!AB6:AB166, -223493972, RV_DATA!O6:O166), 6)</f>
        <v>3777.32</v>
      </c>
      <c r="CW55">
        <v>3</v>
      </c>
    </row>
    <row r="56" spans="1:101" ht="42.75" hidden="1" x14ac:dyDescent="0.2">
      <c r="A56" s="88" t="s">
        <v>418</v>
      </c>
      <c r="B56" s="89" t="s">
        <v>419</v>
      </c>
      <c r="C56" s="89" t="s">
        <v>310</v>
      </c>
      <c r="D56" s="90">
        <f>ROUND(SUMIF(RV_DATA!AB6:AB166, 778436656, RV_DATA!I6:I166), 6)</f>
        <v>0.90639999999999998</v>
      </c>
      <c r="E56" s="91">
        <f>ROUND(RV_DATA!N119, 2)</f>
        <v>40251.53</v>
      </c>
      <c r="F56" s="91">
        <f>ROUND(SUMIF(RV_DATA!AB6:AB166, 778436656, RV_DATA!O6:O166), 6)</f>
        <v>36483.99</v>
      </c>
      <c r="CW56">
        <v>3</v>
      </c>
    </row>
    <row r="57" spans="1:101" ht="42.75" hidden="1" x14ac:dyDescent="0.2">
      <c r="A57" s="88" t="s">
        <v>992</v>
      </c>
      <c r="B57" s="89" t="s">
        <v>994</v>
      </c>
      <c r="C57" s="89" t="s">
        <v>306</v>
      </c>
      <c r="D57" s="90">
        <f>ROUND(SUMIF(RV_DATA!AB6:AB166, 882970223, RV_DATA!I6:I166), 6)</f>
        <v>3.6</v>
      </c>
      <c r="E57" s="91">
        <f>ROUND(RV_DATA!N148, 2)</f>
        <v>1898.13</v>
      </c>
      <c r="F57" s="91">
        <f>ROUND(SUMIF(RV_DATA!AB6:AB166, 882970223, RV_DATA!O6:O166), 6)</f>
        <v>6833.27</v>
      </c>
      <c r="CW57">
        <v>3</v>
      </c>
    </row>
    <row r="58" spans="1:101" ht="28.5" hidden="1" x14ac:dyDescent="0.2">
      <c r="A58" s="88" t="s">
        <v>727</v>
      </c>
      <c r="B58" s="89" t="s">
        <v>729</v>
      </c>
      <c r="C58" s="89" t="s">
        <v>306</v>
      </c>
      <c r="D58" s="90">
        <f>ROUND(SUMIF(RV_DATA!AB6:AB166, -1578543117, RV_DATA!I6:I166), 6)</f>
        <v>5.6849999999999996</v>
      </c>
      <c r="E58" s="91">
        <f>ROUND(RV_DATA!N34, 2)</f>
        <v>1499.09</v>
      </c>
      <c r="F58" s="91">
        <f>ROUND(SUMIF(RV_DATA!AB6:AB166, -1578543117, RV_DATA!O6:O166), 6)</f>
        <v>8522.33</v>
      </c>
      <c r="CW58">
        <v>3</v>
      </c>
    </row>
    <row r="59" spans="1:101" ht="42.75" hidden="1" x14ac:dyDescent="0.2">
      <c r="A59" s="88" t="s">
        <v>870</v>
      </c>
      <c r="B59" s="89" t="s">
        <v>872</v>
      </c>
      <c r="C59" s="89" t="s">
        <v>72</v>
      </c>
      <c r="D59" s="90">
        <f>ROUND(SUMIF(RV_DATA!AB6:AB166, -526526149, RV_DATA!I6:I166), 6)</f>
        <v>0.13800000000000001</v>
      </c>
      <c r="E59" s="91">
        <f>ROUND(RV_DATA!N109, 2)</f>
        <v>5991.12</v>
      </c>
      <c r="F59" s="91">
        <f>ROUND(SUMIF(RV_DATA!AB6:AB166, -526526149, RV_DATA!O6:O166), 6)</f>
        <v>826.77</v>
      </c>
      <c r="CW59">
        <v>3</v>
      </c>
    </row>
    <row r="60" spans="1:101" ht="57" hidden="1" x14ac:dyDescent="0.2">
      <c r="A60" s="88" t="s">
        <v>873</v>
      </c>
      <c r="B60" s="89" t="s">
        <v>875</v>
      </c>
      <c r="C60" s="89" t="s">
        <v>72</v>
      </c>
      <c r="D60" s="90">
        <f>ROUND(SUMIF(RV_DATA!AB6:AB166, 912326536, RV_DATA!I6:I166), 6)</f>
        <v>1.6E-2</v>
      </c>
      <c r="E60" s="91">
        <f>ROUND(RV_DATA!N108, 2)</f>
        <v>13196.82</v>
      </c>
      <c r="F60" s="91">
        <f>ROUND(SUMIF(RV_DATA!AB6:AB166, 912326536, RV_DATA!O6:O166), 6)</f>
        <v>211.15</v>
      </c>
      <c r="CW60">
        <v>3</v>
      </c>
    </row>
    <row r="61" spans="1:101" ht="57" hidden="1" x14ac:dyDescent="0.2">
      <c r="A61" s="88" t="s">
        <v>876</v>
      </c>
      <c r="B61" s="89" t="s">
        <v>878</v>
      </c>
      <c r="C61" s="89" t="s">
        <v>72</v>
      </c>
      <c r="D61" s="90">
        <f>ROUND(SUMIF(RV_DATA!AB6:AB166, 2145912635, RV_DATA!I6:I166), 6)</f>
        <v>0.04</v>
      </c>
      <c r="E61" s="91">
        <f>ROUND(RV_DATA!N107, 2)</f>
        <v>9107.7800000000007</v>
      </c>
      <c r="F61" s="91">
        <f>ROUND(SUMIF(RV_DATA!AB6:AB166, 2145912635, RV_DATA!O6:O166), 6)</f>
        <v>364.31</v>
      </c>
      <c r="CW61">
        <v>3</v>
      </c>
    </row>
    <row r="62" spans="1:101" ht="57" hidden="1" x14ac:dyDescent="0.2">
      <c r="A62" s="88" t="s">
        <v>879</v>
      </c>
      <c r="B62" s="89" t="s">
        <v>881</v>
      </c>
      <c r="C62" s="89" t="s">
        <v>72</v>
      </c>
      <c r="D62" s="90">
        <f>ROUND(SUMIF(RV_DATA!AB6:AB166, -898475426, RV_DATA!I6:I166), 6)</f>
        <v>0.13800000000000001</v>
      </c>
      <c r="E62" s="91">
        <f>ROUND(RV_DATA!N106, 2)</f>
        <v>9107.7800000000007</v>
      </c>
      <c r="F62" s="91">
        <f>ROUND(SUMIF(RV_DATA!AB6:AB166, -898475426, RV_DATA!O6:O166), 6)</f>
        <v>1256.8699999999999</v>
      </c>
      <c r="CW62">
        <v>3</v>
      </c>
    </row>
    <row r="63" spans="1:101" ht="14.25" hidden="1" x14ac:dyDescent="0.2">
      <c r="A63" s="88" t="s">
        <v>422</v>
      </c>
      <c r="B63" s="89" t="s">
        <v>423</v>
      </c>
      <c r="C63" s="89" t="s">
        <v>47</v>
      </c>
      <c r="D63" s="90">
        <f>ROUND(SUMIF(RV_DATA!AB6:AB166, 1542071634, RV_DATA!I6:I166), 6)</f>
        <v>9.9</v>
      </c>
      <c r="E63" s="91">
        <f>ROUND(RV_DATA!N120, 2)</f>
        <v>377.71</v>
      </c>
      <c r="F63" s="91">
        <f>ROUND(SUMIF(RV_DATA!AB6:AB166, 1542071634, RV_DATA!O6:O166), 6)</f>
        <v>3739.33</v>
      </c>
      <c r="CW63">
        <v>3</v>
      </c>
    </row>
    <row r="64" spans="1:101" ht="14.25" hidden="1" x14ac:dyDescent="0.2">
      <c r="A64" s="88" t="s">
        <v>45</v>
      </c>
      <c r="B64" s="89" t="s">
        <v>46</v>
      </c>
      <c r="C64" s="89" t="s">
        <v>47</v>
      </c>
      <c r="D64" s="90">
        <f>ROUND(SUMIF(RV_DATA!AB6:AB166, 1063839730, RV_DATA!I6:I166), 6)</f>
        <v>2169.8000000000002</v>
      </c>
      <c r="E64" s="91">
        <f>ROUND(RV_DATA!N9, 2)</f>
        <v>744.74</v>
      </c>
      <c r="F64" s="91">
        <f>ROUND(SUMIF(RV_DATA!AB6:AB166, 1063839730, RV_DATA!O6:O166), 6)</f>
        <v>1615936.85</v>
      </c>
      <c r="CW64">
        <v>3</v>
      </c>
    </row>
    <row r="65" spans="1:101" ht="14.25" hidden="1" x14ac:dyDescent="0.2">
      <c r="A65" s="88" t="s">
        <v>283</v>
      </c>
      <c r="B65" s="89" t="s">
        <v>284</v>
      </c>
      <c r="C65" s="89" t="s">
        <v>47</v>
      </c>
      <c r="D65" s="90">
        <f>ROUND(SUMIF(RV_DATA!AB6:AB166, -1243080855, RV_DATA!I6:I166), 6)</f>
        <v>88.6</v>
      </c>
      <c r="E65" s="91">
        <f>ROUND(RV_DATA!N50, 2)</f>
        <v>749.64</v>
      </c>
      <c r="F65" s="91">
        <f>ROUND(SUMIF(RV_DATA!AB6:AB166, -1243080855, RV_DATA!O6:O166), 6)</f>
        <v>66418.100000000006</v>
      </c>
      <c r="CW65">
        <v>3</v>
      </c>
    </row>
    <row r="66" spans="1:101" ht="42.75" hidden="1" x14ac:dyDescent="0.2">
      <c r="A66" s="88" t="s">
        <v>995</v>
      </c>
      <c r="B66" s="89" t="s">
        <v>997</v>
      </c>
      <c r="C66" s="89" t="s">
        <v>306</v>
      </c>
      <c r="D66" s="90">
        <f>ROUND(SUMIF(RV_DATA!AB6:AB166, 2136454064, RV_DATA!I6:I166), 6)</f>
        <v>3.12</v>
      </c>
      <c r="E66" s="91">
        <f>ROUND(RV_DATA!N147, 2)</f>
        <v>369.5</v>
      </c>
      <c r="F66" s="91">
        <f>ROUND(SUMIF(RV_DATA!AB6:AB166, 2136454064, RV_DATA!O6:O166), 6)</f>
        <v>1152.8399999999999</v>
      </c>
      <c r="CW66">
        <v>3</v>
      </c>
    </row>
    <row r="67" spans="1:101" ht="28.5" hidden="1" x14ac:dyDescent="0.2">
      <c r="A67" s="88" t="s">
        <v>739</v>
      </c>
      <c r="B67" s="89" t="s">
        <v>741</v>
      </c>
      <c r="C67" s="89" t="s">
        <v>306</v>
      </c>
      <c r="D67" s="90">
        <f>ROUND(SUMIF(RV_DATA!AB6:AB166, -1714738954, RV_DATA!I6:I166), 6)</f>
        <v>2.8374999999999999</v>
      </c>
      <c r="E67" s="91">
        <f>ROUND(RV_DATA!N23, 2)</f>
        <v>115.03</v>
      </c>
      <c r="F67" s="91">
        <f>ROUND(SUMIF(RV_DATA!AB6:AB166, -1714738954, RV_DATA!O6:O166), 6)</f>
        <v>326.39</v>
      </c>
      <c r="CW67">
        <v>3</v>
      </c>
    </row>
    <row r="68" spans="1:101" ht="14.25" hidden="1" x14ac:dyDescent="0.2">
      <c r="A68" s="88" t="s">
        <v>730</v>
      </c>
      <c r="B68" s="89" t="s">
        <v>732</v>
      </c>
      <c r="C68" s="89" t="s">
        <v>310</v>
      </c>
      <c r="D68" s="90">
        <f>ROUND(SUMIF(RV_DATA!AB6:AB166, 433238574, RV_DATA!I6:I166), 6)</f>
        <v>1.238E-3</v>
      </c>
      <c r="E68" s="91">
        <f>ROUND(RV_DATA!N22, 2)</f>
        <v>106680.6</v>
      </c>
      <c r="F68" s="91">
        <f>ROUND(SUMIF(RV_DATA!AB6:AB166, 433238574, RV_DATA!O6:O166), 6)</f>
        <v>132.13</v>
      </c>
      <c r="CW68">
        <v>3</v>
      </c>
    </row>
    <row r="69" spans="1:101" ht="28.5" hidden="1" x14ac:dyDescent="0.2">
      <c r="A69" s="88" t="s">
        <v>998</v>
      </c>
      <c r="B69" s="89" t="s">
        <v>1000</v>
      </c>
      <c r="C69" s="89" t="s">
        <v>306</v>
      </c>
      <c r="D69" s="90">
        <f>ROUND(SUMIF(RV_DATA!AB6:AB166, -372705049, RV_DATA!I6:I166), 6)</f>
        <v>11.76</v>
      </c>
      <c r="E69" s="91">
        <f>ROUND(RV_DATA!N146, 2)</f>
        <v>1432.12</v>
      </c>
      <c r="F69" s="91">
        <f>ROUND(SUMIF(RV_DATA!AB6:AB166, -372705049, RV_DATA!O6:O166), 6)</f>
        <v>16841.73</v>
      </c>
      <c r="CW69">
        <v>3</v>
      </c>
    </row>
    <row r="70" spans="1:101" ht="42.75" hidden="1" x14ac:dyDescent="0.2">
      <c r="A70" s="88" t="s">
        <v>674</v>
      </c>
      <c r="B70" s="89" t="s">
        <v>676</v>
      </c>
      <c r="C70" s="89" t="s">
        <v>310</v>
      </c>
      <c r="D70" s="90">
        <f>ROUND(SUMIF(RV_DATA!AB6:AB166, 1827907004, RV_DATA!I6:I166), 6)</f>
        <v>3.2000000000000002E-3</v>
      </c>
      <c r="E70" s="91">
        <f>ROUND(RV_DATA!N17, 2)</f>
        <v>482595.71</v>
      </c>
      <c r="F70" s="91">
        <f>ROUND(SUMIF(RV_DATA!AB6:AB166, 1827907004, RV_DATA!O6:O166), 6)</f>
        <v>1544.31</v>
      </c>
      <c r="CW70">
        <v>3</v>
      </c>
    </row>
    <row r="71" spans="1:101" ht="14.25" hidden="1" x14ac:dyDescent="0.2">
      <c r="A71" s="88" t="s">
        <v>1001</v>
      </c>
      <c r="B71" s="89" t="s">
        <v>1003</v>
      </c>
      <c r="C71" s="89" t="s">
        <v>306</v>
      </c>
      <c r="D71" s="90">
        <f>ROUND(SUMIF(RV_DATA!AB6:AB166, 2027543276, RV_DATA!I6:I166), 6)</f>
        <v>6</v>
      </c>
      <c r="E71" s="91">
        <f>ROUND(RV_DATA!N145, 2)</f>
        <v>96.77</v>
      </c>
      <c r="F71" s="91">
        <f>ROUND(SUMIF(RV_DATA!AB6:AB166, 2027543276, RV_DATA!O6:O166), 6)</f>
        <v>580.62</v>
      </c>
      <c r="CW71">
        <v>3</v>
      </c>
    </row>
    <row r="72" spans="1:101" ht="14.25" hidden="1" x14ac:dyDescent="0.2">
      <c r="A72" s="88" t="s">
        <v>1004</v>
      </c>
      <c r="B72" s="89" t="s">
        <v>1006</v>
      </c>
      <c r="C72" s="89" t="s">
        <v>306</v>
      </c>
      <c r="D72" s="90">
        <f>ROUND(SUMIF(RV_DATA!AB6:AB166, 500556606, RV_DATA!I6:I166), 6)</f>
        <v>8.4</v>
      </c>
      <c r="E72" s="91">
        <f>ROUND(RV_DATA!N144, 2)</f>
        <v>86.66</v>
      </c>
      <c r="F72" s="91">
        <f>ROUND(SUMIF(RV_DATA!AB6:AB166, 500556606, RV_DATA!O6:O166), 6)</f>
        <v>727.94</v>
      </c>
      <c r="CW72">
        <v>3</v>
      </c>
    </row>
    <row r="73" spans="1:101" ht="28.5" hidden="1" x14ac:dyDescent="0.2">
      <c r="A73" s="88" t="s">
        <v>269</v>
      </c>
      <c r="B73" s="89" t="s">
        <v>270</v>
      </c>
      <c r="C73" s="89" t="s">
        <v>266</v>
      </c>
      <c r="D73" s="90">
        <f>ROUND(SUMIF(RV_DATA!AB6:AB166, 991308747, RV_DATA!I6:I166), 6)</f>
        <v>0.81</v>
      </c>
      <c r="E73" s="91">
        <f>ROUND(RV_DATA!N47, 2)</f>
        <v>224.42</v>
      </c>
      <c r="F73" s="91">
        <f>ROUND(SUMIF(RV_DATA!AB6:AB166, 991308747, RV_DATA!O6:O166), 6)</f>
        <v>181.78</v>
      </c>
      <c r="CW73">
        <v>3</v>
      </c>
    </row>
    <row r="74" spans="1:101" ht="28.5" hidden="1" x14ac:dyDescent="0.2">
      <c r="A74" s="88" t="s">
        <v>1007</v>
      </c>
      <c r="B74" s="89" t="s">
        <v>1009</v>
      </c>
      <c r="C74" s="89" t="s">
        <v>58</v>
      </c>
      <c r="D74" s="90">
        <f>ROUND(SUMIF(RV_DATA!AB6:AB166, 750557441, RV_DATA!I6:I166), 6)</f>
        <v>0.3</v>
      </c>
      <c r="E74" s="91">
        <f>ROUND(RV_DATA!N143, 2)</f>
        <v>3487.24</v>
      </c>
      <c r="F74" s="91">
        <f>ROUND(SUMIF(RV_DATA!AB6:AB166, 750557441, RV_DATA!O6:O166), 6)</f>
        <v>1046.17</v>
      </c>
      <c r="CW74">
        <v>3</v>
      </c>
    </row>
    <row r="75" spans="1:101" ht="28.5" hidden="1" x14ac:dyDescent="0.2">
      <c r="A75" s="88" t="s">
        <v>264</v>
      </c>
      <c r="B75" s="89" t="s">
        <v>265</v>
      </c>
      <c r="C75" s="89" t="s">
        <v>266</v>
      </c>
      <c r="D75" s="90">
        <f>ROUND(SUMIF(RV_DATA!AB6:AB166, -541890401, RV_DATA!I6:I166), 6)</f>
        <v>0.81</v>
      </c>
      <c r="E75" s="91">
        <f>ROUND(RV_DATA!N46, 2)</f>
        <v>176.5</v>
      </c>
      <c r="F75" s="91">
        <f>ROUND(SUMIF(RV_DATA!AB6:AB166, -541890401, RV_DATA!O6:O166), 6)</f>
        <v>142.97</v>
      </c>
      <c r="CW75">
        <v>3</v>
      </c>
    </row>
    <row r="76" spans="1:101" ht="57" hidden="1" x14ac:dyDescent="0.2">
      <c r="A76" s="88" t="s">
        <v>66</v>
      </c>
      <c r="B76" s="89" t="s">
        <v>67</v>
      </c>
      <c r="C76" s="89" t="s">
        <v>68</v>
      </c>
      <c r="D76" s="90">
        <f>ROUND(SUMIF(RV_DATA!AB6:AB166, 186520189, RV_DATA!I6:I166), 6)</f>
        <v>40</v>
      </c>
      <c r="E76" s="91">
        <f>ROUND(RV_DATA!N10, 2)</f>
        <v>0</v>
      </c>
      <c r="F76" s="91">
        <f>ROUND(SUMIF(RV_DATA!AB6:AB166, 186520189, RV_DATA!O6:O166), 6)</f>
        <v>73311.09</v>
      </c>
      <c r="CW76">
        <v>3</v>
      </c>
    </row>
    <row r="77" spans="1:101" ht="142.5" x14ac:dyDescent="0.2">
      <c r="A77" s="88" t="s">
        <v>196</v>
      </c>
      <c r="B77" s="89" t="s">
        <v>1028</v>
      </c>
      <c r="C77" s="89" t="s">
        <v>197</v>
      </c>
      <c r="D77" s="90">
        <f>ROUND(SUMIF(RV_DATA!AB6:AB166, 1802998410, RV_DATA!I6:I166), 6)</f>
        <v>3996.36</v>
      </c>
      <c r="E77" s="91">
        <f>ROUND(RV_DATA!N28, 2)</f>
        <v>14790</v>
      </c>
      <c r="F77" s="91">
        <f>ROUND(SUMIF(RV_DATA!AB6:AB166, 1802998410, RV_DATA!O6:O166), 6)</f>
        <v>59106164.399999999</v>
      </c>
      <c r="CW77">
        <v>3</v>
      </c>
    </row>
    <row r="78" spans="1:101" ht="42.75" x14ac:dyDescent="0.2">
      <c r="A78" s="88" t="s">
        <v>196</v>
      </c>
      <c r="B78" s="89" t="s">
        <v>206</v>
      </c>
      <c r="C78" s="89" t="s">
        <v>197</v>
      </c>
      <c r="D78" s="90">
        <f>ROUND(SUMIF(RV_DATA!AB6:AB166, -900472993, RV_DATA!I6:I166), 6)</f>
        <v>1546.32</v>
      </c>
      <c r="E78" s="91">
        <f>ROUND(RV_DATA!N30, 2)</f>
        <v>1899.72</v>
      </c>
      <c r="F78" s="91">
        <f>ROUND(SUMIF(RV_DATA!AB6:AB166, -900472993, RV_DATA!O6:O166), 6)</f>
        <v>2937575.02</v>
      </c>
      <c r="CW78">
        <v>3</v>
      </c>
    </row>
    <row r="79" spans="1:101" ht="42.75" x14ac:dyDescent="0.2">
      <c r="A79" s="88" t="s">
        <v>196</v>
      </c>
      <c r="B79" s="89" t="s">
        <v>215</v>
      </c>
      <c r="C79" s="89" t="s">
        <v>197</v>
      </c>
      <c r="D79" s="90">
        <f>ROUND(SUMIF(RV_DATA!AB6:AB166, -1647145992, RV_DATA!I6:I166), 6)</f>
        <v>773.16</v>
      </c>
      <c r="E79" s="91">
        <f>ROUND(RV_DATA!N32, 2)</f>
        <v>458.99</v>
      </c>
      <c r="F79" s="91">
        <f>ROUND(SUMIF(RV_DATA!AB6:AB166, -1647145992, RV_DATA!O6:O166), 6)</f>
        <v>354872.71</v>
      </c>
      <c r="CW79">
        <v>3</v>
      </c>
    </row>
    <row r="80" spans="1:101" ht="28.5" x14ac:dyDescent="0.2">
      <c r="A80" s="88" t="s">
        <v>196</v>
      </c>
      <c r="B80" s="89" t="s">
        <v>237</v>
      </c>
      <c r="C80" s="89" t="s">
        <v>113</v>
      </c>
      <c r="D80" s="90">
        <f>ROUND(SUMIF(RV_DATA!AB6:AB166, 441887270, RV_DATA!I6:I166), 6)</f>
        <v>84</v>
      </c>
      <c r="E80" s="91">
        <f>ROUND(RV_DATA!N40, 2)</f>
        <v>15096</v>
      </c>
      <c r="F80" s="91">
        <f>ROUND(SUMIF(RV_DATA!AB6:AB166, 441887270, RV_DATA!O6:O166), 6)</f>
        <v>1268064</v>
      </c>
      <c r="CW80">
        <v>3</v>
      </c>
    </row>
    <row r="81" spans="1:101" ht="28.5" x14ac:dyDescent="0.2">
      <c r="A81" s="88" t="s">
        <v>196</v>
      </c>
      <c r="B81" s="89" t="s">
        <v>240</v>
      </c>
      <c r="C81" s="89" t="s">
        <v>113</v>
      </c>
      <c r="D81" s="90">
        <f>ROUND(SUMIF(RV_DATA!AB6:AB166, -1693937578, RV_DATA!I6:I166), 6)</f>
        <v>28</v>
      </c>
      <c r="E81" s="91">
        <f>ROUND(RV_DATA!N41, 2)</f>
        <v>7446</v>
      </c>
      <c r="F81" s="91">
        <f>ROUND(SUMIF(RV_DATA!AB6:AB166, -1693937578, RV_DATA!O6:O166), 6)</f>
        <v>208488</v>
      </c>
      <c r="CW81">
        <v>3</v>
      </c>
    </row>
    <row r="82" spans="1:101" ht="28.5" x14ac:dyDescent="0.2">
      <c r="A82" s="88" t="s">
        <v>196</v>
      </c>
      <c r="B82" s="89" t="s">
        <v>252</v>
      </c>
      <c r="C82" s="89" t="s">
        <v>113</v>
      </c>
      <c r="D82" s="90">
        <f>ROUND(SUMIF(RV_DATA!AB6:AB166, -948365522, RV_DATA!I6:I166), 6)</f>
        <v>28</v>
      </c>
      <c r="E82" s="91">
        <f>ROUND(RV_DATA!N44, 2)</f>
        <v>4281.2</v>
      </c>
      <c r="F82" s="91">
        <f>ROUND(SUMIF(RV_DATA!AB6:AB166, -948365522, RV_DATA!O6:O166), 6)</f>
        <v>119873.60000000001</v>
      </c>
      <c r="CW82">
        <v>3</v>
      </c>
    </row>
    <row r="83" spans="1:101" ht="28.5" x14ac:dyDescent="0.2">
      <c r="A83" s="88" t="s">
        <v>196</v>
      </c>
      <c r="B83" s="89" t="s">
        <v>255</v>
      </c>
      <c r="C83" s="89" t="s">
        <v>113</v>
      </c>
      <c r="D83" s="90">
        <f>ROUND(SUMIF(RV_DATA!AB6:AB166, 287369179, RV_DATA!I6:I166), 6)</f>
        <v>28</v>
      </c>
      <c r="E83" s="91">
        <f>ROUND(RV_DATA!N45, 2)</f>
        <v>2136.2199999999998</v>
      </c>
      <c r="F83" s="91">
        <f>ROUND(SUMIF(RV_DATA!AB6:AB166, 287369179, RV_DATA!O6:O166), 6)</f>
        <v>59814.16</v>
      </c>
      <c r="CW83">
        <v>3</v>
      </c>
    </row>
    <row r="84" spans="1:101" ht="15" x14ac:dyDescent="0.25">
      <c r="A84" s="137" t="s">
        <v>1279</v>
      </c>
      <c r="B84" s="137"/>
      <c r="C84" s="137"/>
      <c r="D84" s="137"/>
      <c r="E84" s="138">
        <f>SUMIF(CW10:CW83, 3, F10:F83)</f>
        <v>73604763.729999974</v>
      </c>
      <c r="F84" s="137"/>
    </row>
    <row r="85" spans="1:101" ht="14.25" x14ac:dyDescent="0.2">
      <c r="A85" s="135" t="s">
        <v>1280</v>
      </c>
      <c r="B85" s="136"/>
      <c r="C85" s="136"/>
      <c r="D85" s="136"/>
      <c r="E85" s="136"/>
      <c r="F85" s="136"/>
    </row>
    <row r="86" spans="1:101" ht="28.5" x14ac:dyDescent="0.2">
      <c r="A86" s="88" t="s">
        <v>487</v>
      </c>
      <c r="B86" s="89" t="s">
        <v>488</v>
      </c>
      <c r="C86" s="89" t="s">
        <v>113</v>
      </c>
      <c r="D86" s="90">
        <f>ROUND(SUMIF(RV_DATA!AB6:AB166, -204786271, RV_DATA!I6:I166), 6)</f>
        <v>12</v>
      </c>
      <c r="E86" s="91">
        <f>ROUND(RV_DATA!N134, 2)</f>
        <v>147935.98000000001</v>
      </c>
      <c r="F86" s="91">
        <f>ROUND(SUMIF(RV_DATA!AB6:AB166, -204786271, RV_DATA!O6:O166), 6)</f>
        <v>1775231.76</v>
      </c>
      <c r="CW86">
        <v>5</v>
      </c>
    </row>
    <row r="87" spans="1:101" ht="28.5" x14ac:dyDescent="0.2">
      <c r="A87" s="88" t="s">
        <v>487</v>
      </c>
      <c r="B87" s="89" t="s">
        <v>501</v>
      </c>
      <c r="C87" s="89" t="s">
        <v>113</v>
      </c>
      <c r="D87" s="90">
        <f>ROUND(SUMIF(RV_DATA!AB6:AB166, -1906672035, RV_DATA!I6:I166), 6)</f>
        <v>4</v>
      </c>
      <c r="E87" s="91">
        <f>ROUND(RV_DATA!N139, 2)</f>
        <v>310000.90000000002</v>
      </c>
      <c r="F87" s="91">
        <f>ROUND(SUMIF(RV_DATA!AB6:AB166, -1906672035, RV_DATA!O6:O166), 6)</f>
        <v>1240003.6000000001</v>
      </c>
      <c r="CW87">
        <v>5</v>
      </c>
    </row>
    <row r="88" spans="1:101" ht="14.25" x14ac:dyDescent="0.2">
      <c r="A88" s="88" t="s">
        <v>487</v>
      </c>
      <c r="B88" s="89" t="s">
        <v>520</v>
      </c>
      <c r="C88" s="89" t="s">
        <v>113</v>
      </c>
      <c r="D88" s="90">
        <f>ROUND(SUMIF(RV_DATA!AB6:AB166, -687577748, RV_DATA!I6:I166), 6)</f>
        <v>4</v>
      </c>
      <c r="E88" s="91">
        <f>ROUND(RV_DATA!N141, 2)</f>
        <v>1054446.3799999999</v>
      </c>
      <c r="F88" s="91">
        <f>ROUND(SUMIF(RV_DATA!AB6:AB166, -687577748, RV_DATA!O6:O166), 6)</f>
        <v>4217785.5199999996</v>
      </c>
      <c r="CW88">
        <v>5</v>
      </c>
    </row>
    <row r="89" spans="1:101" ht="57" x14ac:dyDescent="0.2">
      <c r="A89" s="88" t="s">
        <v>487</v>
      </c>
      <c r="B89" s="89" t="s">
        <v>529</v>
      </c>
      <c r="C89" s="89" t="s">
        <v>113</v>
      </c>
      <c r="D89" s="90">
        <f>ROUND(SUMIF(RV_DATA!AB6:AB166, 1848401884, RV_DATA!I6:I166), 6)</f>
        <v>12</v>
      </c>
      <c r="E89" s="91">
        <f>ROUND(RV_DATA!N166, 2)</f>
        <v>764899.2</v>
      </c>
      <c r="F89" s="91">
        <f>ROUND(SUMIF(RV_DATA!AB6:AB166, 1848401884, RV_DATA!O6:O166), 6)</f>
        <v>9178790.4000000004</v>
      </c>
      <c r="CW89">
        <v>5</v>
      </c>
    </row>
    <row r="90" spans="1:101" ht="15" x14ac:dyDescent="0.25">
      <c r="A90" s="137" t="s">
        <v>1281</v>
      </c>
      <c r="B90" s="137"/>
      <c r="C90" s="137"/>
      <c r="D90" s="137"/>
      <c r="E90" s="138">
        <f>SUMIF(CW86:CW89, 5, F86:F89)</f>
        <v>16411811.280000001</v>
      </c>
      <c r="F90" s="137"/>
    </row>
  </sheetData>
  <sortState ref="A86:CW89">
    <sortCondition ref="A86"/>
  </sortState>
  <mergeCells count="14">
    <mergeCell ref="A9:F9"/>
    <mergeCell ref="A84:D84"/>
    <mergeCell ref="E84:F84"/>
    <mergeCell ref="A85:F85"/>
    <mergeCell ref="A90:D90"/>
    <mergeCell ref="E90:F90"/>
    <mergeCell ref="A2:F2"/>
    <mergeCell ref="A3:F3"/>
    <mergeCell ref="A4:F4"/>
    <mergeCell ref="A5:A7"/>
    <mergeCell ref="B5:B7"/>
    <mergeCell ref="C5:C7"/>
    <mergeCell ref="D5:D7"/>
    <mergeCell ref="E5:F6"/>
  </mergeCells>
  <pageMargins left="0.6" right="0.4" top="0.65" bottom="0.4" header="0.4" footer="0.4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05"/>
  <sheetViews>
    <sheetView workbookViewId="0">
      <selection activeCell="A501" sqref="A501:AX5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499</v>
      </c>
      <c r="C12" s="1">
        <v>0</v>
      </c>
      <c r="D12" s="1">
        <f>ROW(A427)</f>
        <v>427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1027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B427</f>
        <v>499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ЛСР-02-01-01 (ФСНБ-2022)</v>
      </c>
      <c r="G18" s="2" t="str">
        <f t="shared" si="0"/>
        <v>ЛСР-02-01-01 Прокладка КЛ 110 кВ (ФСНБ-2022)</v>
      </c>
      <c r="H18" s="2"/>
      <c r="I18" s="2"/>
      <c r="J18" s="2"/>
      <c r="K18" s="2"/>
      <c r="L18" s="2"/>
      <c r="M18" s="2"/>
      <c r="N18" s="2"/>
      <c r="O18" s="2">
        <f t="shared" ref="O18:AT18" si="1">O427</f>
        <v>100408944.19</v>
      </c>
      <c r="P18" s="2">
        <f t="shared" si="1"/>
        <v>90016575.010000005</v>
      </c>
      <c r="Q18" s="2">
        <f t="shared" si="1"/>
        <v>3985462.05</v>
      </c>
      <c r="R18" s="2">
        <f t="shared" si="1"/>
        <v>1415497.39</v>
      </c>
      <c r="S18" s="2">
        <f t="shared" si="1"/>
        <v>4991409.74</v>
      </c>
      <c r="T18" s="2">
        <f t="shared" si="1"/>
        <v>0</v>
      </c>
      <c r="U18" s="2">
        <f t="shared" si="1"/>
        <v>5472.7210959999993</v>
      </c>
      <c r="V18" s="2">
        <f t="shared" si="1"/>
        <v>1460.6728367999999</v>
      </c>
      <c r="W18" s="2">
        <f t="shared" si="1"/>
        <v>0</v>
      </c>
      <c r="X18" s="2">
        <f t="shared" si="1"/>
        <v>6310706.6200000001</v>
      </c>
      <c r="Y18" s="2">
        <f t="shared" si="1"/>
        <v>3143184.47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16411811.279999999</v>
      </c>
      <c r="AQ18" s="2">
        <f t="shared" si="1"/>
        <v>0</v>
      </c>
      <c r="AR18" s="2">
        <f t="shared" si="1"/>
        <v>110275836.79000001</v>
      </c>
      <c r="AS18" s="2">
        <f t="shared" si="1"/>
        <v>83188196.659999996</v>
      </c>
      <c r="AT18" s="2">
        <f t="shared" si="1"/>
        <v>10675828.85</v>
      </c>
      <c r="AU18" s="2">
        <f t="shared" ref="AU18:BZ18" si="2">AU427</f>
        <v>0</v>
      </c>
      <c r="AV18" s="2">
        <f t="shared" si="2"/>
        <v>90016575.010000005</v>
      </c>
      <c r="AW18" s="2">
        <f t="shared" si="2"/>
        <v>73604763.730000004</v>
      </c>
      <c r="AX18" s="2">
        <f t="shared" si="2"/>
        <v>0</v>
      </c>
      <c r="AY18" s="2">
        <f t="shared" si="2"/>
        <v>73604763.730000004</v>
      </c>
      <c r="AZ18" s="2">
        <f t="shared" si="2"/>
        <v>16411811.279999999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413001.51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ROW(A397)</f>
        <v>397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ЛСР-02-01-01</v>
      </c>
      <c r="G22" s="2" t="str">
        <f t="shared" si="7"/>
        <v>ЛСР-02-01-01 Прокладка КЛ 110 кВ</v>
      </c>
      <c r="H22" s="2"/>
      <c r="I22" s="2"/>
      <c r="J22" s="2"/>
      <c r="K22" s="2"/>
      <c r="L22" s="2"/>
      <c r="M22" s="2"/>
      <c r="N22" s="2"/>
      <c r="O22" s="2">
        <f t="shared" ref="O22:AT22" si="8">O397</f>
        <v>100408944.19</v>
      </c>
      <c r="P22" s="2">
        <f t="shared" si="8"/>
        <v>90016575.010000005</v>
      </c>
      <c r="Q22" s="2">
        <f t="shared" si="8"/>
        <v>3985462.05</v>
      </c>
      <c r="R22" s="2">
        <f t="shared" si="8"/>
        <v>1415497.39</v>
      </c>
      <c r="S22" s="2">
        <f t="shared" si="8"/>
        <v>4991409.74</v>
      </c>
      <c r="T22" s="2">
        <f t="shared" si="8"/>
        <v>0</v>
      </c>
      <c r="U22" s="2">
        <f t="shared" si="8"/>
        <v>5472.7210959999993</v>
      </c>
      <c r="V22" s="2">
        <f t="shared" si="8"/>
        <v>1460.6728367999999</v>
      </c>
      <c r="W22" s="2">
        <f t="shared" si="8"/>
        <v>0</v>
      </c>
      <c r="X22" s="2">
        <f t="shared" si="8"/>
        <v>6310706.6200000001</v>
      </c>
      <c r="Y22" s="2">
        <f t="shared" si="8"/>
        <v>3143184.47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16411811.279999999</v>
      </c>
      <c r="AQ22" s="2">
        <f t="shared" si="8"/>
        <v>0</v>
      </c>
      <c r="AR22" s="2">
        <f t="shared" si="8"/>
        <v>110275836.79000001</v>
      </c>
      <c r="AS22" s="2">
        <f t="shared" si="8"/>
        <v>83188196.659999996</v>
      </c>
      <c r="AT22" s="2">
        <f t="shared" si="8"/>
        <v>10675828.85</v>
      </c>
      <c r="AU22" s="2">
        <f t="shared" ref="AU22:BZ22" si="9">AU397</f>
        <v>0</v>
      </c>
      <c r="AV22" s="2">
        <f t="shared" si="9"/>
        <v>90016575.010000005</v>
      </c>
      <c r="AW22" s="2">
        <f t="shared" si="9"/>
        <v>73604763.730000004</v>
      </c>
      <c r="AX22" s="2">
        <f t="shared" si="9"/>
        <v>0</v>
      </c>
      <c r="AY22" s="2">
        <f t="shared" si="9"/>
        <v>73604763.730000004</v>
      </c>
      <c r="AZ22" s="2">
        <f t="shared" si="9"/>
        <v>16411811.279999999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413001.51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Устройство траншеи при прокладке КЛ-110 кВ</v>
      </c>
      <c r="H26" s="2"/>
      <c r="I26" s="2"/>
      <c r="J26" s="2"/>
      <c r="K26" s="2"/>
      <c r="L26" s="2"/>
      <c r="M26" s="2"/>
      <c r="N26" s="2"/>
      <c r="O26" s="2">
        <f t="shared" ref="O26:AT26" si="15">O55</f>
        <v>4985661.78</v>
      </c>
      <c r="P26" s="2">
        <f t="shared" si="15"/>
        <v>3805531.72</v>
      </c>
      <c r="Q26" s="2">
        <f t="shared" si="15"/>
        <v>254322.02</v>
      </c>
      <c r="R26" s="2">
        <f t="shared" si="15"/>
        <v>218195.51</v>
      </c>
      <c r="S26" s="2">
        <f t="shared" si="15"/>
        <v>707612.53</v>
      </c>
      <c r="T26" s="2">
        <f t="shared" si="15"/>
        <v>0</v>
      </c>
      <c r="U26" s="2">
        <f t="shared" si="15"/>
        <v>975.0680799999999</v>
      </c>
      <c r="V26" s="2">
        <f t="shared" si="15"/>
        <v>238.4414414</v>
      </c>
      <c r="W26" s="2">
        <f t="shared" si="15"/>
        <v>0</v>
      </c>
      <c r="X26" s="2">
        <f t="shared" si="15"/>
        <v>846737.65</v>
      </c>
      <c r="Y26" s="2">
        <f t="shared" si="15"/>
        <v>409118.17</v>
      </c>
      <c r="Z26" s="2">
        <f t="shared" si="15"/>
        <v>0</v>
      </c>
      <c r="AA26" s="2">
        <f t="shared" si="15"/>
        <v>0</v>
      </c>
      <c r="AB26" s="2">
        <f t="shared" si="15"/>
        <v>4985661.78</v>
      </c>
      <c r="AC26" s="2">
        <f t="shared" si="15"/>
        <v>3805531.72</v>
      </c>
      <c r="AD26" s="2">
        <f t="shared" si="15"/>
        <v>254322.02</v>
      </c>
      <c r="AE26" s="2">
        <f t="shared" si="15"/>
        <v>218195.51</v>
      </c>
      <c r="AF26" s="2">
        <f t="shared" si="15"/>
        <v>707612.53</v>
      </c>
      <c r="AG26" s="2">
        <f t="shared" si="15"/>
        <v>0</v>
      </c>
      <c r="AH26" s="2">
        <f t="shared" si="15"/>
        <v>975.0680799999999</v>
      </c>
      <c r="AI26" s="2">
        <f t="shared" si="15"/>
        <v>238.4414414</v>
      </c>
      <c r="AJ26" s="2">
        <f t="shared" si="15"/>
        <v>0</v>
      </c>
      <c r="AK26" s="2">
        <f t="shared" si="15"/>
        <v>846737.65</v>
      </c>
      <c r="AL26" s="2">
        <f t="shared" si="15"/>
        <v>409118.17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6654519.1100000003</v>
      </c>
      <c r="AS26" s="2">
        <f t="shared" si="15"/>
        <v>5924959.4900000002</v>
      </c>
      <c r="AT26" s="2">
        <f t="shared" si="15"/>
        <v>729559.62</v>
      </c>
      <c r="AU26" s="2">
        <f t="shared" ref="AU26:BZ26" si="16">AU55</f>
        <v>0</v>
      </c>
      <c r="AV26" s="2">
        <f t="shared" si="16"/>
        <v>3805531.72</v>
      </c>
      <c r="AW26" s="2">
        <f t="shared" si="16"/>
        <v>3805531.72</v>
      </c>
      <c r="AX26" s="2">
        <f t="shared" si="16"/>
        <v>0</v>
      </c>
      <c r="AY26" s="2">
        <f t="shared" si="16"/>
        <v>3805531.72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413001.51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CA55</f>
        <v>6654519.1100000003</v>
      </c>
      <c r="CB26" s="2">
        <f t="shared" si="17"/>
        <v>5924959.4900000002</v>
      </c>
      <c r="CC26" s="2">
        <f t="shared" si="17"/>
        <v>729559.62</v>
      </c>
      <c r="CD26" s="2">
        <f t="shared" si="17"/>
        <v>0</v>
      </c>
      <c r="CE26" s="2">
        <f t="shared" si="17"/>
        <v>3805531.72</v>
      </c>
      <c r="CF26" s="2">
        <f t="shared" si="17"/>
        <v>3805531.72</v>
      </c>
      <c r="CG26" s="2">
        <f t="shared" si="17"/>
        <v>0</v>
      </c>
      <c r="CH26" s="2">
        <f t="shared" si="17"/>
        <v>3805531.72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413001.51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3</v>
      </c>
      <c r="F28" t="s">
        <v>18</v>
      </c>
      <c r="G28" t="s">
        <v>19</v>
      </c>
      <c r="H28" t="s">
        <v>20</v>
      </c>
      <c r="I28">
        <f>ROUND(ROUND(((0.82*1.9+0.5*1.266)*(1142-50.08)+2.56*1.9*50.08)/1000,5),7)</f>
        <v>2.6359900000000001</v>
      </c>
      <c r="J28">
        <v>0</v>
      </c>
      <c r="K28">
        <f>ROUND(ROUND(((0.82*1.9+0.5*1.266)*(1142-50.08)+2.56*1.9*50.08)/1000,5),7)</f>
        <v>2.6359900000000001</v>
      </c>
      <c r="O28">
        <f t="shared" ref="O28:O34" si="21">ROUND(CP28,2)</f>
        <v>173148.82</v>
      </c>
      <c r="P28">
        <f>SUMIF(SmtRes!AQ1:'SmtRes'!AQ2,"=1",SmtRes!DF1:'SmtRes'!DF2)</f>
        <v>0</v>
      </c>
      <c r="Q28">
        <f>SUMIF(SmtRes!AQ1:'SmtRes'!AQ2,"=1",SmtRes!DG1:'SmtRes'!DG2)</f>
        <v>105895.08</v>
      </c>
      <c r="R28">
        <f>SUMIF(SmtRes!AQ1:'SmtRes'!AQ2,"=1",SmtRes!DH1:'SmtRes'!DH2)</f>
        <v>67253.740000000005</v>
      </c>
      <c r="S28">
        <f>SUMIF(SmtRes!AQ1:'SmtRes'!AQ2,"=1",SmtRes!DI1:'SmtRes'!DI2)</f>
        <v>0</v>
      </c>
      <c r="T28">
        <f t="shared" ref="T28:T40" si="22">ROUND(CU28*I28,2)</f>
        <v>0</v>
      </c>
      <c r="U28">
        <f>SUMIF(SmtRes!AQ1:'SmtRes'!AQ2,"=1",SmtRes!CV1:'SmtRes'!CV2)</f>
        <v>0</v>
      </c>
      <c r="V28">
        <f>SUMIF(SmtRes!AQ1:'SmtRes'!AQ2,"=1",SmtRes!CW1:'SmtRes'!CW2)</f>
        <v>62.446603099999997</v>
      </c>
      <c r="W28">
        <f t="shared" ref="W28:W40" si="23">ROUND(CX28*I28,2)</f>
        <v>0</v>
      </c>
      <c r="X28">
        <f t="shared" ref="X28:X40" si="24">ROUND(CY28,2)</f>
        <v>61873.440000000002</v>
      </c>
      <c r="Y28">
        <f t="shared" ref="Y28:Y40" si="25">ROUND(CZ28,2)</f>
        <v>30936.720000000001</v>
      </c>
      <c r="AA28">
        <v>-1</v>
      </c>
      <c r="AB28">
        <f t="shared" ref="AB28:AB40" si="26">ROUND((AC28+AD28+AF28),2)</f>
        <v>40172.800000000003</v>
      </c>
      <c r="AC28">
        <f>ROUND((0),2)</f>
        <v>0</v>
      </c>
      <c r="AD28">
        <f>ROUND((((SUM(SmtRes!BR1:'SmtRes'!BR2))-(SUM(SmtRes!BS1:'SmtRes'!BS2)))+AE28),2)</f>
        <v>40172.800000000003</v>
      </c>
      <c r="AE28">
        <f>ROUND((SUM(SmtRes!BS1:'SmtRes'!BS2)),2)</f>
        <v>25513.66</v>
      </c>
      <c r="AF28">
        <f>ROUND((0),2)</f>
        <v>0</v>
      </c>
      <c r="AG28">
        <f t="shared" ref="AG28:AG40" si="27">ROUND((AP28),2)</f>
        <v>0</v>
      </c>
      <c r="AH28">
        <f>(0)</f>
        <v>0</v>
      </c>
      <c r="AI28">
        <f>(SUM(SmtRes!BV1:'SmtRes'!BV2))</f>
        <v>23.69</v>
      </c>
      <c r="AJ28">
        <f t="shared" ref="AJ28:AJ40" si="28">(AS28)</f>
        <v>0</v>
      </c>
      <c r="AK28">
        <v>65686.447500000009</v>
      </c>
      <c r="AL28">
        <v>0</v>
      </c>
      <c r="AM28">
        <v>40172.791300000004</v>
      </c>
      <c r="AN28">
        <v>25513.656200000001</v>
      </c>
      <c r="AO28">
        <v>0</v>
      </c>
      <c r="AP28">
        <v>0</v>
      </c>
      <c r="AQ28">
        <v>0</v>
      </c>
      <c r="AR28">
        <v>23.69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173148.82</v>
      </c>
      <c r="CQ28">
        <f>SUMIF(SmtRes!AQ1:'SmtRes'!AQ2,"=1",SmtRes!AA1:'SmtRes'!AA2)</f>
        <v>0</v>
      </c>
      <c r="CR28">
        <f>SUMIF(SmtRes!AQ1:'SmtRes'!AQ2,"=1",SmtRes!AB1:'SmtRes'!AB2)</f>
        <v>1695.77</v>
      </c>
      <c r="CS28">
        <f>SUMIF(SmtRes!AQ1:'SmtRes'!AQ2,"=1",SmtRes!AC1:'SmtRes'!AC2)</f>
        <v>1076.98</v>
      </c>
      <c r="CT28">
        <f>SUMIF(SmtRes!AQ1:'SmtRes'!AQ2,"=1",SmtRes!AD1:'SmtRes'!AD2)</f>
        <v>0</v>
      </c>
      <c r="CU28">
        <f t="shared" ref="CU28:CU34" si="30">AG28</f>
        <v>0</v>
      </c>
      <c r="CV28">
        <f>SUMIF(SmtRes!AQ1:'SmtRes'!AQ2,"=1",SmtRes!BU1:'SmtRes'!BU2)</f>
        <v>0</v>
      </c>
      <c r="CW28">
        <f>SUMIF(SmtRes!AQ1:'SmtRes'!AQ2,"=1",SmtRes!BV1:'SmtRes'!BV2)</f>
        <v>23.69</v>
      </c>
      <c r="CX28">
        <f t="shared" ref="CX28:CX34" si="31">AJ28</f>
        <v>0</v>
      </c>
      <c r="CY28">
        <f t="shared" ref="CY28:CY34" si="32">(((S28+R28)*AT28)/100)</f>
        <v>61873.440800000004</v>
      </c>
      <c r="CZ28">
        <f t="shared" ref="CZ28:CZ34" si="33">(((S28+R28)*AU28)/100)</f>
        <v>30936.720400000002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20</v>
      </c>
      <c r="DW28" t="s">
        <v>20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378774318</v>
      </c>
      <c r="EF28">
        <v>2</v>
      </c>
      <c r="EG28" t="s">
        <v>22</v>
      </c>
      <c r="EH28">
        <v>1</v>
      </c>
      <c r="EI28" t="s">
        <v>23</v>
      </c>
      <c r="EJ28">
        <v>1</v>
      </c>
      <c r="EK28">
        <v>1001</v>
      </c>
      <c r="EL28" t="s">
        <v>24</v>
      </c>
      <c r="EM28" t="s">
        <v>25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23.69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-2036853023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3" si="34">ROUND(IF(AND(BH28=3,BI28=3,FS28&lt;&gt;0),P28,0),2)</f>
        <v>0</v>
      </c>
      <c r="GM28">
        <f t="shared" ref="GM28:GM40" si="35">ROUND(O28+X28+Y28,2)+GX28</f>
        <v>265958.98</v>
      </c>
      <c r="GN28">
        <f t="shared" ref="GN28:GN53" si="36">IF(OR(BI28=0,BI28=1),GM28-GX28,0)</f>
        <v>265958.98</v>
      </c>
      <c r="GO28">
        <f t="shared" ref="GO28:GO53" si="37">IF(BI28=2,GM28-GX28,0)</f>
        <v>0</v>
      </c>
      <c r="GP28">
        <f t="shared" ref="GP28:GP53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0" si="39">ROUND((GT28),2)</f>
        <v>0</v>
      </c>
      <c r="GW28">
        <v>1</v>
      </c>
      <c r="GX28">
        <f t="shared" ref="GX28:GX40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ROW(SmtRes!A7)</f>
        <v>7</v>
      </c>
      <c r="D29">
        <f>ROW(EtalonRes!A7)</f>
        <v>7</v>
      </c>
      <c r="E29" t="s">
        <v>3</v>
      </c>
      <c r="F29" t="s">
        <v>28</v>
      </c>
      <c r="G29" t="s">
        <v>29</v>
      </c>
      <c r="H29" t="s">
        <v>20</v>
      </c>
      <c r="I29">
        <f>ROUND(2.63599,7)</f>
        <v>2.6359900000000001</v>
      </c>
      <c r="J29">
        <v>0</v>
      </c>
      <c r="K29">
        <f>ROUND(2.63599,7)</f>
        <v>2.6359900000000001</v>
      </c>
      <c r="O29">
        <f t="shared" si="21"/>
        <v>227206.13</v>
      </c>
      <c r="P29">
        <f>SUMIF(SmtRes!AQ3:'SmtRes'!AQ7,"=1",SmtRes!DF3:'SmtRes'!DF7)</f>
        <v>812.58</v>
      </c>
      <c r="Q29">
        <f>SUMIF(SmtRes!AQ3:'SmtRes'!AQ7,"=1",SmtRes!DG3:'SmtRes'!DG7)</f>
        <v>114479.72</v>
      </c>
      <c r="R29">
        <f>SUMIF(SmtRes!AQ3:'SmtRes'!AQ7,"=1",SmtRes!DH3:'SmtRes'!DH7)</f>
        <v>94138.2</v>
      </c>
      <c r="S29">
        <f>SUMIF(SmtRes!AQ3:'SmtRes'!AQ7,"=1",SmtRes!DI3:'SmtRes'!DI7)</f>
        <v>17775.63</v>
      </c>
      <c r="T29">
        <f t="shared" si="22"/>
        <v>0</v>
      </c>
      <c r="U29">
        <f>SUMIF(SmtRes!AQ3:'SmtRes'!AQ7,"=1",SmtRes!CV3:'SmtRes'!CV7)</f>
        <v>27.256136600000001</v>
      </c>
      <c r="V29">
        <f>SUMIF(SmtRes!AQ3:'SmtRes'!AQ7,"=1",SmtRes!CW3:'SmtRes'!CW7)</f>
        <v>87.409428399999996</v>
      </c>
      <c r="W29">
        <f t="shared" si="23"/>
        <v>0</v>
      </c>
      <c r="X29">
        <f t="shared" si="24"/>
        <v>102960.72</v>
      </c>
      <c r="Y29">
        <f t="shared" si="25"/>
        <v>51480.36</v>
      </c>
      <c r="AA29">
        <v>-1</v>
      </c>
      <c r="AB29">
        <f t="shared" si="26"/>
        <v>40789.629999999997</v>
      </c>
      <c r="AC29">
        <f>ROUND((SUM(SmtRes!BQ3:'SmtRes'!BQ7)),2)</f>
        <v>308.26</v>
      </c>
      <c r="AD29">
        <f>ROUND((((SUM(SmtRes!BR3:'SmtRes'!BR7))-(SUM(SmtRes!BS3:'SmtRes'!BS7)))+AE29),2)</f>
        <v>33737.93</v>
      </c>
      <c r="AE29">
        <f>ROUND((SUM(SmtRes!BS3:'SmtRes'!BS7)),2)</f>
        <v>35712.660000000003</v>
      </c>
      <c r="AF29">
        <f>ROUND((SUM(SmtRes!BT3:'SmtRes'!BT7)),2)</f>
        <v>6743.44</v>
      </c>
      <c r="AG29">
        <f t="shared" si="27"/>
        <v>0</v>
      </c>
      <c r="AH29">
        <f>(SUM(SmtRes!BU3:'SmtRes'!BU7))</f>
        <v>10.34</v>
      </c>
      <c r="AI29">
        <f>(SUM(SmtRes!BV3:'SmtRes'!BV7))</f>
        <v>33.160000000000004</v>
      </c>
      <c r="AJ29">
        <f t="shared" si="28"/>
        <v>0</v>
      </c>
      <c r="AK29">
        <v>76502.280499999993</v>
      </c>
      <c r="AL29">
        <v>308.26319999999998</v>
      </c>
      <c r="AM29">
        <v>33737.922699999996</v>
      </c>
      <c r="AN29">
        <v>35712.656800000004</v>
      </c>
      <c r="AO29">
        <v>6743.4377999999997</v>
      </c>
      <c r="AP29">
        <v>0</v>
      </c>
      <c r="AQ29">
        <v>10.34</v>
      </c>
      <c r="AR29">
        <v>33.160000000000004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227206.13</v>
      </c>
      <c r="CQ29">
        <f>SUMIF(SmtRes!AQ3:'SmtRes'!AQ7,"=1",SmtRes!AA3:'SmtRes'!AA7)</f>
        <v>2568.86</v>
      </c>
      <c r="CR29">
        <f>SUMIF(SmtRes!AQ3:'SmtRes'!AQ7,"=1",SmtRes!AB3:'SmtRes'!AB7)</f>
        <v>2545.67</v>
      </c>
      <c r="CS29">
        <f>SUMIF(SmtRes!AQ3:'SmtRes'!AQ7,"=1",SmtRes!AC3:'SmtRes'!AC7)</f>
        <v>2153.96</v>
      </c>
      <c r="CT29">
        <f>SUMIF(SmtRes!AQ3:'SmtRes'!AQ7,"=1",SmtRes!AD3:'SmtRes'!AD7)</f>
        <v>652.16999999999996</v>
      </c>
      <c r="CU29">
        <f t="shared" si="30"/>
        <v>0</v>
      </c>
      <c r="CV29">
        <f>SUMIF(SmtRes!AQ3:'SmtRes'!AQ7,"=1",SmtRes!BU3:'SmtRes'!BU7)</f>
        <v>10.34</v>
      </c>
      <c r="CW29">
        <f>SUMIF(SmtRes!AQ3:'SmtRes'!AQ7,"=1",SmtRes!BV3:'SmtRes'!BV7)</f>
        <v>33.160000000000004</v>
      </c>
      <c r="CX29">
        <f t="shared" si="31"/>
        <v>0</v>
      </c>
      <c r="CY29">
        <f t="shared" si="32"/>
        <v>102960.7236</v>
      </c>
      <c r="CZ29">
        <f t="shared" si="33"/>
        <v>51480.361799999999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20</v>
      </c>
      <c r="DW29" t="s">
        <v>20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378774318</v>
      </c>
      <c r="EF29">
        <v>2</v>
      </c>
      <c r="EG29" t="s">
        <v>22</v>
      </c>
      <c r="EH29">
        <v>1</v>
      </c>
      <c r="EI29" t="s">
        <v>23</v>
      </c>
      <c r="EJ29">
        <v>1</v>
      </c>
      <c r="EK29">
        <v>1001</v>
      </c>
      <c r="EL29" t="s">
        <v>24</v>
      </c>
      <c r="EM29" t="s">
        <v>25</v>
      </c>
      <c r="EO29" t="s">
        <v>3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10.34</v>
      </c>
      <c r="EX29">
        <v>33.159999999999997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1094901339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381647.21</v>
      </c>
      <c r="GN29">
        <f t="shared" si="36"/>
        <v>381647.21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ROW(SmtRes!A9)</f>
        <v>9</v>
      </c>
      <c r="D30">
        <f>ROW(EtalonRes!A9)</f>
        <v>9</v>
      </c>
      <c r="E30" t="s">
        <v>31</v>
      </c>
      <c r="F30" t="s">
        <v>32</v>
      </c>
      <c r="G30" t="s">
        <v>33</v>
      </c>
      <c r="H30" t="s">
        <v>20</v>
      </c>
      <c r="I30">
        <f>ROUND(ROUND(((0.82*1.9+0.5*1.266)*(1142-50.08)+2.56*1.9*50.08)/1000,5),7)</f>
        <v>2.6359900000000001</v>
      </c>
      <c r="J30">
        <v>0</v>
      </c>
      <c r="K30">
        <f>ROUND(ROUND(((0.82*1.9+0.5*1.266)*(1142-50.08)+2.56*1.9*50.08)/1000,5),7)</f>
        <v>2.6359900000000001</v>
      </c>
      <c r="O30">
        <f t="shared" si="21"/>
        <v>186378.01</v>
      </c>
      <c r="P30">
        <f>SUMIF(SmtRes!AQ8:'SmtRes'!AQ9,"=1",SmtRes!DF8:'SmtRes'!DF9)</f>
        <v>0</v>
      </c>
      <c r="Q30">
        <f>SUMIF(SmtRes!AQ8:'SmtRes'!AQ9,"=1",SmtRes!DG8:'SmtRes'!DG9)</f>
        <v>113985.84</v>
      </c>
      <c r="R30">
        <f>SUMIF(SmtRes!AQ8:'SmtRes'!AQ9,"=1",SmtRes!DH8:'SmtRes'!DH9)</f>
        <v>72392.17</v>
      </c>
      <c r="S30">
        <f>SUMIF(SmtRes!AQ8:'SmtRes'!AQ9,"=1",SmtRes!DI8:'SmtRes'!DI9)</f>
        <v>0</v>
      </c>
      <c r="T30">
        <f t="shared" si="22"/>
        <v>0</v>
      </c>
      <c r="U30">
        <f>SUMIF(SmtRes!AQ8:'SmtRes'!AQ9,"=1",SmtRes!CV8:'SmtRes'!CV9)</f>
        <v>0</v>
      </c>
      <c r="V30">
        <f>SUMIF(SmtRes!AQ8:'SmtRes'!AQ9,"=1",SmtRes!CW8:'SmtRes'!CW9)</f>
        <v>67.217744999999994</v>
      </c>
      <c r="W30">
        <f t="shared" si="23"/>
        <v>0</v>
      </c>
      <c r="X30">
        <f t="shared" si="24"/>
        <v>66600.800000000003</v>
      </c>
      <c r="Y30">
        <f t="shared" si="25"/>
        <v>33300.400000000001</v>
      </c>
      <c r="AA30">
        <v>415091594</v>
      </c>
      <c r="AB30">
        <f t="shared" si="26"/>
        <v>43242.14</v>
      </c>
      <c r="AC30">
        <f>ROUND((0),2)</f>
        <v>0</v>
      </c>
      <c r="AD30">
        <f>ROUND((((SUM(SmtRes!BR8:'SmtRes'!BR9))-(SUM(SmtRes!BS8:'SmtRes'!BS9)))+AE30),2)</f>
        <v>43242.14</v>
      </c>
      <c r="AE30">
        <f>ROUND((SUM(SmtRes!BS8:'SmtRes'!BS9)),2)</f>
        <v>27462.99</v>
      </c>
      <c r="AF30">
        <f>ROUND((0),2)</f>
        <v>0</v>
      </c>
      <c r="AG30">
        <f t="shared" si="27"/>
        <v>0</v>
      </c>
      <c r="AH30">
        <f>(0)</f>
        <v>0</v>
      </c>
      <c r="AI30">
        <f>(SUM(SmtRes!BV8:'SmtRes'!BV9))</f>
        <v>25.5</v>
      </c>
      <c r="AJ30">
        <f t="shared" si="28"/>
        <v>0</v>
      </c>
      <c r="AK30">
        <v>70705.125</v>
      </c>
      <c r="AL30">
        <v>0</v>
      </c>
      <c r="AM30">
        <v>43242.135000000002</v>
      </c>
      <c r="AN30">
        <v>27462.99</v>
      </c>
      <c r="AO30">
        <v>0</v>
      </c>
      <c r="AP30">
        <v>0</v>
      </c>
      <c r="AQ30">
        <v>0</v>
      </c>
      <c r="AR30">
        <v>25.5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34</v>
      </c>
      <c r="BM30">
        <v>1001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186378.01</v>
      </c>
      <c r="CQ30">
        <f>SUMIF(SmtRes!AQ8:'SmtRes'!AQ9,"=1",SmtRes!AA8:'SmtRes'!AA9)</f>
        <v>0</v>
      </c>
      <c r="CR30">
        <f>SUMIF(SmtRes!AQ8:'SmtRes'!AQ9,"=1",SmtRes!AB8:'SmtRes'!AB9)</f>
        <v>1695.77</v>
      </c>
      <c r="CS30">
        <f>SUMIF(SmtRes!AQ8:'SmtRes'!AQ9,"=1",SmtRes!AC8:'SmtRes'!AC9)</f>
        <v>1076.98</v>
      </c>
      <c r="CT30">
        <f>SUMIF(SmtRes!AQ8:'SmtRes'!AQ9,"=1",SmtRes!AD8:'SmtRes'!AD9)</f>
        <v>0</v>
      </c>
      <c r="CU30">
        <f t="shared" si="30"/>
        <v>0</v>
      </c>
      <c r="CV30">
        <f>SUMIF(SmtRes!AQ8:'SmtRes'!AQ9,"=1",SmtRes!BU8:'SmtRes'!BU9)</f>
        <v>0</v>
      </c>
      <c r="CW30">
        <f>SUMIF(SmtRes!AQ8:'SmtRes'!AQ9,"=1",SmtRes!BV8:'SmtRes'!BV9)</f>
        <v>25.5</v>
      </c>
      <c r="CX30">
        <f t="shared" si="31"/>
        <v>0</v>
      </c>
      <c r="CY30">
        <f t="shared" si="32"/>
        <v>66600.796399999992</v>
      </c>
      <c r="CZ30">
        <f t="shared" si="33"/>
        <v>33300.398199999996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378774318</v>
      </c>
      <c r="EF30">
        <v>2</v>
      </c>
      <c r="EG30" t="s">
        <v>22</v>
      </c>
      <c r="EH30">
        <v>1</v>
      </c>
      <c r="EI30" t="s">
        <v>23</v>
      </c>
      <c r="EJ30">
        <v>1</v>
      </c>
      <c r="EK30">
        <v>1001</v>
      </c>
      <c r="EL30" t="s">
        <v>24</v>
      </c>
      <c r="EM30" t="s">
        <v>25</v>
      </c>
      <c r="EO30" t="s">
        <v>3</v>
      </c>
      <c r="EQ30">
        <v>2097152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25.5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-533454818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286279.21000000002</v>
      </c>
      <c r="GN30">
        <f t="shared" si="36"/>
        <v>286279.21000000002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ROW(SmtRes!A15)</f>
        <v>15</v>
      </c>
      <c r="D31">
        <f>ROW(EtalonRes!A15)</f>
        <v>15</v>
      </c>
      <c r="E31" t="s">
        <v>35</v>
      </c>
      <c r="F31" t="s">
        <v>36</v>
      </c>
      <c r="G31" t="s">
        <v>37</v>
      </c>
      <c r="H31" t="s">
        <v>38</v>
      </c>
      <c r="I31">
        <f>ROUND((571*1.9*2)/100,7)</f>
        <v>21.698</v>
      </c>
      <c r="J31">
        <v>0</v>
      </c>
      <c r="K31">
        <f>ROUND((571*1.9*2)/100,7)</f>
        <v>21.698</v>
      </c>
      <c r="O31">
        <f t="shared" si="21"/>
        <v>376768.37</v>
      </c>
      <c r="P31">
        <f>SUMIF(SmtRes!AQ10:'SmtRes'!AQ15,"=1",SmtRes!DF10:'SmtRes'!DF15)</f>
        <v>34425</v>
      </c>
      <c r="Q31">
        <f>SUMIF(SmtRes!AQ10:'SmtRes'!AQ15,"=1",SmtRes!DG10:'SmtRes'!DG15)</f>
        <v>16016.8</v>
      </c>
      <c r="R31">
        <f>SUMIF(SmtRes!AQ10:'SmtRes'!AQ15,"=1",SmtRes!DH10:'SmtRes'!DH15)</f>
        <v>14257.25</v>
      </c>
      <c r="S31">
        <f>SUMIF(SmtRes!AQ10:'SmtRes'!AQ15,"=1",SmtRes!DI10:'SmtRes'!DI15)</f>
        <v>312069.32</v>
      </c>
      <c r="T31">
        <f t="shared" si="22"/>
        <v>0</v>
      </c>
      <c r="U31">
        <f>SUMIF(SmtRes!AQ10:'SmtRes'!AQ15,"=1",SmtRes!CV10:'SmtRes'!CV15)</f>
        <v>438.2996</v>
      </c>
      <c r="V31">
        <f>SUMIF(SmtRes!AQ10:'SmtRes'!AQ15,"=1",SmtRes!CW10:'SmtRes'!CW15)</f>
        <v>15.62256</v>
      </c>
      <c r="W31">
        <f t="shared" si="23"/>
        <v>0</v>
      </c>
      <c r="X31">
        <f t="shared" si="24"/>
        <v>290430.65000000002</v>
      </c>
      <c r="Y31">
        <f t="shared" si="25"/>
        <v>133793.89000000001</v>
      </c>
      <c r="AA31">
        <v>415091594</v>
      </c>
      <c r="AB31">
        <f t="shared" si="26"/>
        <v>16278.64</v>
      </c>
      <c r="AC31">
        <f>ROUND((SUM(SmtRes!BQ10:'SmtRes'!BQ15)),2)</f>
        <v>1158.07</v>
      </c>
      <c r="AD31">
        <f>ROUND((((SUM(SmtRes!BR10:'SmtRes'!BR15))-(SUM(SmtRes!BS10:'SmtRes'!BS15)))+AE31),2)</f>
        <v>738.17</v>
      </c>
      <c r="AE31">
        <f>ROUND((SUM(SmtRes!BS10:'SmtRes'!BS15)),2)</f>
        <v>657.08</v>
      </c>
      <c r="AF31">
        <f>ROUND((SUM(SmtRes!BT10:'SmtRes'!BT15)),2)</f>
        <v>14382.4</v>
      </c>
      <c r="AG31">
        <f t="shared" si="27"/>
        <v>0</v>
      </c>
      <c r="AH31">
        <f>(SUM(SmtRes!BU10:'SmtRes'!BU15))</f>
        <v>20.2</v>
      </c>
      <c r="AI31">
        <f>(SUM(SmtRes!BV10:'SmtRes'!BV15))</f>
        <v>0.72</v>
      </c>
      <c r="AJ31">
        <f t="shared" si="28"/>
        <v>0</v>
      </c>
      <c r="AK31">
        <v>16935.712810000001</v>
      </c>
      <c r="AL31">
        <v>1158.06691</v>
      </c>
      <c r="AM31">
        <v>738.16920000000005</v>
      </c>
      <c r="AN31">
        <v>657.07669999999996</v>
      </c>
      <c r="AO31">
        <v>14382.4</v>
      </c>
      <c r="AP31">
        <v>0</v>
      </c>
      <c r="AQ31">
        <v>20.2</v>
      </c>
      <c r="AR31">
        <v>0.72</v>
      </c>
      <c r="AS31">
        <v>0</v>
      </c>
      <c r="AT31">
        <v>89</v>
      </c>
      <c r="AU31">
        <v>41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1007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376768.37</v>
      </c>
      <c r="CQ31">
        <f>SUMIF(SmtRes!AQ10:'SmtRes'!AQ15,"=1",SmtRes!AA10:'SmtRes'!AA15)</f>
        <v>144231.97</v>
      </c>
      <c r="CR31">
        <f>SUMIF(SmtRes!AQ10:'SmtRes'!AQ15,"=1",SmtRes!AB10:'SmtRes'!AB15)</f>
        <v>2236.04</v>
      </c>
      <c r="CS31">
        <f>SUMIF(SmtRes!AQ10:'SmtRes'!AQ15,"=1",SmtRes!AC10:'SmtRes'!AC15)</f>
        <v>1878.73</v>
      </c>
      <c r="CT31">
        <f>SUMIF(SmtRes!AQ10:'SmtRes'!AQ15,"=1",SmtRes!AD10:'SmtRes'!AD15)</f>
        <v>712</v>
      </c>
      <c r="CU31">
        <f t="shared" si="30"/>
        <v>0</v>
      </c>
      <c r="CV31">
        <f>SUMIF(SmtRes!AQ10:'SmtRes'!AQ15,"=1",SmtRes!BU10:'SmtRes'!BU15)</f>
        <v>20.2</v>
      </c>
      <c r="CW31">
        <f>SUMIF(SmtRes!AQ10:'SmtRes'!AQ15,"=1",SmtRes!BV10:'SmtRes'!BV15)</f>
        <v>0.72</v>
      </c>
      <c r="CX31">
        <f t="shared" si="31"/>
        <v>0</v>
      </c>
      <c r="CY31">
        <f t="shared" si="32"/>
        <v>290430.64730000001</v>
      </c>
      <c r="CZ31">
        <f t="shared" si="33"/>
        <v>133793.89370000002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38</v>
      </c>
      <c r="DW31" t="s">
        <v>38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378774323</v>
      </c>
      <c r="EF31">
        <v>2</v>
      </c>
      <c r="EG31" t="s">
        <v>22</v>
      </c>
      <c r="EH31">
        <v>1</v>
      </c>
      <c r="EI31" t="s">
        <v>23</v>
      </c>
      <c r="EJ31">
        <v>1</v>
      </c>
      <c r="EK31">
        <v>1007</v>
      </c>
      <c r="EL31" t="s">
        <v>40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20.2</v>
      </c>
      <c r="EX31">
        <v>0.72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41</v>
      </c>
      <c r="GA31" t="s">
        <v>3</v>
      </c>
      <c r="GD31">
        <v>1</v>
      </c>
      <c r="GF31">
        <v>-1658675471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800992.91</v>
      </c>
      <c r="GN31">
        <f t="shared" si="36"/>
        <v>800992.91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41</v>
      </c>
      <c r="HO31" t="s">
        <v>42</v>
      </c>
      <c r="HP31" t="s">
        <v>43</v>
      </c>
      <c r="HQ31" t="s">
        <v>43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15</v>
      </c>
      <c r="E32" t="s">
        <v>44</v>
      </c>
      <c r="F32" t="s">
        <v>45</v>
      </c>
      <c r="G32" t="s">
        <v>46</v>
      </c>
      <c r="H32" t="s">
        <v>47</v>
      </c>
      <c r="I32">
        <f>I31*J32</f>
        <v>2169.8000000000002</v>
      </c>
      <c r="J32">
        <v>100</v>
      </c>
      <c r="K32">
        <v>100</v>
      </c>
      <c r="O32">
        <f t="shared" si="21"/>
        <v>1615936.85</v>
      </c>
      <c r="P32">
        <f>ROUND(CQ32*I32,2)</f>
        <v>1615936.85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2"/>
        <v>0</v>
      </c>
      <c r="U32">
        <f>ROUND(CV32*I32,7)</f>
        <v>0</v>
      </c>
      <c r="V32">
        <f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415091594</v>
      </c>
      <c r="AB32">
        <f t="shared" si="26"/>
        <v>625.83000000000004</v>
      </c>
      <c r="AC32">
        <f>ROUND((ES32),2)</f>
        <v>625.83000000000004</v>
      </c>
      <c r="AD32">
        <f>ROUND((((ET32)-(EU32))+AE32),2)</f>
        <v>0</v>
      </c>
      <c r="AE32">
        <f>ROUND((EU32),2)</f>
        <v>0</v>
      </c>
      <c r="AF32">
        <f>ROUND((EV32),2)</f>
        <v>0</v>
      </c>
      <c r="AG32">
        <f t="shared" si="27"/>
        <v>0</v>
      </c>
      <c r="AH32">
        <f>(EW32)</f>
        <v>0</v>
      </c>
      <c r="AI32">
        <f>(EX32)</f>
        <v>0</v>
      </c>
      <c r="AJ32">
        <f t="shared" si="28"/>
        <v>0</v>
      </c>
      <c r="AK32">
        <v>625.83000000000004</v>
      </c>
      <c r="AL32">
        <v>625.83000000000004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89</v>
      </c>
      <c r="AU32">
        <v>41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1.19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48</v>
      </c>
      <c r="BM32">
        <v>1007</v>
      </c>
      <c r="BN32">
        <v>0</v>
      </c>
      <c r="BO32" t="s">
        <v>45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1615936.85</v>
      </c>
      <c r="CQ32">
        <f>ROUND(AL32*BC32,2)</f>
        <v>744.74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 t="shared" si="30"/>
        <v>0</v>
      </c>
      <c r="CV32">
        <f>AH32</f>
        <v>0</v>
      </c>
      <c r="CW32">
        <f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47</v>
      </c>
      <c r="DW32" t="s">
        <v>47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378774323</v>
      </c>
      <c r="EF32">
        <v>2</v>
      </c>
      <c r="EG32" t="s">
        <v>22</v>
      </c>
      <c r="EH32">
        <v>1</v>
      </c>
      <c r="EI32" t="s">
        <v>23</v>
      </c>
      <c r="EJ32">
        <v>1</v>
      </c>
      <c r="EK32">
        <v>1007</v>
      </c>
      <c r="EL32" t="s">
        <v>40</v>
      </c>
      <c r="EM32" t="s">
        <v>25</v>
      </c>
      <c r="EO32" t="s">
        <v>3</v>
      </c>
      <c r="EQ32">
        <v>2097152</v>
      </c>
      <c r="ER32">
        <v>625.83000000000004</v>
      </c>
      <c r="ES32">
        <v>625.83000000000004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89</v>
      </c>
      <c r="FY32">
        <v>41</v>
      </c>
      <c r="GA32" t="s">
        <v>3</v>
      </c>
      <c r="GD32">
        <v>1</v>
      </c>
      <c r="GF32">
        <v>410220355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4"/>
        <v>0</v>
      </c>
      <c r="GM32">
        <f t="shared" si="35"/>
        <v>1615936.85</v>
      </c>
      <c r="GN32">
        <f t="shared" si="36"/>
        <v>1615936.85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41</v>
      </c>
      <c r="HO32" t="s">
        <v>42</v>
      </c>
      <c r="HP32" t="s">
        <v>43</v>
      </c>
      <c r="HQ32" t="s">
        <v>43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ROW(SmtRes!A20)</f>
        <v>20</v>
      </c>
      <c r="D33">
        <f>ROW(EtalonRes!A21)</f>
        <v>21</v>
      </c>
      <c r="E33" t="s">
        <v>49</v>
      </c>
      <c r="F33" t="s">
        <v>36</v>
      </c>
      <c r="G33" t="s">
        <v>50</v>
      </c>
      <c r="H33" t="s">
        <v>38</v>
      </c>
      <c r="I33">
        <f>ROUND((I31),7)</f>
        <v>21.698</v>
      </c>
      <c r="J33">
        <v>0</v>
      </c>
      <c r="K33">
        <f>ROUND((I31),7)</f>
        <v>21.698</v>
      </c>
      <c r="O33">
        <f t="shared" si="21"/>
        <v>273874.68</v>
      </c>
      <c r="P33">
        <f>SUMIF(SmtRes!AQ16:'SmtRes'!AQ20,"=1",SmtRes!DF16:'SmtRes'!DF20)</f>
        <v>0</v>
      </c>
      <c r="Q33">
        <f>SUMIF(SmtRes!AQ16:'SmtRes'!AQ20,"=1",SmtRes!DG16:'SmtRes'!DG20)</f>
        <v>12813.43</v>
      </c>
      <c r="R33">
        <f>SUMIF(SmtRes!AQ16:'SmtRes'!AQ20,"=1",SmtRes!DH16:'SmtRes'!DH20)</f>
        <v>11405.8</v>
      </c>
      <c r="S33">
        <f>SUMIF(SmtRes!AQ16:'SmtRes'!AQ20,"=1",SmtRes!DI16:'SmtRes'!DI20)</f>
        <v>249655.45</v>
      </c>
      <c r="T33">
        <f t="shared" si="22"/>
        <v>0</v>
      </c>
      <c r="U33">
        <f>SUMIF(SmtRes!AQ16:'SmtRes'!AQ20,"=1",SmtRes!CV16:'SmtRes'!CV20)</f>
        <v>350.63968</v>
      </c>
      <c r="V33">
        <f>SUMIF(SmtRes!AQ16:'SmtRes'!AQ20,"=1",SmtRes!CW16:'SmtRes'!CW20)</f>
        <v>12.498048000000001</v>
      </c>
      <c r="W33">
        <f t="shared" si="23"/>
        <v>0</v>
      </c>
      <c r="X33">
        <f t="shared" si="24"/>
        <v>232344.51</v>
      </c>
      <c r="Y33">
        <f t="shared" si="25"/>
        <v>107035.11</v>
      </c>
      <c r="AA33">
        <v>415091594</v>
      </c>
      <c r="AB33">
        <f t="shared" si="26"/>
        <v>12096.45</v>
      </c>
      <c r="AC33">
        <f>ROUND((0),2)</f>
        <v>0</v>
      </c>
      <c r="AD33">
        <f>ROUND((((SUM(SmtRes!BR16:'SmtRes'!BR20))-(SUM(SmtRes!BS16:'SmtRes'!BS20)))+AE33),2)</f>
        <v>590.53</v>
      </c>
      <c r="AE33">
        <f>ROUND((SUM(SmtRes!BS16:'SmtRes'!BS20)),2)</f>
        <v>525.66</v>
      </c>
      <c r="AF33">
        <f>ROUND((SUM(SmtRes!BT16:'SmtRes'!BT20)),2)</f>
        <v>11505.92</v>
      </c>
      <c r="AG33">
        <f t="shared" si="27"/>
        <v>0</v>
      </c>
      <c r="AH33">
        <f>(SUM(SmtRes!BU16:'SmtRes'!BU20))</f>
        <v>16.16</v>
      </c>
      <c r="AI33">
        <f>(SUM(SmtRes!BV16:'SmtRes'!BV20))</f>
        <v>0.57600000000000007</v>
      </c>
      <c r="AJ33">
        <f t="shared" si="28"/>
        <v>0</v>
      </c>
      <c r="AK33">
        <v>16935.712810000001</v>
      </c>
      <c r="AL33">
        <v>1158.06691</v>
      </c>
      <c r="AM33">
        <v>738.16920000000005</v>
      </c>
      <c r="AN33">
        <v>657.07669999999996</v>
      </c>
      <c r="AO33">
        <v>14382.4</v>
      </c>
      <c r="AP33">
        <v>0</v>
      </c>
      <c r="AQ33">
        <v>20.2</v>
      </c>
      <c r="AR33">
        <v>0.72</v>
      </c>
      <c r="AS33">
        <v>0</v>
      </c>
      <c r="AT33">
        <v>89</v>
      </c>
      <c r="AU33">
        <v>41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39</v>
      </c>
      <c r="BM33">
        <v>1007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51</v>
      </c>
      <c r="CO33">
        <v>0</v>
      </c>
      <c r="CP33">
        <f t="shared" si="29"/>
        <v>273874.68</v>
      </c>
      <c r="CQ33">
        <f>SUMIF(SmtRes!AQ16:'SmtRes'!AQ20,"=1",SmtRes!AA16:'SmtRes'!AA20)</f>
        <v>144231.97</v>
      </c>
      <c r="CR33">
        <f>SUMIF(SmtRes!AQ16:'SmtRes'!AQ20,"=1",SmtRes!AB16:'SmtRes'!AB20)</f>
        <v>2236.04</v>
      </c>
      <c r="CS33">
        <f>SUMIF(SmtRes!AQ16:'SmtRes'!AQ20,"=1",SmtRes!AC16:'SmtRes'!AC20)</f>
        <v>1878.73</v>
      </c>
      <c r="CT33">
        <f>SUMIF(SmtRes!AQ16:'SmtRes'!AQ20,"=1",SmtRes!AD16:'SmtRes'!AD20)</f>
        <v>712</v>
      </c>
      <c r="CU33">
        <f t="shared" si="30"/>
        <v>0</v>
      </c>
      <c r="CV33">
        <f>SUMIF(SmtRes!AQ16:'SmtRes'!AQ20,"=1",SmtRes!BU16:'SmtRes'!BU20)</f>
        <v>16.16</v>
      </c>
      <c r="CW33">
        <f>SUMIF(SmtRes!AQ16:'SmtRes'!AQ20,"=1",SmtRes!BV16:'SmtRes'!BV20)</f>
        <v>0.57600000000000007</v>
      </c>
      <c r="CX33">
        <f t="shared" si="31"/>
        <v>0</v>
      </c>
      <c r="CY33">
        <f t="shared" si="32"/>
        <v>232344.51250000001</v>
      </c>
      <c r="CZ33">
        <f t="shared" si="33"/>
        <v>107035.1125</v>
      </c>
      <c r="DB33">
        <v>1</v>
      </c>
      <c r="DC33" t="s">
        <v>3</v>
      </c>
      <c r="DD33" t="s">
        <v>52</v>
      </c>
      <c r="DE33" t="s">
        <v>53</v>
      </c>
      <c r="DF33" t="s">
        <v>53</v>
      </c>
      <c r="DG33" t="s">
        <v>53</v>
      </c>
      <c r="DH33" t="s">
        <v>3</v>
      </c>
      <c r="DI33" t="s">
        <v>53</v>
      </c>
      <c r="DJ33" t="s">
        <v>53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38</v>
      </c>
      <c r="DW33" t="s">
        <v>38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378774323</v>
      </c>
      <c r="EF33">
        <v>2</v>
      </c>
      <c r="EG33" t="s">
        <v>22</v>
      </c>
      <c r="EH33">
        <v>1</v>
      </c>
      <c r="EI33" t="s">
        <v>23</v>
      </c>
      <c r="EJ33">
        <v>1</v>
      </c>
      <c r="EK33">
        <v>1007</v>
      </c>
      <c r="EL33" t="s">
        <v>40</v>
      </c>
      <c r="EM33" t="s">
        <v>25</v>
      </c>
      <c r="EO33" t="s">
        <v>54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20.2</v>
      </c>
      <c r="EX33">
        <v>0.72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41</v>
      </c>
      <c r="GA33" t="s">
        <v>3</v>
      </c>
      <c r="GD33">
        <v>1</v>
      </c>
      <c r="GF33">
        <v>1882590730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613254.30000000005</v>
      </c>
      <c r="GN33">
        <f t="shared" si="36"/>
        <v>613254.30000000005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41</v>
      </c>
      <c r="HO33" t="s">
        <v>42</v>
      </c>
      <c r="HP33" t="s">
        <v>43</v>
      </c>
      <c r="HQ33" t="s">
        <v>43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ROW(SmtRes!A24)</f>
        <v>24</v>
      </c>
      <c r="D34">
        <f>ROW(EtalonRes!A25)</f>
        <v>25</v>
      </c>
      <c r="E34" t="s">
        <v>55</v>
      </c>
      <c r="F34" t="s">
        <v>56</v>
      </c>
      <c r="G34" t="s">
        <v>57</v>
      </c>
      <c r="H34" t="s">
        <v>58</v>
      </c>
      <c r="I34">
        <f>ROUND((1306)/100,7)</f>
        <v>13.06</v>
      </c>
      <c r="J34">
        <v>0</v>
      </c>
      <c r="K34">
        <f>ROUND((1306)/100,7)</f>
        <v>13.06</v>
      </c>
      <c r="O34">
        <f t="shared" si="21"/>
        <v>127729.94</v>
      </c>
      <c r="P34">
        <f>SUMIF(SmtRes!AQ21:'SmtRes'!AQ24,"=1",SmtRes!DF21:'SmtRes'!DF24)</f>
        <v>0</v>
      </c>
      <c r="Q34">
        <f>SUMIF(SmtRes!AQ21:'SmtRes'!AQ24,"=1",SmtRes!DG21:'SmtRes'!DG24)</f>
        <v>32640.54</v>
      </c>
      <c r="R34">
        <f>SUMIF(SmtRes!AQ21:'SmtRes'!AQ24,"=1",SmtRes!DH21:'SmtRes'!DH24)</f>
        <v>40836.33</v>
      </c>
      <c r="S34">
        <f>SUMIF(SmtRes!AQ21:'SmtRes'!AQ24,"=1",SmtRes!DI21:'SmtRes'!DI24)</f>
        <v>54253.07</v>
      </c>
      <c r="T34">
        <f t="shared" si="22"/>
        <v>0</v>
      </c>
      <c r="U34">
        <f>SUMIF(SmtRes!AQ21:'SmtRes'!AQ24,"=1",SmtRes!CV21:'SmtRes'!CV24)</f>
        <v>69.218000000000004</v>
      </c>
      <c r="V34">
        <f>SUMIF(SmtRes!AQ21:'SmtRes'!AQ24,"=1",SmtRes!CW21:'SmtRes'!CW24)</f>
        <v>50.933999999999997</v>
      </c>
      <c r="W34">
        <f t="shared" si="23"/>
        <v>0</v>
      </c>
      <c r="X34">
        <f t="shared" si="24"/>
        <v>92236.72</v>
      </c>
      <c r="Y34">
        <f t="shared" si="25"/>
        <v>48495.59</v>
      </c>
      <c r="AA34">
        <v>415091594</v>
      </c>
      <c r="AB34">
        <f t="shared" si="26"/>
        <v>6653.42</v>
      </c>
      <c r="AC34">
        <f>ROUND((0),2)</f>
        <v>0</v>
      </c>
      <c r="AD34">
        <f>ROUND((((SUM(SmtRes!BR21:'SmtRes'!BR24))-(SUM(SmtRes!BS21:'SmtRes'!BS24)))+AE34),2)</f>
        <v>2499.2800000000002</v>
      </c>
      <c r="AE34">
        <f>ROUND((SUM(SmtRes!BS21:'SmtRes'!BS24)),2)</f>
        <v>3126.83</v>
      </c>
      <c r="AF34">
        <f>ROUND((SUM(SmtRes!BT21:'SmtRes'!BT24)),2)</f>
        <v>4154.1400000000003</v>
      </c>
      <c r="AG34">
        <f t="shared" si="27"/>
        <v>0</v>
      </c>
      <c r="AH34">
        <f>(SUM(SmtRes!BU21:'SmtRes'!BU24))</f>
        <v>5.3</v>
      </c>
      <c r="AI34">
        <f>(SUM(SmtRes!BV21:'SmtRes'!BV24))</f>
        <v>3.9</v>
      </c>
      <c r="AJ34">
        <f t="shared" si="28"/>
        <v>0</v>
      </c>
      <c r="AK34">
        <v>9780.2409999999982</v>
      </c>
      <c r="AL34">
        <v>0</v>
      </c>
      <c r="AM34">
        <v>2499.2759999999998</v>
      </c>
      <c r="AN34">
        <v>3126.8249999999998</v>
      </c>
      <c r="AO34">
        <v>4154.1399999999994</v>
      </c>
      <c r="AP34">
        <v>0</v>
      </c>
      <c r="AQ34">
        <v>5.3</v>
      </c>
      <c r="AR34">
        <v>3.9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59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127729.94</v>
      </c>
      <c r="CQ34">
        <f>SUMIF(SmtRes!AQ21:'SmtRes'!AQ24,"=1",SmtRes!AA21:'SmtRes'!AA24)</f>
        <v>0</v>
      </c>
      <c r="CR34">
        <f>SUMIF(SmtRes!AQ21:'SmtRes'!AQ24,"=1",SmtRes!AB21:'SmtRes'!AB24)</f>
        <v>640.84</v>
      </c>
      <c r="CS34">
        <f>SUMIF(SmtRes!AQ21:'SmtRes'!AQ24,"=1",SmtRes!AC21:'SmtRes'!AC24)</f>
        <v>801.75</v>
      </c>
      <c r="CT34">
        <f>SUMIF(SmtRes!AQ21:'SmtRes'!AQ24,"=1",SmtRes!AD21:'SmtRes'!AD24)</f>
        <v>783.8</v>
      </c>
      <c r="CU34">
        <f t="shared" si="30"/>
        <v>0</v>
      </c>
      <c r="CV34">
        <f>SUMIF(SmtRes!AQ21:'SmtRes'!AQ24,"=1",SmtRes!BU21:'SmtRes'!BU24)</f>
        <v>5.3</v>
      </c>
      <c r="CW34">
        <f>SUMIF(SmtRes!AQ21:'SmtRes'!AQ24,"=1",SmtRes!BV21:'SmtRes'!BV24)</f>
        <v>3.9</v>
      </c>
      <c r="CX34">
        <f t="shared" si="31"/>
        <v>0</v>
      </c>
      <c r="CY34">
        <f t="shared" si="32"/>
        <v>92236.717999999993</v>
      </c>
      <c r="CZ34">
        <f t="shared" si="33"/>
        <v>48495.593999999997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58</v>
      </c>
      <c r="DW34" t="s">
        <v>58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378774227</v>
      </c>
      <c r="EF34">
        <v>3</v>
      </c>
      <c r="EG34" t="s">
        <v>60</v>
      </c>
      <c r="EH34">
        <v>0</v>
      </c>
      <c r="EI34" t="s">
        <v>3</v>
      </c>
      <c r="EJ34">
        <v>2</v>
      </c>
      <c r="EK34">
        <v>108001</v>
      </c>
      <c r="EL34" t="s">
        <v>61</v>
      </c>
      <c r="EM34" t="s">
        <v>62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5.3</v>
      </c>
      <c r="EX34">
        <v>3.9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372972625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268462.25</v>
      </c>
      <c r="GN34">
        <f t="shared" si="36"/>
        <v>0</v>
      </c>
      <c r="GO34">
        <f t="shared" si="37"/>
        <v>268462.25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63</v>
      </c>
      <c r="HO34" t="s">
        <v>64</v>
      </c>
      <c r="HP34" t="s">
        <v>61</v>
      </c>
      <c r="HQ34" t="s">
        <v>61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65</v>
      </c>
      <c r="F35" t="s">
        <v>66</v>
      </c>
      <c r="G35" t="s">
        <v>67</v>
      </c>
      <c r="H35" t="s">
        <v>68</v>
      </c>
      <c r="I35">
        <f>J35</f>
        <v>2</v>
      </c>
      <c r="J35">
        <v>2</v>
      </c>
      <c r="K35">
        <v>2</v>
      </c>
      <c r="O35">
        <f>ROUND(P35,2)</f>
        <v>1085.06</v>
      </c>
      <c r="P35">
        <f>ROUND(ROUND(ROUND(SUMIF(SmtRes!AQ21:'SmtRes'!AQ24,"=1",SmtRes!CU21:'SmtRes'!CU24),2),2)*I35/100,2)</f>
        <v>1085.06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415091594</v>
      </c>
      <c r="AB35">
        <f t="shared" si="26"/>
        <v>0</v>
      </c>
      <c r="AC35">
        <f>ROUND((ES35),2)</f>
        <v>0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378774227</v>
      </c>
      <c r="EF35">
        <v>3</v>
      </c>
      <c r="EG35" t="s">
        <v>60</v>
      </c>
      <c r="EH35">
        <v>0</v>
      </c>
      <c r="EI35" t="s">
        <v>3</v>
      </c>
      <c r="EJ35">
        <v>2</v>
      </c>
      <c r="EK35">
        <v>108001</v>
      </c>
      <c r="EL35" t="s">
        <v>61</v>
      </c>
      <c r="EM35" t="s">
        <v>62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1085.06</v>
      </c>
      <c r="GN35">
        <f t="shared" si="36"/>
        <v>0</v>
      </c>
      <c r="GO35">
        <f t="shared" si="37"/>
        <v>1085.06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63</v>
      </c>
      <c r="HO35" t="s">
        <v>64</v>
      </c>
      <c r="HP35" t="s">
        <v>61</v>
      </c>
      <c r="HQ35" t="s">
        <v>61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69</v>
      </c>
      <c r="F36" t="s">
        <v>70</v>
      </c>
      <c r="G36" t="s">
        <v>71</v>
      </c>
      <c r="H36" t="s">
        <v>72</v>
      </c>
      <c r="I36">
        <v>569.01</v>
      </c>
      <c r="J36">
        <v>0</v>
      </c>
      <c r="K36">
        <v>569.01</v>
      </c>
      <c r="O36">
        <f>ROUND(CP36,2)</f>
        <v>688519.17</v>
      </c>
      <c r="P36">
        <f>ROUND(CQ36*I36,2)</f>
        <v>688519.17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415091594</v>
      </c>
      <c r="AB36">
        <f t="shared" si="26"/>
        <v>1210.03</v>
      </c>
      <c r="AC36">
        <f>ROUND((ES36),2)</f>
        <v>1210.03</v>
      </c>
      <c r="AD36">
        <f>ROUND((((ET36)-(EU36))+AE36),2)</f>
        <v>0</v>
      </c>
      <c r="AE36">
        <f>ROUND((EU36),2)</f>
        <v>0</v>
      </c>
      <c r="AF36">
        <f>ROUND((EV36),2)</f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1210.03</v>
      </c>
      <c r="AL36">
        <v>1210.03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73</v>
      </c>
      <c r="BM36">
        <v>500001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688519.17</v>
      </c>
      <c r="CQ36">
        <f>ROUND(AL36*BC36,2)</f>
        <v>1210.03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72</v>
      </c>
      <c r="DW36" t="s">
        <v>72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378774277</v>
      </c>
      <c r="EF36">
        <v>8</v>
      </c>
      <c r="EG36" t="s">
        <v>74</v>
      </c>
      <c r="EH36">
        <v>0</v>
      </c>
      <c r="EI36" t="s">
        <v>3</v>
      </c>
      <c r="EJ36">
        <v>1</v>
      </c>
      <c r="EK36">
        <v>500001</v>
      </c>
      <c r="EL36" t="s">
        <v>75</v>
      </c>
      <c r="EM36" t="s">
        <v>76</v>
      </c>
      <c r="EO36" t="s">
        <v>3</v>
      </c>
      <c r="EQ36">
        <v>0</v>
      </c>
      <c r="ER36">
        <v>1210.03</v>
      </c>
      <c r="ES36">
        <v>1210.03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E36">
        <v>951.95</v>
      </c>
      <c r="GF36">
        <v>1387261280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688519.17</v>
      </c>
      <c r="GN36">
        <f t="shared" si="36"/>
        <v>688519.17</v>
      </c>
      <c r="GO36">
        <f t="shared" si="37"/>
        <v>0</v>
      </c>
      <c r="GP36">
        <f t="shared" si="38"/>
        <v>0</v>
      </c>
      <c r="GR36">
        <v>3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ROW(SmtRes!A28)</f>
        <v>28</v>
      </c>
      <c r="D37">
        <f>ROW(EtalonRes!A29)</f>
        <v>29</v>
      </c>
      <c r="E37" t="s">
        <v>77</v>
      </c>
      <c r="F37" t="s">
        <v>56</v>
      </c>
      <c r="G37" t="s">
        <v>57</v>
      </c>
      <c r="H37" t="s">
        <v>58</v>
      </c>
      <c r="I37">
        <f>ROUND((1306)/100,7)</f>
        <v>13.06</v>
      </c>
      <c r="J37">
        <v>0</v>
      </c>
      <c r="K37">
        <f>ROUND((1306)/100,7)</f>
        <v>13.06</v>
      </c>
      <c r="O37">
        <f>ROUND(CP37,2)</f>
        <v>127729.94</v>
      </c>
      <c r="P37">
        <f>SUMIF(SmtRes!AQ25:'SmtRes'!AQ28,"=1",SmtRes!DF25:'SmtRes'!DF28)</f>
        <v>0</v>
      </c>
      <c r="Q37">
        <f>SUMIF(SmtRes!AQ25:'SmtRes'!AQ28,"=1",SmtRes!DG25:'SmtRes'!DG28)</f>
        <v>32640.54</v>
      </c>
      <c r="R37">
        <f>SUMIF(SmtRes!AQ25:'SmtRes'!AQ28,"=1",SmtRes!DH25:'SmtRes'!DH28)</f>
        <v>40836.33</v>
      </c>
      <c r="S37">
        <f>SUMIF(SmtRes!AQ25:'SmtRes'!AQ28,"=1",SmtRes!DI25:'SmtRes'!DI28)</f>
        <v>54253.07</v>
      </c>
      <c r="T37">
        <f t="shared" si="22"/>
        <v>0</v>
      </c>
      <c r="U37">
        <f>SUMIF(SmtRes!AQ25:'SmtRes'!AQ28,"=1",SmtRes!CV25:'SmtRes'!CV28)</f>
        <v>69.218000000000004</v>
      </c>
      <c r="V37">
        <f>SUMIF(SmtRes!AQ25:'SmtRes'!AQ28,"=1",SmtRes!CW25:'SmtRes'!CW28)</f>
        <v>50.933999999999997</v>
      </c>
      <c r="W37">
        <f t="shared" si="23"/>
        <v>0</v>
      </c>
      <c r="X37">
        <f t="shared" si="24"/>
        <v>92236.72</v>
      </c>
      <c r="Y37">
        <f t="shared" si="25"/>
        <v>48495.59</v>
      </c>
      <c r="AA37">
        <v>415091594</v>
      </c>
      <c r="AB37">
        <f t="shared" si="26"/>
        <v>6653.42</v>
      </c>
      <c r="AC37">
        <f>ROUND((0),2)</f>
        <v>0</v>
      </c>
      <c r="AD37">
        <f>ROUND((((SUM(SmtRes!BR25:'SmtRes'!BR28))-(SUM(SmtRes!BS25:'SmtRes'!BS28)))+AE37),2)</f>
        <v>2499.2800000000002</v>
      </c>
      <c r="AE37">
        <f>ROUND((SUM(SmtRes!BS25:'SmtRes'!BS28)),2)</f>
        <v>3126.83</v>
      </c>
      <c r="AF37">
        <f>ROUND((SUM(SmtRes!BT25:'SmtRes'!BT28)),2)</f>
        <v>4154.1400000000003</v>
      </c>
      <c r="AG37">
        <f t="shared" si="27"/>
        <v>0</v>
      </c>
      <c r="AH37">
        <f>(SUM(SmtRes!BU25:'SmtRes'!BU28))</f>
        <v>5.3</v>
      </c>
      <c r="AI37">
        <f>(SUM(SmtRes!BV25:'SmtRes'!BV28))</f>
        <v>3.9</v>
      </c>
      <c r="AJ37">
        <f t="shared" si="28"/>
        <v>0</v>
      </c>
      <c r="AK37">
        <v>9780.2409999999982</v>
      </c>
      <c r="AL37">
        <v>0</v>
      </c>
      <c r="AM37">
        <v>2499.2759999999998</v>
      </c>
      <c r="AN37">
        <v>3126.8249999999998</v>
      </c>
      <c r="AO37">
        <v>4154.1399999999994</v>
      </c>
      <c r="AP37">
        <v>0</v>
      </c>
      <c r="AQ37">
        <v>5.3</v>
      </c>
      <c r="AR37">
        <v>3.9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59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127729.94</v>
      </c>
      <c r="CQ37">
        <f>SUMIF(SmtRes!AQ25:'SmtRes'!AQ28,"=1",SmtRes!AA25:'SmtRes'!AA28)</f>
        <v>0</v>
      </c>
      <c r="CR37">
        <f>SUMIF(SmtRes!AQ25:'SmtRes'!AQ28,"=1",SmtRes!AB25:'SmtRes'!AB28)</f>
        <v>640.84</v>
      </c>
      <c r="CS37">
        <f>SUMIF(SmtRes!AQ25:'SmtRes'!AQ28,"=1",SmtRes!AC25:'SmtRes'!AC28)</f>
        <v>801.75</v>
      </c>
      <c r="CT37">
        <f>SUMIF(SmtRes!AQ25:'SmtRes'!AQ28,"=1",SmtRes!AD25:'SmtRes'!AD28)</f>
        <v>783.8</v>
      </c>
      <c r="CU37">
        <f>AG37</f>
        <v>0</v>
      </c>
      <c r="CV37">
        <f>SUMIF(SmtRes!AQ25:'SmtRes'!AQ28,"=1",SmtRes!BU25:'SmtRes'!BU28)</f>
        <v>5.3</v>
      </c>
      <c r="CW37">
        <f>SUMIF(SmtRes!AQ25:'SmtRes'!AQ28,"=1",SmtRes!BV25:'SmtRes'!BV28)</f>
        <v>3.9</v>
      </c>
      <c r="CX37">
        <f>AJ37</f>
        <v>0</v>
      </c>
      <c r="CY37">
        <f>(((S37+R37)*AT37)/100)</f>
        <v>92236.717999999993</v>
      </c>
      <c r="CZ37">
        <f>(((S37+R37)*AU37)/100)</f>
        <v>48495.593999999997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58</v>
      </c>
      <c r="DW37" t="s">
        <v>58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378774227</v>
      </c>
      <c r="EF37">
        <v>3</v>
      </c>
      <c r="EG37" t="s">
        <v>60</v>
      </c>
      <c r="EH37">
        <v>0</v>
      </c>
      <c r="EI37" t="s">
        <v>3</v>
      </c>
      <c r="EJ37">
        <v>2</v>
      </c>
      <c r="EK37">
        <v>108001</v>
      </c>
      <c r="EL37" t="s">
        <v>61</v>
      </c>
      <c r="EM37" t="s">
        <v>62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5.3</v>
      </c>
      <c r="EX37">
        <v>3.9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372972625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268462.25</v>
      </c>
      <c r="GN37">
        <f t="shared" si="36"/>
        <v>0</v>
      </c>
      <c r="GO37">
        <f t="shared" si="37"/>
        <v>268462.25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63</v>
      </c>
      <c r="HO37" t="s">
        <v>64</v>
      </c>
      <c r="HP37" t="s">
        <v>61</v>
      </c>
      <c r="HQ37" t="s">
        <v>61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28</v>
      </c>
      <c r="E38" t="s">
        <v>78</v>
      </c>
      <c r="F38" t="s">
        <v>66</v>
      </c>
      <c r="G38" t="s">
        <v>67</v>
      </c>
      <c r="H38" t="s">
        <v>68</v>
      </c>
      <c r="I38">
        <f>J38</f>
        <v>2</v>
      </c>
      <c r="J38">
        <v>2</v>
      </c>
      <c r="K38">
        <v>2</v>
      </c>
      <c r="O38">
        <f>ROUND(P38,2)</f>
        <v>1085.06</v>
      </c>
      <c r="P38">
        <f>ROUND(ROUND(ROUND(SUMIF(SmtRes!AQ25:'SmtRes'!AQ28,"=1",SmtRes!CU25:'SmtRes'!CU28),2),2)*I38/100,2)</f>
        <v>1085.06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415091594</v>
      </c>
      <c r="AB38">
        <f t="shared" si="26"/>
        <v>0</v>
      </c>
      <c r="AC38">
        <f>ROUND((ES38),2)</f>
        <v>0</v>
      </c>
      <c r="AD38">
        <f>ROUND((((ET38)-(EU38))+AE38),2)</f>
        <v>0</v>
      </c>
      <c r="AE38">
        <f>ROUND((EU38),2)</f>
        <v>0</v>
      </c>
      <c r="AF38">
        <f>ROUND((EV38),2)</f>
        <v>0</v>
      </c>
      <c r="AG38">
        <f t="shared" si="27"/>
        <v>0</v>
      </c>
      <c r="AH38">
        <f>(EW38)</f>
        <v>0</v>
      </c>
      <c r="AI38">
        <f>(EX38)</f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68</v>
      </c>
      <c r="DW38" t="s">
        <v>68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378774227</v>
      </c>
      <c r="EF38">
        <v>3</v>
      </c>
      <c r="EG38" t="s">
        <v>60</v>
      </c>
      <c r="EH38">
        <v>0</v>
      </c>
      <c r="EI38" t="s">
        <v>3</v>
      </c>
      <c r="EJ38">
        <v>2</v>
      </c>
      <c r="EK38">
        <v>108001</v>
      </c>
      <c r="EL38" t="s">
        <v>61</v>
      </c>
      <c r="EM38" t="s">
        <v>62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1085.06</v>
      </c>
      <c r="GN38">
        <f t="shared" si="36"/>
        <v>0</v>
      </c>
      <c r="GO38">
        <f t="shared" si="37"/>
        <v>1085.06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63</v>
      </c>
      <c r="HO38" t="s">
        <v>64</v>
      </c>
      <c r="HP38" t="s">
        <v>61</v>
      </c>
      <c r="HQ38" t="s">
        <v>61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79</v>
      </c>
      <c r="F39" t="s">
        <v>80</v>
      </c>
      <c r="G39" t="s">
        <v>81</v>
      </c>
      <c r="H39" t="s">
        <v>72</v>
      </c>
      <c r="I39">
        <v>220.84</v>
      </c>
      <c r="J39">
        <v>0</v>
      </c>
      <c r="K39">
        <v>220.84</v>
      </c>
      <c r="O39">
        <f>ROUND(CP39,2)</f>
        <v>211637.6</v>
      </c>
      <c r="P39">
        <f>ROUND(CQ39*I39,2)</f>
        <v>211637.6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415091594</v>
      </c>
      <c r="AB39">
        <f t="shared" si="26"/>
        <v>958.33</v>
      </c>
      <c r="AC39">
        <f>ROUND((ES39),2)</f>
        <v>958.33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27"/>
        <v>0</v>
      </c>
      <c r="AH39">
        <f>(EW39)</f>
        <v>0</v>
      </c>
      <c r="AI39">
        <f>(EX39)</f>
        <v>0</v>
      </c>
      <c r="AJ39">
        <f t="shared" si="28"/>
        <v>0</v>
      </c>
      <c r="AK39">
        <v>958.33</v>
      </c>
      <c r="AL39">
        <v>958.33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82</v>
      </c>
      <c r="BM39">
        <v>500001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211637.6</v>
      </c>
      <c r="CQ39">
        <f>ROUND(AL39*BC39,2)</f>
        <v>958.33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>AG39</f>
        <v>0</v>
      </c>
      <c r="CV39">
        <f>AH39</f>
        <v>0</v>
      </c>
      <c r="CW39">
        <f>AI39</f>
        <v>0</v>
      </c>
      <c r="CX39">
        <f>AJ39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72</v>
      </c>
      <c r="DW39" t="s">
        <v>72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378774277</v>
      </c>
      <c r="EF39">
        <v>8</v>
      </c>
      <c r="EG39" t="s">
        <v>74</v>
      </c>
      <c r="EH39">
        <v>0</v>
      </c>
      <c r="EI39" t="s">
        <v>3</v>
      </c>
      <c r="EJ39">
        <v>1</v>
      </c>
      <c r="EK39">
        <v>500001</v>
      </c>
      <c r="EL39" t="s">
        <v>75</v>
      </c>
      <c r="EM39" t="s">
        <v>76</v>
      </c>
      <c r="EO39" t="s">
        <v>3</v>
      </c>
      <c r="EQ39">
        <v>0</v>
      </c>
      <c r="ER39">
        <v>958.33</v>
      </c>
      <c r="ES39">
        <v>958.33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E39">
        <v>573.70000000000005</v>
      </c>
      <c r="GF39">
        <v>1745995632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211637.6</v>
      </c>
      <c r="GN39">
        <f t="shared" si="36"/>
        <v>211637.6</v>
      </c>
      <c r="GO39">
        <f t="shared" si="37"/>
        <v>0</v>
      </c>
      <c r="GP39">
        <f t="shared" si="38"/>
        <v>0</v>
      </c>
      <c r="GR39">
        <v>3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ROW(SmtRes!A30)</f>
        <v>30</v>
      </c>
      <c r="D40">
        <f>ROW(EtalonRes!A31)</f>
        <v>31</v>
      </c>
      <c r="E40" t="s">
        <v>83</v>
      </c>
      <c r="F40" t="s">
        <v>84</v>
      </c>
      <c r="G40" t="s">
        <v>85</v>
      </c>
      <c r="H40" t="s">
        <v>20</v>
      </c>
      <c r="I40">
        <f>ROUND(((I30*1000)-I36-I39)/1000,7)</f>
        <v>1.8461399999999999</v>
      </c>
      <c r="J40">
        <v>0</v>
      </c>
      <c r="K40">
        <f>ROUND(((I30*1000)-I36-I39)/1000,7)</f>
        <v>1.8461399999999999</v>
      </c>
      <c r="O40">
        <f>ROUND(CP40,2)</f>
        <v>30469.7</v>
      </c>
      <c r="P40">
        <f>SUMIF(SmtRes!AQ29:'SmtRes'!AQ30,"=1",SmtRes!DF29:'SmtRes'!DF30)</f>
        <v>0</v>
      </c>
      <c r="Q40">
        <f>SUMIF(SmtRes!AQ29:'SmtRes'!AQ30,"=1",SmtRes!DG29:'SmtRes'!DG30)</f>
        <v>16759.22</v>
      </c>
      <c r="R40">
        <f>SUMIF(SmtRes!AQ29:'SmtRes'!AQ30,"=1",SmtRes!DH29:'SmtRes'!DH30)</f>
        <v>13710.48</v>
      </c>
      <c r="S40">
        <f>SUMIF(SmtRes!AQ29:'SmtRes'!AQ30,"=1",SmtRes!DI29:'SmtRes'!DI30)</f>
        <v>0</v>
      </c>
      <c r="T40">
        <f t="shared" si="22"/>
        <v>0</v>
      </c>
      <c r="U40">
        <f>SUMIF(SmtRes!AQ29:'SmtRes'!AQ30,"=1",SmtRes!CV29:'SmtRes'!CV30)</f>
        <v>0</v>
      </c>
      <c r="V40">
        <f>SUMIF(SmtRes!AQ29:'SmtRes'!AQ30,"=1",SmtRes!CW29:'SmtRes'!CW30)</f>
        <v>14.8798884</v>
      </c>
      <c r="W40">
        <f t="shared" si="23"/>
        <v>0</v>
      </c>
      <c r="X40">
        <f t="shared" si="24"/>
        <v>12613.64</v>
      </c>
      <c r="Y40">
        <f t="shared" si="25"/>
        <v>6306.82</v>
      </c>
      <c r="AA40">
        <v>415091594</v>
      </c>
      <c r="AB40">
        <f t="shared" si="26"/>
        <v>6674.97</v>
      </c>
      <c r="AC40">
        <f>ROUND((0),2)</f>
        <v>0</v>
      </c>
      <c r="AD40">
        <f>ROUND((((SUM(SmtRes!BR29:'SmtRes'!BR30))-(SUM(SmtRes!BS29:'SmtRes'!BS30)))+AE40),2)</f>
        <v>6674.97</v>
      </c>
      <c r="AE40">
        <f>ROUND((SUM(SmtRes!BS29:'SmtRes'!BS30)),2)</f>
        <v>7426.56</v>
      </c>
      <c r="AF40">
        <f>ROUND((0),2)</f>
        <v>0</v>
      </c>
      <c r="AG40">
        <f t="shared" si="27"/>
        <v>0</v>
      </c>
      <c r="AH40">
        <f>(0)</f>
        <v>0</v>
      </c>
      <c r="AI40">
        <f>(SUM(SmtRes!BV29:'SmtRes'!BV30))</f>
        <v>8.06</v>
      </c>
      <c r="AJ40">
        <f t="shared" si="28"/>
        <v>0</v>
      </c>
      <c r="AK40">
        <v>14101.534200000002</v>
      </c>
      <c r="AL40">
        <v>0</v>
      </c>
      <c r="AM40">
        <v>6674.9696000000004</v>
      </c>
      <c r="AN40">
        <v>7426.5646000000006</v>
      </c>
      <c r="AO40">
        <v>0</v>
      </c>
      <c r="AP40">
        <v>0</v>
      </c>
      <c r="AQ40">
        <v>0</v>
      </c>
      <c r="AR40">
        <v>8.06</v>
      </c>
      <c r="AS40">
        <v>0</v>
      </c>
      <c r="AT40">
        <v>92</v>
      </c>
      <c r="AU40">
        <v>46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86</v>
      </c>
      <c r="BM40">
        <v>1001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(P40+Q40+S40+R40)</f>
        <v>30469.7</v>
      </c>
      <c r="CQ40">
        <f>SUMIF(SmtRes!AQ29:'SmtRes'!AQ30,"=1",SmtRes!AA29:'SmtRes'!AA30)</f>
        <v>0</v>
      </c>
      <c r="CR40">
        <f>SUMIF(SmtRes!AQ29:'SmtRes'!AQ30,"=1",SmtRes!AB29:'SmtRes'!AB30)</f>
        <v>1126.3</v>
      </c>
      <c r="CS40">
        <f>SUMIF(SmtRes!AQ29:'SmtRes'!AQ30,"=1",SmtRes!AC29:'SmtRes'!AC30)</f>
        <v>921.41</v>
      </c>
      <c r="CT40">
        <f>SUMIF(SmtRes!AQ29:'SmtRes'!AQ30,"=1",SmtRes!AD29:'SmtRes'!AD30)</f>
        <v>0</v>
      </c>
      <c r="CU40">
        <f>AG40</f>
        <v>0</v>
      </c>
      <c r="CV40">
        <f>SUMIF(SmtRes!AQ29:'SmtRes'!AQ30,"=1",SmtRes!BU29:'SmtRes'!BU30)</f>
        <v>0</v>
      </c>
      <c r="CW40">
        <f>SUMIF(SmtRes!AQ29:'SmtRes'!AQ30,"=1",SmtRes!BV29:'SmtRes'!BV30)</f>
        <v>8.06</v>
      </c>
      <c r="CX40">
        <f>AJ40</f>
        <v>0</v>
      </c>
      <c r="CY40">
        <f>(((S40+R40)*AT40)/100)</f>
        <v>12613.641599999999</v>
      </c>
      <c r="CZ40">
        <f>(((S40+R40)*AU40)/100)</f>
        <v>6306.8207999999995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378774318</v>
      </c>
      <c r="EF40">
        <v>2</v>
      </c>
      <c r="EG40" t="s">
        <v>22</v>
      </c>
      <c r="EH40">
        <v>1</v>
      </c>
      <c r="EI40" t="s">
        <v>23</v>
      </c>
      <c r="EJ40">
        <v>1</v>
      </c>
      <c r="EK40">
        <v>1001</v>
      </c>
      <c r="EL40" t="s">
        <v>24</v>
      </c>
      <c r="EM40" t="s">
        <v>25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8.06</v>
      </c>
      <c r="EY40">
        <v>0</v>
      </c>
      <c r="FQ40">
        <v>0</v>
      </c>
      <c r="FR40">
        <v>0</v>
      </c>
      <c r="FS40">
        <v>0</v>
      </c>
      <c r="FX40">
        <v>92</v>
      </c>
      <c r="FY40">
        <v>46</v>
      </c>
      <c r="GA40" t="s">
        <v>3</v>
      </c>
      <c r="GD40">
        <v>1</v>
      </c>
      <c r="GF40">
        <v>-20647541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49390.16</v>
      </c>
      <c r="GN40">
        <f t="shared" si="36"/>
        <v>49390.16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87</v>
      </c>
      <c r="F41" t="s">
        <v>88</v>
      </c>
      <c r="G41" t="s">
        <v>89</v>
      </c>
      <c r="H41" t="s">
        <v>90</v>
      </c>
      <c r="I41">
        <f>ROUND((I36+I39)*1.7,7)</f>
        <v>1342.7449999999999</v>
      </c>
      <c r="J41">
        <v>0</v>
      </c>
      <c r="K41">
        <f>ROUND((I36+I39)*1.7,7)</f>
        <v>1342.7449999999999</v>
      </c>
      <c r="O41">
        <f>0</f>
        <v>0</v>
      </c>
      <c r="P41">
        <f>0</f>
        <v>0</v>
      </c>
      <c r="Q41">
        <f>0</f>
        <v>0</v>
      </c>
      <c r="R41">
        <f>0</f>
        <v>0</v>
      </c>
      <c r="S41">
        <f>0</f>
        <v>0</v>
      </c>
      <c r="T41">
        <f>0</f>
        <v>0</v>
      </c>
      <c r="U41">
        <f>0</f>
        <v>0</v>
      </c>
      <c r="V41">
        <f>0</f>
        <v>0</v>
      </c>
      <c r="W41">
        <f>0</f>
        <v>0</v>
      </c>
      <c r="X41">
        <f>0</f>
        <v>0</v>
      </c>
      <c r="Y41">
        <f>0</f>
        <v>0</v>
      </c>
      <c r="AA41">
        <v>415091594</v>
      </c>
      <c r="AB41">
        <f>ROUND((AK41),2)</f>
        <v>307.58</v>
      </c>
      <c r="AC41">
        <f>0</f>
        <v>0</v>
      </c>
      <c r="AD41">
        <f>0</f>
        <v>0</v>
      </c>
      <c r="AE41">
        <f>0</f>
        <v>0</v>
      </c>
      <c r="AF41">
        <f>0</f>
        <v>0</v>
      </c>
      <c r="AG41">
        <f>0</f>
        <v>0</v>
      </c>
      <c r="AH41">
        <f>0</f>
        <v>0</v>
      </c>
      <c r="AI41">
        <f>0</f>
        <v>0</v>
      </c>
      <c r="AJ41">
        <f>0</f>
        <v>0</v>
      </c>
      <c r="AK41">
        <v>307.58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88</v>
      </c>
      <c r="BM41">
        <v>700008</v>
      </c>
      <c r="BN41">
        <v>0</v>
      </c>
      <c r="BO41" t="s">
        <v>3</v>
      </c>
      <c r="BP41">
        <v>0</v>
      </c>
      <c r="BQ41">
        <v>10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61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AB41*AZ41</f>
        <v>307.58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90</v>
      </c>
      <c r="DW41" t="s">
        <v>90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378774784</v>
      </c>
      <c r="EF41">
        <v>10</v>
      </c>
      <c r="EG41" t="s">
        <v>91</v>
      </c>
      <c r="EH41">
        <v>107</v>
      </c>
      <c r="EI41" t="s">
        <v>92</v>
      </c>
      <c r="EJ41">
        <v>1</v>
      </c>
      <c r="EK41">
        <v>700008</v>
      </c>
      <c r="EL41" t="s">
        <v>93</v>
      </c>
      <c r="EM41" t="s">
        <v>94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579901196</v>
      </c>
      <c r="GG41">
        <v>2</v>
      </c>
      <c r="GH41">
        <v>1</v>
      </c>
      <c r="GI41">
        <v>-2</v>
      </c>
      <c r="GJ41">
        <v>2</v>
      </c>
      <c r="GK41">
        <v>0</v>
      </c>
      <c r="GL41">
        <f t="shared" si="34"/>
        <v>0</v>
      </c>
      <c r="GM41">
        <f>ROUND(CP41*I41,2)</f>
        <v>413001.51</v>
      </c>
      <c r="GN41">
        <f t="shared" si="36"/>
        <v>413001.51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>0</f>
        <v>0</v>
      </c>
      <c r="GW41">
        <v>1</v>
      </c>
      <c r="GX41">
        <f>0</f>
        <v>0</v>
      </c>
      <c r="HA41">
        <v>0</v>
      </c>
      <c r="HB41">
        <v>0</v>
      </c>
      <c r="HC41">
        <v>0</v>
      </c>
      <c r="HD41">
        <f>GM41</f>
        <v>413001.51</v>
      </c>
      <c r="HE41" t="s">
        <v>3</v>
      </c>
      <c r="HF41" t="s">
        <v>3</v>
      </c>
      <c r="HM41" t="s">
        <v>3</v>
      </c>
      <c r="HN41" t="s">
        <v>95</v>
      </c>
      <c r="HO41" t="s">
        <v>96</v>
      </c>
      <c r="HP41" t="s">
        <v>92</v>
      </c>
      <c r="HQ41" t="s">
        <v>92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ROW(SmtRes!A35)</f>
        <v>35</v>
      </c>
      <c r="D42">
        <f>ROW(EtalonRes!A36)</f>
        <v>36</v>
      </c>
      <c r="E42" t="s">
        <v>97</v>
      </c>
      <c r="F42" t="s">
        <v>98</v>
      </c>
      <c r="G42" t="s">
        <v>99</v>
      </c>
      <c r="H42" t="s">
        <v>58</v>
      </c>
      <c r="I42">
        <f>ROUND(464/100,7)</f>
        <v>4.6399999999999997</v>
      </c>
      <c r="J42">
        <v>0</v>
      </c>
      <c r="K42">
        <f>ROUND(464/100,7)</f>
        <v>4.6399999999999997</v>
      </c>
      <c r="O42">
        <f>ROUND(CP42,2)</f>
        <v>57533.09</v>
      </c>
      <c r="P42">
        <f>SUMIF(SmtRes!AQ31:'SmtRes'!AQ35,"=1",SmtRes!DF31:'SmtRes'!DF35)</f>
        <v>0</v>
      </c>
      <c r="Q42">
        <f>SUMIF(SmtRes!AQ31:'SmtRes'!AQ35,"=1",SmtRes!DG31:'SmtRes'!DG35)</f>
        <v>19920.439999999999</v>
      </c>
      <c r="R42">
        <f>SUMIF(SmtRes!AQ31:'SmtRes'!AQ35,"=1",SmtRes!DH31:'SmtRes'!DH35)</f>
        <v>16737.23</v>
      </c>
      <c r="S42">
        <f>SUMIF(SmtRes!AQ31:'SmtRes'!AQ35,"=1",SmtRes!DI31:'SmtRes'!DI35)</f>
        <v>20875.419999999998</v>
      </c>
      <c r="T42">
        <f t="shared" ref="T42:T53" si="42">ROUND(CU42*I42,2)</f>
        <v>0</v>
      </c>
      <c r="U42">
        <f>SUMIF(SmtRes!AQ31:'SmtRes'!AQ35,"=1",SmtRes!CV31:'SmtRes'!CV35)</f>
        <v>26.633600000000001</v>
      </c>
      <c r="V42">
        <f>SUMIF(SmtRes!AQ31:'SmtRes'!AQ35,"=1",SmtRes!CW31:'SmtRes'!CW35)</f>
        <v>17.817599999999999</v>
      </c>
      <c r="W42">
        <f t="shared" ref="W42:W53" si="43">ROUND(CX42*I42,2)</f>
        <v>0</v>
      </c>
      <c r="X42">
        <f t="shared" ref="X42:X53" si="44">ROUND(CY42,2)</f>
        <v>36484.269999999997</v>
      </c>
      <c r="Y42">
        <f t="shared" ref="Y42:Y53" si="45">ROUND(CZ42,2)</f>
        <v>19182.45</v>
      </c>
      <c r="AA42">
        <v>415091594</v>
      </c>
      <c r="AB42">
        <f t="shared" ref="AB42:AB53" si="46">ROUND((AC42+AD42+AF42),2)</f>
        <v>8792.2099999999991</v>
      </c>
      <c r="AC42">
        <f>ROUND((0),2)</f>
        <v>0</v>
      </c>
      <c r="AD42">
        <f>ROUND((((SUM(SmtRes!BR31:'SmtRes'!BR35))-(SUM(SmtRes!BS31:'SmtRes'!BS35)))+AE42),2)</f>
        <v>4293.2</v>
      </c>
      <c r="AE42">
        <f>ROUND((SUM(SmtRes!BS31:'SmtRes'!BS35)),2)</f>
        <v>3607.16</v>
      </c>
      <c r="AF42">
        <f>ROUND((SUM(SmtRes!BT31:'SmtRes'!BT35)),2)</f>
        <v>4499.01</v>
      </c>
      <c r="AG42">
        <f t="shared" ref="AG42:AG53" si="47">ROUND((AP42),2)</f>
        <v>0</v>
      </c>
      <c r="AH42">
        <f>(SUM(SmtRes!BU31:'SmtRes'!BU35))</f>
        <v>5.74</v>
      </c>
      <c r="AI42">
        <f>(SUM(SmtRes!BV31:'SmtRes'!BV35))</f>
        <v>3.84</v>
      </c>
      <c r="AJ42">
        <f t="shared" ref="AJ42:AJ53" si="48">(AS42)</f>
        <v>0</v>
      </c>
      <c r="AK42">
        <v>12399.3704</v>
      </c>
      <c r="AL42">
        <v>0</v>
      </c>
      <c r="AM42">
        <v>4293.1967999999997</v>
      </c>
      <c r="AN42">
        <v>3607.1615999999995</v>
      </c>
      <c r="AO42">
        <v>4499.0119999999997</v>
      </c>
      <c r="AP42">
        <v>0</v>
      </c>
      <c r="AQ42">
        <v>5.74</v>
      </c>
      <c r="AR42">
        <v>3.84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100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(P42+Q42+S42+R42)</f>
        <v>57533.09</v>
      </c>
      <c r="CQ42">
        <f>SUMIF(SmtRes!AQ31:'SmtRes'!AQ35,"=1",SmtRes!AA31:'SmtRes'!AA35)</f>
        <v>0</v>
      </c>
      <c r="CR42">
        <f>SUMIF(SmtRes!AQ31:'SmtRes'!AQ35,"=1",SmtRes!AB31:'SmtRes'!AB35)</f>
        <v>2236.04</v>
      </c>
      <c r="CS42">
        <f>SUMIF(SmtRes!AQ31:'SmtRes'!AQ35,"=1",SmtRes!AC31:'SmtRes'!AC35)</f>
        <v>1878.73</v>
      </c>
      <c r="CT42">
        <f>SUMIF(SmtRes!AQ31:'SmtRes'!AQ35,"=1",SmtRes!AD31:'SmtRes'!AD35)</f>
        <v>783.8</v>
      </c>
      <c r="CU42">
        <f>AG42</f>
        <v>0</v>
      </c>
      <c r="CV42">
        <f>SUMIF(SmtRes!AQ31:'SmtRes'!AQ35,"=1",SmtRes!BU31:'SmtRes'!BU35)</f>
        <v>5.74</v>
      </c>
      <c r="CW42">
        <f>SUMIF(SmtRes!AQ31:'SmtRes'!AQ35,"=1",SmtRes!BV31:'SmtRes'!BV35)</f>
        <v>3.84</v>
      </c>
      <c r="CX42">
        <f>AJ42</f>
        <v>0</v>
      </c>
      <c r="CY42">
        <f>(((S42+R42)*AT42)/100)</f>
        <v>36484.270499999991</v>
      </c>
      <c r="CZ42">
        <f>(((S42+R42)*AU42)/100)</f>
        <v>19182.451499999996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58</v>
      </c>
      <c r="DW42" t="s">
        <v>58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378774227</v>
      </c>
      <c r="EF42">
        <v>3</v>
      </c>
      <c r="EG42" t="s">
        <v>60</v>
      </c>
      <c r="EH42">
        <v>0</v>
      </c>
      <c r="EI42" t="s">
        <v>3</v>
      </c>
      <c r="EJ42">
        <v>2</v>
      </c>
      <c r="EK42">
        <v>108001</v>
      </c>
      <c r="EL42" t="s">
        <v>61</v>
      </c>
      <c r="EM42" t="s">
        <v>62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5.74</v>
      </c>
      <c r="EX42">
        <v>3.84</v>
      </c>
      <c r="EY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941978007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ref="GM42:GM53" si="49">ROUND(O42+X42+Y42,2)+GX42</f>
        <v>113199.81</v>
      </c>
      <c r="GN42">
        <f t="shared" si="36"/>
        <v>0</v>
      </c>
      <c r="GO42">
        <f t="shared" si="37"/>
        <v>113199.81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ref="GV42:GV53" si="50">ROUND((GT42),2)</f>
        <v>0</v>
      </c>
      <c r="GW42">
        <v>1</v>
      </c>
      <c r="GX42">
        <f t="shared" ref="GX42:GX53" si="51">ROUND(HC42*I42,2)</f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63</v>
      </c>
      <c r="HO42" t="s">
        <v>64</v>
      </c>
      <c r="HP42" t="s">
        <v>61</v>
      </c>
      <c r="HQ42" t="s">
        <v>61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35</v>
      </c>
      <c r="E43" t="s">
        <v>101</v>
      </c>
      <c r="F43" t="s">
        <v>66</v>
      </c>
      <c r="G43" t="s">
        <v>67</v>
      </c>
      <c r="H43" t="s">
        <v>68</v>
      </c>
      <c r="I43">
        <f>J43</f>
        <v>2</v>
      </c>
      <c r="J43">
        <v>2</v>
      </c>
      <c r="K43">
        <v>2</v>
      </c>
      <c r="O43">
        <f>ROUND(P43,2)</f>
        <v>417.51</v>
      </c>
      <c r="P43">
        <f>ROUND(ROUND(ROUND(SUMIF(SmtRes!AQ31:'SmtRes'!AQ35,"=1",SmtRes!CU31:'SmtRes'!CU35),2),2)*I43/100,2)</f>
        <v>417.51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42"/>
        <v>0</v>
      </c>
      <c r="U43">
        <f>ROUND(CV43*I43,7)</f>
        <v>0</v>
      </c>
      <c r="V43">
        <f>ROUND(CW43*I43,7)</f>
        <v>0</v>
      </c>
      <c r="W43">
        <f t="shared" si="43"/>
        <v>0</v>
      </c>
      <c r="X43">
        <f t="shared" si="44"/>
        <v>0</v>
      </c>
      <c r="Y43">
        <f t="shared" si="45"/>
        <v>0</v>
      </c>
      <c r="AA43">
        <v>415091594</v>
      </c>
      <c r="AB43">
        <f t="shared" si="46"/>
        <v>0</v>
      </c>
      <c r="AC43">
        <f>ROUND((ES43),2)</f>
        <v>0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47"/>
        <v>0</v>
      </c>
      <c r="AH43">
        <f>(EW43)</f>
        <v>0</v>
      </c>
      <c r="AI43">
        <f>(EX43)</f>
        <v>0</v>
      </c>
      <c r="AJ43">
        <f t="shared" si="4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68</v>
      </c>
      <c r="DW43" t="s">
        <v>68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378774227</v>
      </c>
      <c r="EF43">
        <v>3</v>
      </c>
      <c r="EG43" t="s">
        <v>60</v>
      </c>
      <c r="EH43">
        <v>0</v>
      </c>
      <c r="EI43" t="s">
        <v>3</v>
      </c>
      <c r="EJ43">
        <v>2</v>
      </c>
      <c r="EK43">
        <v>108001</v>
      </c>
      <c r="EL43" t="s">
        <v>61</v>
      </c>
      <c r="EM43" t="s">
        <v>62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49"/>
        <v>417.51</v>
      </c>
      <c r="GN43">
        <f t="shared" si="36"/>
        <v>0</v>
      </c>
      <c r="GO43">
        <f t="shared" si="37"/>
        <v>417.51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50"/>
        <v>0</v>
      </c>
      <c r="GW43">
        <v>1</v>
      </c>
      <c r="GX43">
        <f t="shared" si="51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63</v>
      </c>
      <c r="HO43" t="s">
        <v>64</v>
      </c>
      <c r="HP43" t="s">
        <v>61</v>
      </c>
      <c r="HQ43" t="s">
        <v>61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ROW(SmtRes!A40)</f>
        <v>40</v>
      </c>
      <c r="D44">
        <f>ROW(EtalonRes!A41)</f>
        <v>41</v>
      </c>
      <c r="E44" t="s">
        <v>102</v>
      </c>
      <c r="F44" t="s">
        <v>103</v>
      </c>
      <c r="G44" t="s">
        <v>104</v>
      </c>
      <c r="H44" t="s">
        <v>58</v>
      </c>
      <c r="I44">
        <f>ROUND((I42),7)</f>
        <v>4.6399999999999997</v>
      </c>
      <c r="J44">
        <v>0</v>
      </c>
      <c r="K44">
        <f>ROUND((I42),7)</f>
        <v>4.6399999999999997</v>
      </c>
      <c r="O44">
        <f>ROUND(CP44,2)</f>
        <v>27675.52</v>
      </c>
      <c r="P44">
        <f>SUMIF(SmtRes!AQ36:'SmtRes'!AQ40,"=1",SmtRes!DF36:'SmtRes'!DF40)</f>
        <v>0</v>
      </c>
      <c r="Q44">
        <f>SUMIF(SmtRes!AQ36:'SmtRes'!AQ40,"=1",SmtRes!DG36:'SmtRes'!DG40)</f>
        <v>9545.2099999999991</v>
      </c>
      <c r="R44">
        <f>SUMIF(SmtRes!AQ36:'SmtRes'!AQ40,"=1",SmtRes!DH36:'SmtRes'!DH40)</f>
        <v>8019.92</v>
      </c>
      <c r="S44">
        <f>SUMIF(SmtRes!AQ36:'SmtRes'!AQ40,"=1",SmtRes!DI36:'SmtRes'!DI40)</f>
        <v>10110.39</v>
      </c>
      <c r="T44">
        <f t="shared" si="42"/>
        <v>0</v>
      </c>
      <c r="U44">
        <f>SUMIF(SmtRes!AQ36:'SmtRes'!AQ40,"=1",SmtRes!CV36:'SmtRes'!CV40)</f>
        <v>12.8992</v>
      </c>
      <c r="V44">
        <f>SUMIF(SmtRes!AQ36:'SmtRes'!AQ40,"=1",SmtRes!CW36:'SmtRes'!CW40)</f>
        <v>8.5375999999999994</v>
      </c>
      <c r="W44">
        <f t="shared" si="43"/>
        <v>0</v>
      </c>
      <c r="X44">
        <f t="shared" si="44"/>
        <v>17586.400000000001</v>
      </c>
      <c r="Y44">
        <f t="shared" si="45"/>
        <v>9246.4599999999991</v>
      </c>
      <c r="AA44">
        <v>415091594</v>
      </c>
      <c r="AB44">
        <f t="shared" si="46"/>
        <v>4236.12</v>
      </c>
      <c r="AC44">
        <f>ROUND((0),2)</f>
        <v>0</v>
      </c>
      <c r="AD44">
        <f>ROUND((((SUM(SmtRes!BR36:'SmtRes'!BR40))-(SUM(SmtRes!BS36:'SmtRes'!BS40)))+AE44),2)</f>
        <v>2057.16</v>
      </c>
      <c r="AE44">
        <f>ROUND((SUM(SmtRes!BS36:'SmtRes'!BS40)),2)</f>
        <v>1728.43</v>
      </c>
      <c r="AF44">
        <f>ROUND((SUM(SmtRes!BT36:'SmtRes'!BT40)),2)</f>
        <v>2178.96</v>
      </c>
      <c r="AG44">
        <f t="shared" si="47"/>
        <v>0</v>
      </c>
      <c r="AH44">
        <f>(SUM(SmtRes!BU36:'SmtRes'!BU40))</f>
        <v>2.78</v>
      </c>
      <c r="AI44">
        <f>(SUM(SmtRes!BV36:'SmtRes'!BV40))</f>
        <v>1.84</v>
      </c>
      <c r="AJ44">
        <f t="shared" si="48"/>
        <v>0</v>
      </c>
      <c r="AK44">
        <v>5964.5524000000005</v>
      </c>
      <c r="AL44">
        <v>0</v>
      </c>
      <c r="AM44">
        <v>2057.1568000000002</v>
      </c>
      <c r="AN44">
        <v>1728.4316000000001</v>
      </c>
      <c r="AO44">
        <v>2178.9639999999999</v>
      </c>
      <c r="AP44">
        <v>0</v>
      </c>
      <c r="AQ44">
        <v>2.78</v>
      </c>
      <c r="AR44">
        <v>1.84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105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27675.519999999997</v>
      </c>
      <c r="CQ44">
        <f>SUMIF(SmtRes!AQ36:'SmtRes'!AQ40,"=1",SmtRes!AA36:'SmtRes'!AA40)</f>
        <v>0</v>
      </c>
      <c r="CR44">
        <f>SUMIF(SmtRes!AQ36:'SmtRes'!AQ40,"=1",SmtRes!AB36:'SmtRes'!AB40)</f>
        <v>2236.04</v>
      </c>
      <c r="CS44">
        <f>SUMIF(SmtRes!AQ36:'SmtRes'!AQ40,"=1",SmtRes!AC36:'SmtRes'!AC40)</f>
        <v>1878.73</v>
      </c>
      <c r="CT44">
        <f>SUMIF(SmtRes!AQ36:'SmtRes'!AQ40,"=1",SmtRes!AD36:'SmtRes'!AD40)</f>
        <v>783.8</v>
      </c>
      <c r="CU44">
        <f>AG44</f>
        <v>0</v>
      </c>
      <c r="CV44">
        <f>SUMIF(SmtRes!AQ36:'SmtRes'!AQ40,"=1",SmtRes!BU36:'SmtRes'!BU40)</f>
        <v>2.78</v>
      </c>
      <c r="CW44">
        <f>SUMIF(SmtRes!AQ36:'SmtRes'!AQ40,"=1",SmtRes!BV36:'SmtRes'!BV40)</f>
        <v>1.84</v>
      </c>
      <c r="CX44">
        <f>AJ44</f>
        <v>0</v>
      </c>
      <c r="CY44">
        <f>(((S44+R44)*AT44)/100)</f>
        <v>17586.400699999998</v>
      </c>
      <c r="CZ44">
        <f>(((S44+R44)*AU44)/100)</f>
        <v>9246.458099999998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58</v>
      </c>
      <c r="DW44" t="s">
        <v>58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378774227</v>
      </c>
      <c r="EF44">
        <v>3</v>
      </c>
      <c r="EG44" t="s">
        <v>60</v>
      </c>
      <c r="EH44">
        <v>0</v>
      </c>
      <c r="EI44" t="s">
        <v>3</v>
      </c>
      <c r="EJ44">
        <v>2</v>
      </c>
      <c r="EK44">
        <v>108001</v>
      </c>
      <c r="EL44" t="s">
        <v>61</v>
      </c>
      <c r="EM44" t="s">
        <v>62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2.78</v>
      </c>
      <c r="EX44">
        <v>1.84</v>
      </c>
      <c r="EY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1001777573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49"/>
        <v>54508.38</v>
      </c>
      <c r="GN44">
        <f t="shared" si="36"/>
        <v>0</v>
      </c>
      <c r="GO44">
        <f t="shared" si="37"/>
        <v>54508.38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50"/>
        <v>0</v>
      </c>
      <c r="GW44">
        <v>1</v>
      </c>
      <c r="GX44">
        <f t="shared" si="51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63</v>
      </c>
      <c r="HO44" t="s">
        <v>64</v>
      </c>
      <c r="HP44" t="s">
        <v>61</v>
      </c>
      <c r="HQ44" t="s">
        <v>61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106</v>
      </c>
      <c r="F45" t="s">
        <v>66</v>
      </c>
      <c r="G45" t="s">
        <v>67</v>
      </c>
      <c r="H45" t="s">
        <v>68</v>
      </c>
      <c r="I45">
        <f>J45</f>
        <v>2</v>
      </c>
      <c r="J45">
        <v>2</v>
      </c>
      <c r="K45">
        <v>2</v>
      </c>
      <c r="O45">
        <f>ROUND(P45,2)</f>
        <v>202.21</v>
      </c>
      <c r="P45">
        <f>ROUND(ROUND(ROUND(SUMIF(SmtRes!AQ36:'SmtRes'!AQ40,"=1",SmtRes!CU36:'SmtRes'!CU40),2),2)*I45/100,2)</f>
        <v>202.21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42"/>
        <v>0</v>
      </c>
      <c r="U45">
        <f>ROUND(CV45*I45,7)</f>
        <v>0</v>
      </c>
      <c r="V45">
        <f>ROUND(CW45*I45,7)</f>
        <v>0</v>
      </c>
      <c r="W45">
        <f t="shared" si="43"/>
        <v>0</v>
      </c>
      <c r="X45">
        <f t="shared" si="44"/>
        <v>0</v>
      </c>
      <c r="Y45">
        <f t="shared" si="45"/>
        <v>0</v>
      </c>
      <c r="AA45">
        <v>415091594</v>
      </c>
      <c r="AB45">
        <f t="shared" si="46"/>
        <v>0</v>
      </c>
      <c r="AC45">
        <f>ROUND((ES45),2)</f>
        <v>0</v>
      </c>
      <c r="AD45">
        <f>ROUND((((ET45)-(EU45))+AE45),2)</f>
        <v>0</v>
      </c>
      <c r="AE45">
        <f t="shared" ref="AE45:AF47" si="52">ROUND((EU45),2)</f>
        <v>0</v>
      </c>
      <c r="AF45">
        <f t="shared" si="52"/>
        <v>0</v>
      </c>
      <c r="AG45">
        <f t="shared" si="47"/>
        <v>0</v>
      </c>
      <c r="AH45">
        <f t="shared" ref="AH45:AI47" si="53">(EW45)</f>
        <v>0</v>
      </c>
      <c r="AI45">
        <f t="shared" si="53"/>
        <v>0</v>
      </c>
      <c r="AJ45">
        <f t="shared" si="4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0</f>
        <v>0</v>
      </c>
      <c r="CQ45">
        <f>0</f>
        <v>0</v>
      </c>
      <c r="CR45">
        <f>0</f>
        <v>0</v>
      </c>
      <c r="CS45">
        <f>0</f>
        <v>0</v>
      </c>
      <c r="CT45">
        <f>0</f>
        <v>0</v>
      </c>
      <c r="CU45">
        <f>0</f>
        <v>0</v>
      </c>
      <c r="CV45">
        <f>0</f>
        <v>0</v>
      </c>
      <c r="CW45">
        <f>0</f>
        <v>0</v>
      </c>
      <c r="CX45">
        <f>0</f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68</v>
      </c>
      <c r="DW45" t="s">
        <v>68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378774227</v>
      </c>
      <c r="EF45">
        <v>3</v>
      </c>
      <c r="EG45" t="s">
        <v>60</v>
      </c>
      <c r="EH45">
        <v>0</v>
      </c>
      <c r="EI45" t="s">
        <v>3</v>
      </c>
      <c r="EJ45">
        <v>2</v>
      </c>
      <c r="EK45">
        <v>108001</v>
      </c>
      <c r="EL45" t="s">
        <v>61</v>
      </c>
      <c r="EM45" t="s">
        <v>62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274903907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49"/>
        <v>202.21</v>
      </c>
      <c r="GN45">
        <f t="shared" si="36"/>
        <v>0</v>
      </c>
      <c r="GO45">
        <f t="shared" si="37"/>
        <v>202.21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50"/>
        <v>0</v>
      </c>
      <c r="GW45">
        <v>1</v>
      </c>
      <c r="GX45">
        <f t="shared" si="51"/>
        <v>0</v>
      </c>
      <c r="HA45">
        <v>0</v>
      </c>
      <c r="HB45">
        <v>0</v>
      </c>
      <c r="HC45">
        <f>0</f>
        <v>0</v>
      </c>
      <c r="HE45" t="s">
        <v>3</v>
      </c>
      <c r="HF45" t="s">
        <v>3</v>
      </c>
      <c r="HM45" t="s">
        <v>3</v>
      </c>
      <c r="HN45" t="s">
        <v>63</v>
      </c>
      <c r="HO45" t="s">
        <v>64</v>
      </c>
      <c r="HP45" t="s">
        <v>61</v>
      </c>
      <c r="HQ45" t="s">
        <v>61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107</v>
      </c>
      <c r="F46" t="s">
        <v>108</v>
      </c>
      <c r="G46" t="s">
        <v>109</v>
      </c>
      <c r="H46" t="s">
        <v>72</v>
      </c>
      <c r="I46">
        <v>74.099999999999994</v>
      </c>
      <c r="J46">
        <v>0</v>
      </c>
      <c r="K46">
        <v>74.099999999999994</v>
      </c>
      <c r="O46">
        <f>ROUND(CP46,2)</f>
        <v>1245947.78</v>
      </c>
      <c r="P46">
        <f>ROUND(CQ46*I46,2)</f>
        <v>1245947.78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42"/>
        <v>0</v>
      </c>
      <c r="U46">
        <f>ROUND(CV46*I46,7)</f>
        <v>0</v>
      </c>
      <c r="V46">
        <f>ROUND(CW46*I46,7)</f>
        <v>0</v>
      </c>
      <c r="W46">
        <f t="shared" si="43"/>
        <v>0</v>
      </c>
      <c r="X46">
        <f t="shared" si="44"/>
        <v>0</v>
      </c>
      <c r="Y46">
        <f t="shared" si="45"/>
        <v>0</v>
      </c>
      <c r="AA46">
        <v>415091594</v>
      </c>
      <c r="AB46">
        <f t="shared" si="46"/>
        <v>14129.76</v>
      </c>
      <c r="AC46">
        <f>ROUND((ES46),2)</f>
        <v>14129.76</v>
      </c>
      <c r="AD46">
        <f>ROUND((((ET46)-(EU46))+AE46),2)</f>
        <v>0</v>
      </c>
      <c r="AE46">
        <f t="shared" si="52"/>
        <v>0</v>
      </c>
      <c r="AF46">
        <f t="shared" si="52"/>
        <v>0</v>
      </c>
      <c r="AG46">
        <f t="shared" si="47"/>
        <v>0</v>
      </c>
      <c r="AH46">
        <f t="shared" si="53"/>
        <v>0</v>
      </c>
      <c r="AI46">
        <f t="shared" si="53"/>
        <v>0</v>
      </c>
      <c r="AJ46">
        <f t="shared" si="48"/>
        <v>0</v>
      </c>
      <c r="AK46">
        <v>14129.76</v>
      </c>
      <c r="AL46">
        <v>14129.76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1.19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110</v>
      </c>
      <c r="BM46">
        <v>500001</v>
      </c>
      <c r="BN46">
        <v>0</v>
      </c>
      <c r="BO46" t="s">
        <v>108</v>
      </c>
      <c r="BP46">
        <v>1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1245947.78</v>
      </c>
      <c r="CQ46">
        <f>ROUND(AL46*BC46,2)</f>
        <v>16814.41</v>
      </c>
      <c r="CR46">
        <f>ROUND(AM46*BB46,2)</f>
        <v>0</v>
      </c>
      <c r="CS46">
        <f>ROUND(AN46*BS46,2)</f>
        <v>0</v>
      </c>
      <c r="CT46">
        <f>ROUND(AO46*BA46,2)</f>
        <v>0</v>
      </c>
      <c r="CU46">
        <f t="shared" ref="CU46:CX47" si="54">AG46</f>
        <v>0</v>
      </c>
      <c r="CV46">
        <f t="shared" si="54"/>
        <v>0</v>
      </c>
      <c r="CW46">
        <f t="shared" si="54"/>
        <v>0</v>
      </c>
      <c r="CX46">
        <f t="shared" si="54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72</v>
      </c>
      <c r="DW46" t="s">
        <v>72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378774277</v>
      </c>
      <c r="EF46">
        <v>8</v>
      </c>
      <c r="EG46" t="s">
        <v>74</v>
      </c>
      <c r="EH46">
        <v>0</v>
      </c>
      <c r="EI46" t="s">
        <v>3</v>
      </c>
      <c r="EJ46">
        <v>1</v>
      </c>
      <c r="EK46">
        <v>500001</v>
      </c>
      <c r="EL46" t="s">
        <v>75</v>
      </c>
      <c r="EM46" t="s">
        <v>76</v>
      </c>
      <c r="EO46" t="s">
        <v>3</v>
      </c>
      <c r="EQ46">
        <v>0</v>
      </c>
      <c r="ER46">
        <v>14129.76</v>
      </c>
      <c r="ES46">
        <v>14129.76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1443327706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34"/>
        <v>0</v>
      </c>
      <c r="GM46">
        <f t="shared" si="49"/>
        <v>1245947.78</v>
      </c>
      <c r="GN46">
        <f t="shared" si="36"/>
        <v>1245947.78</v>
      </c>
      <c r="GO46">
        <f t="shared" si="37"/>
        <v>0</v>
      </c>
      <c r="GP46">
        <f t="shared" si="38"/>
        <v>0</v>
      </c>
      <c r="GR46">
        <v>0</v>
      </c>
      <c r="GS46">
        <v>3</v>
      </c>
      <c r="GT46">
        <v>0</v>
      </c>
      <c r="GU46" t="s">
        <v>3</v>
      </c>
      <c r="GV46">
        <f t="shared" si="50"/>
        <v>0</v>
      </c>
      <c r="GW46">
        <v>1</v>
      </c>
      <c r="GX46">
        <f t="shared" si="51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3</v>
      </c>
      <c r="F47" t="s">
        <v>111</v>
      </c>
      <c r="G47" t="s">
        <v>112</v>
      </c>
      <c r="H47" t="s">
        <v>113</v>
      </c>
      <c r="I47">
        <v>5928</v>
      </c>
      <c r="J47">
        <v>0</v>
      </c>
      <c r="K47">
        <v>5928</v>
      </c>
      <c r="O47">
        <f>ROUND(CP47,2)</f>
        <v>2281983.6</v>
      </c>
      <c r="P47">
        <f>ROUND(CQ47*I47,2)</f>
        <v>2281983.6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42"/>
        <v>0</v>
      </c>
      <c r="U47">
        <f>ROUND(CV47*I47,7)</f>
        <v>0</v>
      </c>
      <c r="V47">
        <f>ROUND(CW47*I47,7)</f>
        <v>0</v>
      </c>
      <c r="W47">
        <f t="shared" si="43"/>
        <v>0</v>
      </c>
      <c r="X47">
        <f t="shared" si="44"/>
        <v>0</v>
      </c>
      <c r="Y47">
        <f t="shared" si="45"/>
        <v>0</v>
      </c>
      <c r="AA47">
        <v>-1</v>
      </c>
      <c r="AB47">
        <f t="shared" si="46"/>
        <v>384.95</v>
      </c>
      <c r="AC47">
        <f>ROUND((ES47),2)</f>
        <v>384.95</v>
      </c>
      <c r="AD47">
        <f>ROUND((((ET47)-(EU47))+AE47),2)</f>
        <v>0</v>
      </c>
      <c r="AE47">
        <f t="shared" si="52"/>
        <v>0</v>
      </c>
      <c r="AF47">
        <f t="shared" si="52"/>
        <v>0</v>
      </c>
      <c r="AG47">
        <f t="shared" si="47"/>
        <v>0</v>
      </c>
      <c r="AH47">
        <f t="shared" si="53"/>
        <v>0</v>
      </c>
      <c r="AI47">
        <f t="shared" si="53"/>
        <v>0</v>
      </c>
      <c r="AJ47">
        <f t="shared" si="48"/>
        <v>0</v>
      </c>
      <c r="AK47">
        <v>384.95</v>
      </c>
      <c r="AL47">
        <v>384.95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114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2281983.6</v>
      </c>
      <c r="CQ47">
        <f>ROUND(AL47,2)</f>
        <v>384.95</v>
      </c>
      <c r="CR47">
        <f>ROUND(AM47,2)</f>
        <v>0</v>
      </c>
      <c r="CS47">
        <f>ROUND(AN47*BS47,2)</f>
        <v>0</v>
      </c>
      <c r="CT47">
        <f>ROUND(AO47*BA47,2)</f>
        <v>0</v>
      </c>
      <c r="CU47">
        <f t="shared" si="54"/>
        <v>0</v>
      </c>
      <c r="CV47">
        <f t="shared" si="54"/>
        <v>0</v>
      </c>
      <c r="CW47">
        <f t="shared" si="54"/>
        <v>0</v>
      </c>
      <c r="CX47">
        <f t="shared" si="54"/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113</v>
      </c>
      <c r="DW47" t="s">
        <v>113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378774523</v>
      </c>
      <c r="EF47">
        <v>8</v>
      </c>
      <c r="EG47" t="s">
        <v>74</v>
      </c>
      <c r="EH47">
        <v>0</v>
      </c>
      <c r="EI47" t="s">
        <v>3</v>
      </c>
      <c r="EJ47">
        <v>1</v>
      </c>
      <c r="EK47">
        <v>1100</v>
      </c>
      <c r="EL47" t="s">
        <v>115</v>
      </c>
      <c r="EM47" t="s">
        <v>116</v>
      </c>
      <c r="EO47" t="s">
        <v>3</v>
      </c>
      <c r="EQ47">
        <v>1024</v>
      </c>
      <c r="ER47">
        <v>384.95</v>
      </c>
      <c r="ES47">
        <v>384.95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377.4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117</v>
      </c>
      <c r="GD47">
        <v>1</v>
      </c>
      <c r="GF47">
        <v>-640917111</v>
      </c>
      <c r="GG47">
        <v>2</v>
      </c>
      <c r="GH47">
        <v>3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49"/>
        <v>2281983.6</v>
      </c>
      <c r="GN47">
        <f t="shared" si="36"/>
        <v>2281983.6</v>
      </c>
      <c r="GO47">
        <f t="shared" si="37"/>
        <v>0</v>
      </c>
      <c r="GP47">
        <f t="shared" si="38"/>
        <v>0</v>
      </c>
      <c r="GR47">
        <v>1</v>
      </c>
      <c r="GS47">
        <v>1</v>
      </c>
      <c r="GT47">
        <v>0</v>
      </c>
      <c r="GU47" t="s">
        <v>3</v>
      </c>
      <c r="GV47">
        <f t="shared" si="50"/>
        <v>0</v>
      </c>
      <c r="GW47">
        <v>1</v>
      </c>
      <c r="GX47">
        <f t="shared" si="51"/>
        <v>0</v>
      </c>
      <c r="HA47">
        <v>0</v>
      </c>
      <c r="HB47">
        <v>0</v>
      </c>
      <c r="HC47">
        <f>GV47*GW47</f>
        <v>0</v>
      </c>
      <c r="HE47" t="s">
        <v>118</v>
      </c>
      <c r="HF47" t="s">
        <v>35</v>
      </c>
      <c r="HG47">
        <f>ROUND(ROUND(AL47,2)*I47,2)</f>
        <v>2281983.6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ROW(SmtRes!A44)</f>
        <v>44</v>
      </c>
      <c r="D48">
        <f>ROW(EtalonRes!A45)</f>
        <v>45</v>
      </c>
      <c r="E48" t="s">
        <v>3</v>
      </c>
      <c r="F48" t="s">
        <v>119</v>
      </c>
      <c r="G48" t="s">
        <v>120</v>
      </c>
      <c r="H48" t="s">
        <v>58</v>
      </c>
      <c r="I48">
        <f>ROUND(I42,7)</f>
        <v>4.6399999999999997</v>
      </c>
      <c r="J48">
        <v>0</v>
      </c>
      <c r="K48">
        <f>ROUND(I42,7)</f>
        <v>4.6399999999999997</v>
      </c>
      <c r="O48">
        <f>ROUND(CP48,2)</f>
        <v>1626.36</v>
      </c>
      <c r="P48">
        <f>SUMIF(SmtRes!AQ41:'SmtRes'!AQ44,"=1",SmtRes!DF41:'SmtRes'!DF44)</f>
        <v>0</v>
      </c>
      <c r="Q48">
        <f>SUMIF(SmtRes!AQ41:'SmtRes'!AQ44,"=1",SmtRes!DG41:'SmtRes'!DG44)</f>
        <v>59.47</v>
      </c>
      <c r="R48">
        <f>SUMIF(SmtRes!AQ41:'SmtRes'!AQ44,"=1",SmtRes!DH41:'SmtRes'!DH44)</f>
        <v>74.400000000000006</v>
      </c>
      <c r="S48">
        <f>SUMIF(SmtRes!AQ41:'SmtRes'!AQ44,"=1",SmtRes!DI41:'SmtRes'!DI44)</f>
        <v>1492.49</v>
      </c>
      <c r="T48">
        <f t="shared" si="42"/>
        <v>0</v>
      </c>
      <c r="U48">
        <f>SUMIF(SmtRes!AQ41:'SmtRes'!AQ44,"=1",SmtRes!CV41:'SmtRes'!CV44)</f>
        <v>2.2271999999999998</v>
      </c>
      <c r="V48">
        <f>SUMIF(SmtRes!AQ41:'SmtRes'!AQ44,"=1",SmtRes!CW41:'SmtRes'!CW44)</f>
        <v>9.2799999999999994E-2</v>
      </c>
      <c r="W48">
        <f t="shared" si="43"/>
        <v>0</v>
      </c>
      <c r="X48">
        <f t="shared" si="44"/>
        <v>1519.88</v>
      </c>
      <c r="Y48">
        <f t="shared" si="45"/>
        <v>799.11</v>
      </c>
      <c r="AA48">
        <v>-1</v>
      </c>
      <c r="AB48">
        <f t="shared" si="46"/>
        <v>334.48</v>
      </c>
      <c r="AC48">
        <f>ROUND((0),2)</f>
        <v>0</v>
      </c>
      <c r="AD48">
        <f>ROUND((((SUM(SmtRes!BR41:'SmtRes'!BR44))-(SUM(SmtRes!BS41:'SmtRes'!BS44)))+AE48),2)</f>
        <v>12.82</v>
      </c>
      <c r="AE48">
        <f>ROUND((SUM(SmtRes!BS41:'SmtRes'!BS44)),2)</f>
        <v>16.04</v>
      </c>
      <c r="AF48">
        <f>ROUND((SUM(SmtRes!BT41:'SmtRes'!BT44)),2)</f>
        <v>321.66000000000003</v>
      </c>
      <c r="AG48">
        <f t="shared" si="47"/>
        <v>0</v>
      </c>
      <c r="AH48">
        <f>(SUM(SmtRes!BU41:'SmtRes'!BU44))</f>
        <v>0.48</v>
      </c>
      <c r="AI48">
        <f>(SUM(SmtRes!BV41:'SmtRes'!BV44))</f>
        <v>0.02</v>
      </c>
      <c r="AJ48">
        <f t="shared" si="48"/>
        <v>0</v>
      </c>
      <c r="AK48">
        <v>350.50940000000003</v>
      </c>
      <c r="AL48">
        <v>0</v>
      </c>
      <c r="AM48">
        <v>12.816800000000001</v>
      </c>
      <c r="AN48">
        <v>16.035</v>
      </c>
      <c r="AO48">
        <v>321.6576</v>
      </c>
      <c r="AP48">
        <v>0</v>
      </c>
      <c r="AQ48">
        <v>0.48</v>
      </c>
      <c r="AR48">
        <v>0.02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121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1626.3600000000001</v>
      </c>
      <c r="CQ48">
        <f>SUMIF(SmtRes!AQ41:'SmtRes'!AQ44,"=1",SmtRes!AA41:'SmtRes'!AA44)</f>
        <v>0</v>
      </c>
      <c r="CR48">
        <f>SUMIF(SmtRes!AQ41:'SmtRes'!AQ44,"=1",SmtRes!AB41:'SmtRes'!AB44)</f>
        <v>640.84</v>
      </c>
      <c r="CS48">
        <f>SUMIF(SmtRes!AQ41:'SmtRes'!AQ44,"=1",SmtRes!AC41:'SmtRes'!AC44)</f>
        <v>801.75</v>
      </c>
      <c r="CT48">
        <f>SUMIF(SmtRes!AQ41:'SmtRes'!AQ44,"=1",SmtRes!AD41:'SmtRes'!AD44)</f>
        <v>670.12</v>
      </c>
      <c r="CU48">
        <f>AG48</f>
        <v>0</v>
      </c>
      <c r="CV48">
        <f>SUMIF(SmtRes!AQ41:'SmtRes'!AQ44,"=1",SmtRes!BU41:'SmtRes'!BU44)</f>
        <v>0.48</v>
      </c>
      <c r="CW48">
        <f>SUMIF(SmtRes!AQ41:'SmtRes'!AQ44,"=1",SmtRes!BV41:'SmtRes'!BV44)</f>
        <v>0.02</v>
      </c>
      <c r="CX48">
        <f>AJ48</f>
        <v>0</v>
      </c>
      <c r="CY48">
        <f>(((S48+R48)*AT48)/100)</f>
        <v>1519.8833000000002</v>
      </c>
      <c r="CZ48">
        <f>(((S48+R48)*AU48)/100)</f>
        <v>799.11389999999994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58</v>
      </c>
      <c r="DW48" t="s">
        <v>58</v>
      </c>
      <c r="DX48">
        <v>100</v>
      </c>
      <c r="DZ48" t="s">
        <v>3</v>
      </c>
      <c r="EA48" t="s">
        <v>3</v>
      </c>
      <c r="EB48" t="s">
        <v>3</v>
      </c>
      <c r="EC48" t="s">
        <v>3</v>
      </c>
      <c r="EE48">
        <v>378774227</v>
      </c>
      <c r="EF48">
        <v>3</v>
      </c>
      <c r="EG48" t="s">
        <v>60</v>
      </c>
      <c r="EH48">
        <v>0</v>
      </c>
      <c r="EI48" t="s">
        <v>3</v>
      </c>
      <c r="EJ48">
        <v>2</v>
      </c>
      <c r="EK48">
        <v>108001</v>
      </c>
      <c r="EL48" t="s">
        <v>61</v>
      </c>
      <c r="EM48" t="s">
        <v>62</v>
      </c>
      <c r="EO48" t="s">
        <v>3</v>
      </c>
      <c r="EQ48">
        <v>1024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0.48</v>
      </c>
      <c r="EX48">
        <v>0.02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705664231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49"/>
        <v>3945.35</v>
      </c>
      <c r="GN48">
        <f t="shared" si="36"/>
        <v>0</v>
      </c>
      <c r="GO48">
        <f t="shared" si="37"/>
        <v>3945.35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50"/>
        <v>0</v>
      </c>
      <c r="GW48">
        <v>1</v>
      </c>
      <c r="GX48">
        <f t="shared" si="51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63</v>
      </c>
      <c r="HO48" t="s">
        <v>64</v>
      </c>
      <c r="HP48" t="s">
        <v>61</v>
      </c>
      <c r="HQ48" t="s">
        <v>61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3</v>
      </c>
      <c r="F49" t="s">
        <v>66</v>
      </c>
      <c r="G49" t="s">
        <v>67</v>
      </c>
      <c r="H49" t="s">
        <v>68</v>
      </c>
      <c r="I49">
        <f>J49</f>
        <v>2</v>
      </c>
      <c r="J49">
        <v>2</v>
      </c>
      <c r="K49">
        <v>2</v>
      </c>
      <c r="O49">
        <f>ROUND(P49,2)</f>
        <v>29.85</v>
      </c>
      <c r="P49">
        <f>ROUND(ROUND(ROUND(SUMIF(SmtRes!AQ41:'SmtRes'!AQ44,"=1",SmtRes!CU41:'SmtRes'!CU44),2),2)*I49/100,2)</f>
        <v>29.85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42"/>
        <v>0</v>
      </c>
      <c r="U49">
        <f>ROUND(CV49*I49,7)</f>
        <v>0</v>
      </c>
      <c r="V49">
        <f>ROUND(CW49*I49,7)</f>
        <v>0</v>
      </c>
      <c r="W49">
        <f t="shared" si="43"/>
        <v>0</v>
      </c>
      <c r="X49">
        <f t="shared" si="44"/>
        <v>0</v>
      </c>
      <c r="Y49">
        <f t="shared" si="45"/>
        <v>0</v>
      </c>
      <c r="AA49">
        <v>-1</v>
      </c>
      <c r="AB49">
        <f t="shared" si="46"/>
        <v>0</v>
      </c>
      <c r="AC49">
        <f>ROUND((ES49),2)</f>
        <v>0</v>
      </c>
      <c r="AD49">
        <f>ROUND((((ET49)-(EU49))+AE49),2)</f>
        <v>0</v>
      </c>
      <c r="AE49">
        <f>ROUND((EU49),2)</f>
        <v>0</v>
      </c>
      <c r="AF49">
        <f>ROUND((EV49),2)</f>
        <v>0</v>
      </c>
      <c r="AG49">
        <f t="shared" si="47"/>
        <v>0</v>
      </c>
      <c r="AH49">
        <f>(EW49)</f>
        <v>0</v>
      </c>
      <c r="AI49">
        <f>(EX49)</f>
        <v>0</v>
      </c>
      <c r="AJ49">
        <f t="shared" si="4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0</f>
        <v>0</v>
      </c>
      <c r="CQ49">
        <f>0</f>
        <v>0</v>
      </c>
      <c r="CR49">
        <f>0</f>
        <v>0</v>
      </c>
      <c r="CS49">
        <f>0</f>
        <v>0</v>
      </c>
      <c r="CT49">
        <f>0</f>
        <v>0</v>
      </c>
      <c r="CU49">
        <f>0</f>
        <v>0</v>
      </c>
      <c r="CV49">
        <f>0</f>
        <v>0</v>
      </c>
      <c r="CW49">
        <f>0</f>
        <v>0</v>
      </c>
      <c r="CX49">
        <f>0</f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68</v>
      </c>
      <c r="DW49" t="s">
        <v>68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378774227</v>
      </c>
      <c r="EF49">
        <v>3</v>
      </c>
      <c r="EG49" t="s">
        <v>60</v>
      </c>
      <c r="EH49">
        <v>0</v>
      </c>
      <c r="EI49" t="s">
        <v>3</v>
      </c>
      <c r="EJ49">
        <v>2</v>
      </c>
      <c r="EK49">
        <v>108001</v>
      </c>
      <c r="EL49" t="s">
        <v>61</v>
      </c>
      <c r="EM49" t="s">
        <v>62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274903907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49"/>
        <v>29.85</v>
      </c>
      <c r="GN49">
        <f t="shared" si="36"/>
        <v>0</v>
      </c>
      <c r="GO49">
        <f t="shared" si="37"/>
        <v>29.85</v>
      </c>
      <c r="GP49">
        <f t="shared" si="38"/>
        <v>0</v>
      </c>
      <c r="GR49">
        <v>0</v>
      </c>
      <c r="GS49">
        <v>3</v>
      </c>
      <c r="GT49">
        <v>0</v>
      </c>
      <c r="GU49" t="s">
        <v>3</v>
      </c>
      <c r="GV49">
        <f t="shared" si="50"/>
        <v>0</v>
      </c>
      <c r="GW49">
        <v>1</v>
      </c>
      <c r="GX49">
        <f t="shared" si="51"/>
        <v>0</v>
      </c>
      <c r="HA49">
        <v>0</v>
      </c>
      <c r="HB49">
        <v>0</v>
      </c>
      <c r="HC49">
        <f>0</f>
        <v>0</v>
      </c>
      <c r="HE49" t="s">
        <v>3</v>
      </c>
      <c r="HF49" t="s">
        <v>3</v>
      </c>
      <c r="HM49" t="s">
        <v>3</v>
      </c>
      <c r="HN49" t="s">
        <v>63</v>
      </c>
      <c r="HO49" t="s">
        <v>64</v>
      </c>
      <c r="HP49" t="s">
        <v>61</v>
      </c>
      <c r="HQ49" t="s">
        <v>61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ROW(SmtRes!A49)</f>
        <v>49</v>
      </c>
      <c r="D50">
        <f>ROW(EtalonRes!A50)</f>
        <v>50</v>
      </c>
      <c r="E50" t="s">
        <v>122</v>
      </c>
      <c r="F50" t="s">
        <v>123</v>
      </c>
      <c r="G50" t="s">
        <v>124</v>
      </c>
      <c r="H50" t="s">
        <v>113</v>
      </c>
      <c r="I50">
        <v>16</v>
      </c>
      <c r="J50">
        <v>0</v>
      </c>
      <c r="K50">
        <v>16</v>
      </c>
      <c r="O50">
        <f>ROUND(CP50,2)</f>
        <v>12543.37</v>
      </c>
      <c r="P50">
        <f>SUMIF(SmtRes!AQ45:'SmtRes'!AQ49,"=1",SmtRes!DF45:'SmtRes'!DF49)</f>
        <v>6147.5599999999995</v>
      </c>
      <c r="Q50">
        <f>SUMIF(SmtRes!AQ45:'SmtRes'!AQ49,"=1",SmtRes!DG45:'SmtRes'!DG49)</f>
        <v>0</v>
      </c>
      <c r="R50">
        <f>SUMIF(SmtRes!AQ45:'SmtRes'!AQ49,"=1",SmtRes!DH45:'SmtRes'!DH49)</f>
        <v>0</v>
      </c>
      <c r="S50">
        <f>SUMIF(SmtRes!AQ45:'SmtRes'!AQ49,"=1",SmtRes!DI45:'SmtRes'!DI49)</f>
        <v>6395.81</v>
      </c>
      <c r="T50">
        <f t="shared" si="42"/>
        <v>0</v>
      </c>
      <c r="U50">
        <f>SUMIF(SmtRes!AQ45:'SmtRes'!AQ49,"=1",SmtRes!CV45:'SmtRes'!CV49)</f>
        <v>8.16</v>
      </c>
      <c r="V50">
        <f>SUMIF(SmtRes!AQ45:'SmtRes'!AQ49,"=1",SmtRes!CW45:'SmtRes'!CW49)</f>
        <v>0</v>
      </c>
      <c r="W50">
        <f t="shared" si="43"/>
        <v>0</v>
      </c>
      <c r="X50">
        <f t="shared" si="44"/>
        <v>6203.94</v>
      </c>
      <c r="Y50">
        <f t="shared" si="45"/>
        <v>3261.86</v>
      </c>
      <c r="AA50">
        <v>415091594</v>
      </c>
      <c r="AB50">
        <f t="shared" si="46"/>
        <v>759.47</v>
      </c>
      <c r="AC50">
        <f>ROUND((SUM(SmtRes!BQ45:'SmtRes'!BQ49)),2)</f>
        <v>359.73</v>
      </c>
      <c r="AD50">
        <f>ROUND((((0)-(0))+AE50),2)</f>
        <v>0</v>
      </c>
      <c r="AE50">
        <f>ROUND((0),2)</f>
        <v>0</v>
      </c>
      <c r="AF50">
        <f>ROUND((SUM(SmtRes!BT45:'SmtRes'!BT49)),2)</f>
        <v>399.74</v>
      </c>
      <c r="AG50">
        <f t="shared" si="47"/>
        <v>0</v>
      </c>
      <c r="AH50">
        <f>(SUM(SmtRes!BU45:'SmtRes'!BU49))</f>
        <v>0.51</v>
      </c>
      <c r="AI50">
        <f>(0)</f>
        <v>0</v>
      </c>
      <c r="AJ50">
        <f t="shared" si="48"/>
        <v>0</v>
      </c>
      <c r="AK50">
        <v>759.47043800000006</v>
      </c>
      <c r="AL50">
        <v>359.732438</v>
      </c>
      <c r="AM50">
        <v>0</v>
      </c>
      <c r="AN50">
        <v>0</v>
      </c>
      <c r="AO50">
        <v>399.738</v>
      </c>
      <c r="AP50">
        <v>0</v>
      </c>
      <c r="AQ50">
        <v>0.51</v>
      </c>
      <c r="AR50">
        <v>0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125</v>
      </c>
      <c r="BM50">
        <v>108001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(P50+Q50+S50+R50)</f>
        <v>12543.369999999999</v>
      </c>
      <c r="CQ50">
        <f>SUMIF(SmtRes!AQ45:'SmtRes'!AQ49,"=1",SmtRes!AA45:'SmtRes'!AA49)</f>
        <v>577553</v>
      </c>
      <c r="CR50">
        <f>SUMIF(SmtRes!AQ45:'SmtRes'!AQ49,"=1",SmtRes!AB45:'SmtRes'!AB49)</f>
        <v>0</v>
      </c>
      <c r="CS50">
        <f>SUMIF(SmtRes!AQ45:'SmtRes'!AQ49,"=1",SmtRes!AC45:'SmtRes'!AC49)</f>
        <v>0</v>
      </c>
      <c r="CT50">
        <f>SUMIF(SmtRes!AQ45:'SmtRes'!AQ49,"=1",SmtRes!AD45:'SmtRes'!AD49)</f>
        <v>783.8</v>
      </c>
      <c r="CU50">
        <f>AG50</f>
        <v>0</v>
      </c>
      <c r="CV50">
        <f>SUMIF(SmtRes!AQ45:'SmtRes'!AQ49,"=1",SmtRes!BU45:'SmtRes'!BU49)</f>
        <v>0.51</v>
      </c>
      <c r="CW50">
        <f>SUMIF(SmtRes!AQ45:'SmtRes'!AQ49,"=1",SmtRes!BV45:'SmtRes'!BV49)</f>
        <v>0</v>
      </c>
      <c r="CX50">
        <f>AJ50</f>
        <v>0</v>
      </c>
      <c r="CY50">
        <f>(((S50+R50)*AT50)/100)</f>
        <v>6203.9357000000009</v>
      </c>
      <c r="CZ50">
        <f>(((S50+R50)*AU50)/100)</f>
        <v>3261.8631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113</v>
      </c>
      <c r="DW50" t="s">
        <v>113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378774227</v>
      </c>
      <c r="EF50">
        <v>3</v>
      </c>
      <c r="EG50" t="s">
        <v>60</v>
      </c>
      <c r="EH50">
        <v>0</v>
      </c>
      <c r="EI50" t="s">
        <v>3</v>
      </c>
      <c r="EJ50">
        <v>2</v>
      </c>
      <c r="EK50">
        <v>108001</v>
      </c>
      <c r="EL50" t="s">
        <v>61</v>
      </c>
      <c r="EM50" t="s">
        <v>62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0.51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3</v>
      </c>
      <c r="GD50">
        <v>1</v>
      </c>
      <c r="GF50">
        <v>-2079440120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49"/>
        <v>22009.17</v>
      </c>
      <c r="GN50">
        <f t="shared" si="36"/>
        <v>0</v>
      </c>
      <c r="GO50">
        <f t="shared" si="37"/>
        <v>22009.17</v>
      </c>
      <c r="GP50">
        <f t="shared" si="38"/>
        <v>0</v>
      </c>
      <c r="GR50">
        <v>0</v>
      </c>
      <c r="GS50">
        <v>3</v>
      </c>
      <c r="GT50">
        <v>0</v>
      </c>
      <c r="GU50" t="s">
        <v>3</v>
      </c>
      <c r="GV50">
        <f t="shared" si="50"/>
        <v>0</v>
      </c>
      <c r="GW50">
        <v>1</v>
      </c>
      <c r="GX50">
        <f t="shared" si="51"/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63</v>
      </c>
      <c r="HO50" t="s">
        <v>64</v>
      </c>
      <c r="HP50" t="s">
        <v>61</v>
      </c>
      <c r="HQ50" t="s">
        <v>61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49</v>
      </c>
      <c r="E51" t="s">
        <v>126</v>
      </c>
      <c r="F51" t="s">
        <v>66</v>
      </c>
      <c r="G51" t="s">
        <v>67</v>
      </c>
      <c r="H51" t="s">
        <v>68</v>
      </c>
      <c r="I51">
        <f>J51</f>
        <v>2</v>
      </c>
      <c r="J51">
        <v>2</v>
      </c>
      <c r="K51">
        <v>2</v>
      </c>
      <c r="O51">
        <f>ROUND(P51,2)</f>
        <v>127.92</v>
      </c>
      <c r="P51">
        <f>ROUND(ROUND(ROUND(SUMIF(SmtRes!AQ45:'SmtRes'!AQ49,"=1",SmtRes!CU45:'SmtRes'!CU49),2),2)*I51/100,2)</f>
        <v>127.92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42"/>
        <v>0</v>
      </c>
      <c r="U51">
        <f>ROUND(CV51*I51,7)</f>
        <v>0</v>
      </c>
      <c r="V51">
        <f>ROUND(CW51*I51,7)</f>
        <v>0</v>
      </c>
      <c r="W51">
        <f t="shared" si="43"/>
        <v>0</v>
      </c>
      <c r="X51">
        <f t="shared" si="44"/>
        <v>0</v>
      </c>
      <c r="Y51">
        <f t="shared" si="45"/>
        <v>0</v>
      </c>
      <c r="AA51">
        <v>415091594</v>
      </c>
      <c r="AB51">
        <f t="shared" si="46"/>
        <v>0</v>
      </c>
      <c r="AC51">
        <f>ROUND((ES51),2)</f>
        <v>0</v>
      </c>
      <c r="AD51">
        <f>ROUND((((ET51)-(EU51))+AE51),2)</f>
        <v>0</v>
      </c>
      <c r="AE51">
        <f t="shared" ref="AE51:AF53" si="55">ROUND((EU51),2)</f>
        <v>0</v>
      </c>
      <c r="AF51">
        <f t="shared" si="55"/>
        <v>0</v>
      </c>
      <c r="AG51">
        <f t="shared" si="47"/>
        <v>0</v>
      </c>
      <c r="AH51">
        <f t="shared" ref="AH51:AI53" si="56">(EW51)</f>
        <v>0</v>
      </c>
      <c r="AI51">
        <f t="shared" si="56"/>
        <v>0</v>
      </c>
      <c r="AJ51">
        <f t="shared" si="4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108001</v>
      </c>
      <c r="BN51">
        <v>0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0</f>
        <v>0</v>
      </c>
      <c r="CQ51">
        <f>0</f>
        <v>0</v>
      </c>
      <c r="CR51">
        <f>0</f>
        <v>0</v>
      </c>
      <c r="CS51">
        <f>0</f>
        <v>0</v>
      </c>
      <c r="CT51">
        <f>0</f>
        <v>0</v>
      </c>
      <c r="CU51">
        <f>0</f>
        <v>0</v>
      </c>
      <c r="CV51">
        <f>0</f>
        <v>0</v>
      </c>
      <c r="CW51">
        <f>0</f>
        <v>0</v>
      </c>
      <c r="CX51">
        <f>0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68</v>
      </c>
      <c r="DW51" t="s">
        <v>68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378774227</v>
      </c>
      <c r="EF51">
        <v>3</v>
      </c>
      <c r="EG51" t="s">
        <v>60</v>
      </c>
      <c r="EH51">
        <v>0</v>
      </c>
      <c r="EI51" t="s">
        <v>3</v>
      </c>
      <c r="EJ51">
        <v>2</v>
      </c>
      <c r="EK51">
        <v>108001</v>
      </c>
      <c r="EL51" t="s">
        <v>61</v>
      </c>
      <c r="EM51" t="s">
        <v>62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274903907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49"/>
        <v>127.92</v>
      </c>
      <c r="GN51">
        <f t="shared" si="36"/>
        <v>0</v>
      </c>
      <c r="GO51">
        <f t="shared" si="37"/>
        <v>127.92</v>
      </c>
      <c r="GP51">
        <f t="shared" si="38"/>
        <v>0</v>
      </c>
      <c r="GR51">
        <v>0</v>
      </c>
      <c r="GS51">
        <v>3</v>
      </c>
      <c r="GT51">
        <v>0</v>
      </c>
      <c r="GU51" t="s">
        <v>3</v>
      </c>
      <c r="GV51">
        <f t="shared" si="50"/>
        <v>0</v>
      </c>
      <c r="GW51">
        <v>1</v>
      </c>
      <c r="GX51">
        <f t="shared" si="51"/>
        <v>0</v>
      </c>
      <c r="HA51">
        <v>0</v>
      </c>
      <c r="HB51">
        <v>0</v>
      </c>
      <c r="HC51">
        <f>0</f>
        <v>0</v>
      </c>
      <c r="HE51" t="s">
        <v>3</v>
      </c>
      <c r="HF51" t="s">
        <v>3</v>
      </c>
      <c r="HM51" t="s">
        <v>3</v>
      </c>
      <c r="HN51" t="s">
        <v>63</v>
      </c>
      <c r="HO51" t="s">
        <v>64</v>
      </c>
      <c r="HP51" t="s">
        <v>61</v>
      </c>
      <c r="HQ51" t="s">
        <v>61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3</v>
      </c>
      <c r="F52" t="s">
        <v>111</v>
      </c>
      <c r="G52" t="s">
        <v>127</v>
      </c>
      <c r="H52" t="s">
        <v>113</v>
      </c>
      <c r="I52">
        <v>16</v>
      </c>
      <c r="J52">
        <v>0</v>
      </c>
      <c r="K52">
        <v>16</v>
      </c>
      <c r="O52">
        <f>ROUND(CP52,2)</f>
        <v>182038.39999999999</v>
      </c>
      <c r="P52">
        <f>ROUND(CQ52*I52,2)</f>
        <v>182038.39999999999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42"/>
        <v>0</v>
      </c>
      <c r="U52">
        <f>ROUND(CV52*I52,7)</f>
        <v>0</v>
      </c>
      <c r="V52">
        <f>ROUND(CW52*I52,7)</f>
        <v>0</v>
      </c>
      <c r="W52">
        <f t="shared" si="43"/>
        <v>0</v>
      </c>
      <c r="X52">
        <f t="shared" si="44"/>
        <v>0</v>
      </c>
      <c r="Y52">
        <f t="shared" si="45"/>
        <v>0</v>
      </c>
      <c r="AA52">
        <v>-1</v>
      </c>
      <c r="AB52">
        <f t="shared" si="46"/>
        <v>11377.4</v>
      </c>
      <c r="AC52">
        <f>ROUND((ES52),2)</f>
        <v>11377.4</v>
      </c>
      <c r="AD52">
        <f>ROUND((((ET52)-(EU52))+AE52),2)</f>
        <v>0</v>
      </c>
      <c r="AE52">
        <f t="shared" si="55"/>
        <v>0</v>
      </c>
      <c r="AF52">
        <f t="shared" si="55"/>
        <v>0</v>
      </c>
      <c r="AG52">
        <f t="shared" si="47"/>
        <v>0</v>
      </c>
      <c r="AH52">
        <f t="shared" si="56"/>
        <v>0</v>
      </c>
      <c r="AI52">
        <f t="shared" si="56"/>
        <v>0</v>
      </c>
      <c r="AJ52">
        <f t="shared" si="48"/>
        <v>0</v>
      </c>
      <c r="AK52">
        <v>11377.4</v>
      </c>
      <c r="AL52">
        <v>11377.4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114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(P52+Q52+S52+R52)</f>
        <v>182038.39999999999</v>
      </c>
      <c r="CQ52">
        <f>ROUND(AL52,2)</f>
        <v>11377.4</v>
      </c>
      <c r="CR52">
        <f>ROUND(AM52,2)</f>
        <v>0</v>
      </c>
      <c r="CS52">
        <f>ROUND(AN52*BS52,2)</f>
        <v>0</v>
      </c>
      <c r="CT52">
        <f>ROUND(AO52*BA52,2)</f>
        <v>0</v>
      </c>
      <c r="CU52">
        <f t="shared" ref="CU52:CX53" si="57">AG52</f>
        <v>0</v>
      </c>
      <c r="CV52">
        <f t="shared" si="57"/>
        <v>0</v>
      </c>
      <c r="CW52">
        <f t="shared" si="57"/>
        <v>0</v>
      </c>
      <c r="CX52">
        <f t="shared" si="57"/>
        <v>0</v>
      </c>
      <c r="CY52">
        <f>(((S52+R52)*AT52)/100)</f>
        <v>0</v>
      </c>
      <c r="CZ52">
        <f>(((S52+R52)*AU52)/100)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113</v>
      </c>
      <c r="DW52" t="s">
        <v>113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378774523</v>
      </c>
      <c r="EF52">
        <v>8</v>
      </c>
      <c r="EG52" t="s">
        <v>74</v>
      </c>
      <c r="EH52">
        <v>0</v>
      </c>
      <c r="EI52" t="s">
        <v>3</v>
      </c>
      <c r="EJ52">
        <v>1</v>
      </c>
      <c r="EK52">
        <v>1100</v>
      </c>
      <c r="EL52" t="s">
        <v>115</v>
      </c>
      <c r="EM52" t="s">
        <v>116</v>
      </c>
      <c r="EO52" t="s">
        <v>3</v>
      </c>
      <c r="EQ52">
        <v>1836032</v>
      </c>
      <c r="ER52">
        <v>11377.4</v>
      </c>
      <c r="ES52">
        <v>11377.4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5</v>
      </c>
      <c r="FC52">
        <v>0</v>
      </c>
      <c r="FD52">
        <v>18</v>
      </c>
      <c r="FF52">
        <v>11377.4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3</v>
      </c>
      <c r="GD52">
        <v>1</v>
      </c>
      <c r="GF52">
        <v>823077907</v>
      </c>
      <c r="GG52">
        <v>2</v>
      </c>
      <c r="GH52">
        <v>3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49"/>
        <v>182038.39999999999</v>
      </c>
      <c r="GN52">
        <f t="shared" si="36"/>
        <v>182038.39999999999</v>
      </c>
      <c r="GO52">
        <f t="shared" si="37"/>
        <v>0</v>
      </c>
      <c r="GP52">
        <f t="shared" si="38"/>
        <v>0</v>
      </c>
      <c r="GR52">
        <v>1</v>
      </c>
      <c r="GS52">
        <v>1</v>
      </c>
      <c r="GT52">
        <v>0</v>
      </c>
      <c r="GU52" t="s">
        <v>3</v>
      </c>
      <c r="GV52">
        <f t="shared" si="50"/>
        <v>0</v>
      </c>
      <c r="GW52">
        <v>1</v>
      </c>
      <c r="GX52">
        <f t="shared" si="51"/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G52">
        <f>ROUND(ROUND(AL52,2)*I52,2)</f>
        <v>182038.39999999999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3</v>
      </c>
      <c r="F53" t="s">
        <v>111</v>
      </c>
      <c r="G53" t="s">
        <v>128</v>
      </c>
      <c r="H53" t="s">
        <v>113</v>
      </c>
      <c r="I53">
        <v>16</v>
      </c>
      <c r="J53">
        <v>0</v>
      </c>
      <c r="K53">
        <v>16</v>
      </c>
      <c r="O53">
        <f>ROUND(CP53,2)</f>
        <v>18198.400000000001</v>
      </c>
      <c r="P53">
        <f>ROUND(CQ53*I53,2)</f>
        <v>18198.400000000001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42"/>
        <v>0</v>
      </c>
      <c r="U53">
        <f>ROUND(CV53*I53,7)</f>
        <v>0</v>
      </c>
      <c r="V53">
        <f>ROUND(CW53*I53,7)</f>
        <v>0</v>
      </c>
      <c r="W53">
        <f t="shared" si="43"/>
        <v>0</v>
      </c>
      <c r="X53">
        <f t="shared" si="44"/>
        <v>0</v>
      </c>
      <c r="Y53">
        <f t="shared" si="45"/>
        <v>0</v>
      </c>
      <c r="AA53">
        <v>-1</v>
      </c>
      <c r="AB53">
        <f t="shared" si="46"/>
        <v>1137.4000000000001</v>
      </c>
      <c r="AC53">
        <f>ROUND((ES53),2)</f>
        <v>1137.4000000000001</v>
      </c>
      <c r="AD53">
        <f>ROUND((((ET53)-(EU53))+AE53),2)</f>
        <v>0</v>
      </c>
      <c r="AE53">
        <f t="shared" si="55"/>
        <v>0</v>
      </c>
      <c r="AF53">
        <f t="shared" si="55"/>
        <v>0</v>
      </c>
      <c r="AG53">
        <f t="shared" si="47"/>
        <v>0</v>
      </c>
      <c r="AH53">
        <f t="shared" si="56"/>
        <v>0</v>
      </c>
      <c r="AI53">
        <f t="shared" si="56"/>
        <v>0</v>
      </c>
      <c r="AJ53">
        <f t="shared" si="48"/>
        <v>0</v>
      </c>
      <c r="AK53">
        <v>1137.4000000000001</v>
      </c>
      <c r="AL53">
        <v>1137.4000000000001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114</v>
      </c>
      <c r="BM53">
        <v>1100</v>
      </c>
      <c r="BN53">
        <v>0</v>
      </c>
      <c r="BO53" t="s">
        <v>3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>(P53+Q53+S53+R53)</f>
        <v>18198.400000000001</v>
      </c>
      <c r="CQ53">
        <f>ROUND(AL53,2)</f>
        <v>1137.4000000000001</v>
      </c>
      <c r="CR53">
        <f>ROUND(AM53,2)</f>
        <v>0</v>
      </c>
      <c r="CS53">
        <f>ROUND(AN53*BS53,2)</f>
        <v>0</v>
      </c>
      <c r="CT53">
        <f>ROUND(AO53*BA53,2)</f>
        <v>0</v>
      </c>
      <c r="CU53">
        <f t="shared" si="57"/>
        <v>0</v>
      </c>
      <c r="CV53">
        <f t="shared" si="57"/>
        <v>0</v>
      </c>
      <c r="CW53">
        <f t="shared" si="57"/>
        <v>0</v>
      </c>
      <c r="CX53">
        <f t="shared" si="57"/>
        <v>0</v>
      </c>
      <c r="CY53">
        <f>(((S53+R53)*AT53)/100)</f>
        <v>0</v>
      </c>
      <c r="CZ53">
        <f>(((S53+R53)*AU53)/100)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113</v>
      </c>
      <c r="DW53" t="s">
        <v>113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378774523</v>
      </c>
      <c r="EF53">
        <v>8</v>
      </c>
      <c r="EG53" t="s">
        <v>74</v>
      </c>
      <c r="EH53">
        <v>0</v>
      </c>
      <c r="EI53" t="s">
        <v>3</v>
      </c>
      <c r="EJ53">
        <v>1</v>
      </c>
      <c r="EK53">
        <v>1100</v>
      </c>
      <c r="EL53" t="s">
        <v>115</v>
      </c>
      <c r="EM53" t="s">
        <v>116</v>
      </c>
      <c r="EO53" t="s">
        <v>3</v>
      </c>
      <c r="EQ53">
        <v>1836032</v>
      </c>
      <c r="ER53">
        <v>1137.4000000000001</v>
      </c>
      <c r="ES53">
        <v>1137.4000000000001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1137.4000000000001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-1513326341</v>
      </c>
      <c r="GG53">
        <v>2</v>
      </c>
      <c r="GH53">
        <v>3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49"/>
        <v>18198.400000000001</v>
      </c>
      <c r="GN53">
        <f t="shared" si="36"/>
        <v>18198.400000000001</v>
      </c>
      <c r="GO53">
        <f t="shared" si="37"/>
        <v>0</v>
      </c>
      <c r="GP53">
        <f t="shared" si="38"/>
        <v>0</v>
      </c>
      <c r="GR53">
        <v>1</v>
      </c>
      <c r="GS53">
        <v>1</v>
      </c>
      <c r="GT53">
        <v>0</v>
      </c>
      <c r="GU53" t="s">
        <v>3</v>
      </c>
      <c r="GV53">
        <f t="shared" si="50"/>
        <v>0</v>
      </c>
      <c r="GW53">
        <v>1</v>
      </c>
      <c r="GX53">
        <f t="shared" si="51"/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G53">
        <f>ROUND(ROUND(AL53,2)*I53,2)</f>
        <v>18198.400000000001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5" spans="1:245" x14ac:dyDescent="0.2">
      <c r="A55" s="2">
        <v>51</v>
      </c>
      <c r="B55" s="2">
        <f>B24</f>
        <v>1</v>
      </c>
      <c r="C55" s="2">
        <f>A24</f>
        <v>4</v>
      </c>
      <c r="D55" s="2">
        <f>ROW(A24)</f>
        <v>24</v>
      </c>
      <c r="E55" s="2"/>
      <c r="F55" s="2" t="str">
        <f>IF(F24&lt;&gt;"",F24,"")</f>
        <v/>
      </c>
      <c r="G55" s="2" t="str">
        <f>IF(G24&lt;&gt;"",G24,"")</f>
        <v>Устройство траншеи при прокладке КЛ-110 кВ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58">ROUND(AB55,2)</f>
        <v>4985661.78</v>
      </c>
      <c r="P55" s="2">
        <f t="shared" si="58"/>
        <v>3805531.72</v>
      </c>
      <c r="Q55" s="2">
        <f t="shared" si="58"/>
        <v>254322.02</v>
      </c>
      <c r="R55" s="2">
        <f t="shared" si="58"/>
        <v>218195.51</v>
      </c>
      <c r="S55" s="2">
        <f t="shared" si="58"/>
        <v>707612.53</v>
      </c>
      <c r="T55" s="2">
        <f t="shared" si="58"/>
        <v>0</v>
      </c>
      <c r="U55" s="2">
        <f>AH55</f>
        <v>975.0680799999999</v>
      </c>
      <c r="V55" s="2">
        <f>AI55</f>
        <v>238.4414414</v>
      </c>
      <c r="W55" s="2">
        <f>ROUND(AJ55,2)</f>
        <v>0</v>
      </c>
      <c r="X55" s="2">
        <f>ROUND(AK55,2)</f>
        <v>846737.65</v>
      </c>
      <c r="Y55" s="2">
        <f>ROUND(AL55,2)</f>
        <v>409118.17</v>
      </c>
      <c r="Z55" s="2"/>
      <c r="AA55" s="2"/>
      <c r="AB55" s="2">
        <f>ROUND(SUMIF(AA28:AA53,"=415091594",O28:O53),2)</f>
        <v>4985661.78</v>
      </c>
      <c r="AC55" s="2">
        <f>ROUND(SUMIF(AA28:AA53,"=415091594",P28:P53),2)</f>
        <v>3805531.72</v>
      </c>
      <c r="AD55" s="2">
        <f>ROUND(SUMIF(AA28:AA53,"=415091594",Q28:Q53),2)</f>
        <v>254322.02</v>
      </c>
      <c r="AE55" s="2">
        <f>ROUND(SUMIF(AA28:AA53,"=415091594",R28:R53),2)</f>
        <v>218195.51</v>
      </c>
      <c r="AF55" s="2">
        <f>ROUND(SUMIF(AA28:AA53,"=415091594",S28:S53),2)</f>
        <v>707612.53</v>
      </c>
      <c r="AG55" s="2">
        <f>ROUND(SUMIF(AA28:AA53,"=415091594",T28:T53),2)</f>
        <v>0</v>
      </c>
      <c r="AH55" s="2">
        <f>SUMIF(AA28:AA53,"=415091594",U28:U53)</f>
        <v>975.0680799999999</v>
      </c>
      <c r="AI55" s="2">
        <f>SUMIF(AA28:AA53,"=415091594",V28:V53)</f>
        <v>238.4414414</v>
      </c>
      <c r="AJ55" s="2">
        <f>ROUND(SUMIF(AA28:AA53,"=415091594",W28:W53),2)</f>
        <v>0</v>
      </c>
      <c r="AK55" s="2">
        <f>ROUND(SUMIF(AA28:AA53,"=415091594",X28:X53),2)</f>
        <v>846737.65</v>
      </c>
      <c r="AL55" s="2">
        <f>ROUND(SUMIF(AA28:AA53,"=415091594",Y28:Y53),2)</f>
        <v>409118.17</v>
      </c>
      <c r="AM55" s="2"/>
      <c r="AN55" s="2"/>
      <c r="AO55" s="2">
        <f t="shared" ref="AO55:BD55" si="59">ROUND(BX55,2)</f>
        <v>0</v>
      </c>
      <c r="AP55" s="2">
        <f t="shared" si="59"/>
        <v>0</v>
      </c>
      <c r="AQ55" s="2">
        <f t="shared" si="59"/>
        <v>0</v>
      </c>
      <c r="AR55" s="2">
        <f t="shared" si="59"/>
        <v>6654519.1100000003</v>
      </c>
      <c r="AS55" s="2">
        <f t="shared" si="59"/>
        <v>5924959.4900000002</v>
      </c>
      <c r="AT55" s="2">
        <f t="shared" si="59"/>
        <v>729559.62</v>
      </c>
      <c r="AU55" s="2">
        <f t="shared" si="59"/>
        <v>0</v>
      </c>
      <c r="AV55" s="2">
        <f t="shared" si="59"/>
        <v>3805531.72</v>
      </c>
      <c r="AW55" s="2">
        <f t="shared" si="59"/>
        <v>3805531.72</v>
      </c>
      <c r="AX55" s="2">
        <f t="shared" si="59"/>
        <v>0</v>
      </c>
      <c r="AY55" s="2">
        <f t="shared" si="59"/>
        <v>3805531.72</v>
      </c>
      <c r="AZ55" s="2">
        <f t="shared" si="59"/>
        <v>0</v>
      </c>
      <c r="BA55" s="2">
        <f t="shared" si="59"/>
        <v>0</v>
      </c>
      <c r="BB55" s="2">
        <f t="shared" si="59"/>
        <v>0</v>
      </c>
      <c r="BC55" s="2">
        <f t="shared" si="59"/>
        <v>0</v>
      </c>
      <c r="BD55" s="2">
        <f t="shared" si="59"/>
        <v>413001.51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ROUND(SUMIF(AA28:AA53,"=415091594",FQ28:FQ53),2)</f>
        <v>0</v>
      </c>
      <c r="BY55" s="2">
        <f>ROUND(SUMIF(AA28:AA53,"=415091594",FR28:FR53),2)</f>
        <v>0</v>
      </c>
      <c r="BZ55" s="2">
        <f>ROUND(SUMIF(AA28:AA53,"=415091594",GL28:GL53),2)</f>
        <v>0</v>
      </c>
      <c r="CA55" s="2">
        <f>ROUND(SUMIF(AA28:AA53,"=415091594",GM28:GM53),2)</f>
        <v>6654519.1100000003</v>
      </c>
      <c r="CB55" s="2">
        <f>ROUND(SUMIF(AA28:AA53,"=415091594",GN28:GN53),2)</f>
        <v>5924959.4900000002</v>
      </c>
      <c r="CC55" s="2">
        <f>ROUND(SUMIF(AA28:AA53,"=415091594",GO28:GO53),2)</f>
        <v>729559.62</v>
      </c>
      <c r="CD55" s="2">
        <f>ROUND(SUMIF(AA28:AA53,"=415091594",GP28:GP53),2)</f>
        <v>0</v>
      </c>
      <c r="CE55" s="2">
        <f>AC55-BX55</f>
        <v>3805531.72</v>
      </c>
      <c r="CF55" s="2">
        <f>AC55-BY55</f>
        <v>3805531.72</v>
      </c>
      <c r="CG55" s="2">
        <f>BX55-BZ55</f>
        <v>0</v>
      </c>
      <c r="CH55" s="2">
        <f>AC55-BX55-BY55+BZ55</f>
        <v>3805531.72</v>
      </c>
      <c r="CI55" s="2">
        <f>BY55-BZ55</f>
        <v>0</v>
      </c>
      <c r="CJ55" s="2">
        <f>ROUND(SUMIF(AA28:AA53,"=415091594",GX28:GX53),2)</f>
        <v>0</v>
      </c>
      <c r="CK55" s="2">
        <f>ROUND(SUMIF(AA28:AA53,"=415091594",GY28:GY53),2)</f>
        <v>0</v>
      </c>
      <c r="CL55" s="2">
        <f>ROUND(SUMIF(AA28:AA53,"=415091594",GZ28:GZ53),2)</f>
        <v>0</v>
      </c>
      <c r="CM55" s="2">
        <f>ROUND(SUMIF(AA28:AA53,"=415091594",HD28:HD53),2)</f>
        <v>413001.51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4985661.78</v>
      </c>
      <c r="G57" s="4" t="s">
        <v>129</v>
      </c>
      <c r="H57" s="4" t="s">
        <v>130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5398663.29</v>
      </c>
      <c r="X57" s="4">
        <v>1</v>
      </c>
      <c r="Y57" s="4">
        <v>5398663.29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3805531.72</v>
      </c>
      <c r="G58" s="4" t="s">
        <v>131</v>
      </c>
      <c r="H58" s="4" t="s">
        <v>132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3805531.72</v>
      </c>
      <c r="X58" s="4">
        <v>1</v>
      </c>
      <c r="Y58" s="4">
        <v>3805531.72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133</v>
      </c>
      <c r="H59" s="4" t="s">
        <v>134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3805531.72</v>
      </c>
      <c r="G60" s="4" t="s">
        <v>135</v>
      </c>
      <c r="H60" s="4" t="s">
        <v>136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3805531.72</v>
      </c>
      <c r="X60" s="4">
        <v>1</v>
      </c>
      <c r="Y60" s="4">
        <v>3805531.72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3805531.72</v>
      </c>
      <c r="G61" s="4" t="s">
        <v>137</v>
      </c>
      <c r="H61" s="4" t="s">
        <v>138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3805531.72</v>
      </c>
      <c r="X61" s="4">
        <v>1</v>
      </c>
      <c r="Y61" s="4">
        <v>3805531.72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139</v>
      </c>
      <c r="H62" s="4" t="s">
        <v>140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3805531.72</v>
      </c>
      <c r="G63" s="4" t="s">
        <v>141</v>
      </c>
      <c r="H63" s="4" t="s">
        <v>142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3805531.72</v>
      </c>
      <c r="X63" s="4">
        <v>1</v>
      </c>
      <c r="Y63" s="4">
        <v>3805531.72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143</v>
      </c>
      <c r="H64" s="4" t="s">
        <v>144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145</v>
      </c>
      <c r="H65" s="4" t="s">
        <v>146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147</v>
      </c>
      <c r="H66" s="4" t="s">
        <v>148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254322.02</v>
      </c>
      <c r="G67" s="4" t="s">
        <v>149</v>
      </c>
      <c r="H67" s="4" t="s">
        <v>150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254322.02000000002</v>
      </c>
      <c r="X67" s="4">
        <v>1</v>
      </c>
      <c r="Y67" s="4">
        <v>254322.02000000002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151</v>
      </c>
      <c r="H68" s="4" t="s">
        <v>152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218195.51</v>
      </c>
      <c r="G69" s="4" t="s">
        <v>153</v>
      </c>
      <c r="H69" s="4" t="s">
        <v>154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218195.51000000004</v>
      </c>
      <c r="X69" s="4">
        <v>1</v>
      </c>
      <c r="Y69" s="4">
        <v>218195.51000000004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707612.53</v>
      </c>
      <c r="G70" s="4" t="s">
        <v>155</v>
      </c>
      <c r="H70" s="4" t="s">
        <v>156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707612.53</v>
      </c>
      <c r="X70" s="4">
        <v>1</v>
      </c>
      <c r="Y70" s="4">
        <v>707612.53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157</v>
      </c>
      <c r="H71" s="4" t="s">
        <v>158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5924959.4900000002</v>
      </c>
      <c r="G72" s="4" t="s">
        <v>159</v>
      </c>
      <c r="H72" s="4" t="s">
        <v>160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5924959.4900000002</v>
      </c>
      <c r="X72" s="4">
        <v>1</v>
      </c>
      <c r="Y72" s="4">
        <v>5924959.4900000002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729559.62</v>
      </c>
      <c r="G73" s="4" t="s">
        <v>161</v>
      </c>
      <c r="H73" s="4" t="s">
        <v>162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729559.62</v>
      </c>
      <c r="X73" s="4">
        <v>1</v>
      </c>
      <c r="Y73" s="4">
        <v>729559.62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163</v>
      </c>
      <c r="H74" s="4" t="s">
        <v>164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165</v>
      </c>
      <c r="H75" s="4" t="s">
        <v>166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167</v>
      </c>
      <c r="H76" s="4" t="s">
        <v>168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ROUND(Source!U55,O77)</f>
        <v>975.06808000000001</v>
      </c>
      <c r="G77" s="4" t="s">
        <v>169</v>
      </c>
      <c r="H77" s="4" t="s">
        <v>170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975.06808000000001</v>
      </c>
      <c r="X77" s="4">
        <v>1</v>
      </c>
      <c r="Y77" s="4">
        <v>975.06808000000001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ROUND(Source!V55,O78)</f>
        <v>238.4414414</v>
      </c>
      <c r="G78" s="4" t="s">
        <v>171</v>
      </c>
      <c r="H78" s="4" t="s">
        <v>172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7</v>
      </c>
      <c r="P78" s="4"/>
      <c r="Q78" s="4"/>
      <c r="R78" s="4"/>
      <c r="S78" s="4"/>
      <c r="T78" s="4"/>
      <c r="U78" s="4"/>
      <c r="V78" s="4"/>
      <c r="W78" s="4">
        <v>238.4414414</v>
      </c>
      <c r="X78" s="4">
        <v>1</v>
      </c>
      <c r="Y78" s="4">
        <v>238.4414414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173</v>
      </c>
      <c r="H79" s="4" t="s">
        <v>174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413001.51</v>
      </c>
      <c r="G80" s="4" t="s">
        <v>175</v>
      </c>
      <c r="H80" s="4" t="s">
        <v>176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413001.51</v>
      </c>
      <c r="X80" s="4">
        <v>1</v>
      </c>
      <c r="Y80" s="4">
        <v>413001.51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846737.65</v>
      </c>
      <c r="G81" s="4" t="s">
        <v>177</v>
      </c>
      <c r="H81" s="4" t="s">
        <v>178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846737.65</v>
      </c>
      <c r="X81" s="4">
        <v>1</v>
      </c>
      <c r="Y81" s="4">
        <v>846737.65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409118.17</v>
      </c>
      <c r="G82" s="4" t="s">
        <v>179</v>
      </c>
      <c r="H82" s="4" t="s">
        <v>180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409118.17</v>
      </c>
      <c r="X82" s="4">
        <v>1</v>
      </c>
      <c r="Y82" s="4">
        <v>409118.17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6654519.1100000003</v>
      </c>
      <c r="G83" s="4" t="s">
        <v>181</v>
      </c>
      <c r="H83" s="4" t="s">
        <v>182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6654519.1100000003</v>
      </c>
      <c r="X83" s="4">
        <v>1</v>
      </c>
      <c r="Y83" s="4">
        <v>6654519.1100000003</v>
      </c>
      <c r="Z83" s="4"/>
      <c r="AA83" s="4"/>
      <c r="AB83" s="4"/>
    </row>
    <row r="85" spans="1:245" x14ac:dyDescent="0.2">
      <c r="A85" s="1">
        <v>4</v>
      </c>
      <c r="B85" s="1">
        <v>1</v>
      </c>
      <c r="C85" s="1"/>
      <c r="D85" s="1">
        <f>ROW(A122)</f>
        <v>122</v>
      </c>
      <c r="E85" s="1"/>
      <c r="F85" s="1" t="s">
        <v>3</v>
      </c>
      <c r="G85" s="1" t="s">
        <v>183</v>
      </c>
      <c r="H85" s="1" t="s">
        <v>3</v>
      </c>
      <c r="I85" s="1">
        <v>0</v>
      </c>
      <c r="J85" s="1"/>
      <c r="K85" s="1">
        <v>-1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60">B122</f>
        <v>1</v>
      </c>
      <c r="C87" s="2">
        <f t="shared" si="60"/>
        <v>4</v>
      </c>
      <c r="D87" s="2">
        <f t="shared" si="60"/>
        <v>85</v>
      </c>
      <c r="E87" s="2">
        <f t="shared" si="60"/>
        <v>0</v>
      </c>
      <c r="F87" s="2" t="str">
        <f t="shared" si="60"/>
        <v/>
      </c>
      <c r="G87" s="2" t="str">
        <f t="shared" si="60"/>
        <v>Открытая прокладка 464 м, в трубе 215 м (2 линии в 3 кабеля) и кабель ВОЛС</v>
      </c>
      <c r="H87" s="2"/>
      <c r="I87" s="2"/>
      <c r="J87" s="2"/>
      <c r="K87" s="2"/>
      <c r="L87" s="2"/>
      <c r="M87" s="2"/>
      <c r="N87" s="2"/>
      <c r="O87" s="2">
        <f t="shared" ref="O87:AT87" si="61">O122</f>
        <v>55758034.640000001</v>
      </c>
      <c r="P87" s="2">
        <f t="shared" si="61"/>
        <v>54994261.899999999</v>
      </c>
      <c r="Q87" s="2">
        <f t="shared" si="61"/>
        <v>114167.14</v>
      </c>
      <c r="R87" s="2">
        <f t="shared" si="61"/>
        <v>84474.11</v>
      </c>
      <c r="S87" s="2">
        <f t="shared" si="61"/>
        <v>565131.49</v>
      </c>
      <c r="T87" s="2">
        <f t="shared" si="61"/>
        <v>0</v>
      </c>
      <c r="U87" s="2">
        <f t="shared" si="61"/>
        <v>734.26879999999994</v>
      </c>
      <c r="V87" s="2">
        <f t="shared" si="61"/>
        <v>90.153599999999983</v>
      </c>
      <c r="W87" s="2">
        <f t="shared" si="61"/>
        <v>0</v>
      </c>
      <c r="X87" s="2">
        <f t="shared" si="61"/>
        <v>626984.31000000006</v>
      </c>
      <c r="Y87" s="2">
        <f t="shared" si="61"/>
        <v>329060.90000000002</v>
      </c>
      <c r="Z87" s="2">
        <f t="shared" si="61"/>
        <v>0</v>
      </c>
      <c r="AA87" s="2">
        <f t="shared" si="61"/>
        <v>0</v>
      </c>
      <c r="AB87" s="2">
        <f t="shared" si="61"/>
        <v>55758034.640000001</v>
      </c>
      <c r="AC87" s="2">
        <f t="shared" si="61"/>
        <v>54994261.899999999</v>
      </c>
      <c r="AD87" s="2">
        <f t="shared" si="61"/>
        <v>114167.14</v>
      </c>
      <c r="AE87" s="2">
        <f t="shared" si="61"/>
        <v>84474.11</v>
      </c>
      <c r="AF87" s="2">
        <f t="shared" si="61"/>
        <v>565131.49</v>
      </c>
      <c r="AG87" s="2">
        <f t="shared" si="61"/>
        <v>0</v>
      </c>
      <c r="AH87" s="2">
        <f t="shared" si="61"/>
        <v>734.26879999999994</v>
      </c>
      <c r="AI87" s="2">
        <f t="shared" si="61"/>
        <v>90.153599999999983</v>
      </c>
      <c r="AJ87" s="2">
        <f t="shared" si="61"/>
        <v>0</v>
      </c>
      <c r="AK87" s="2">
        <f t="shared" si="61"/>
        <v>626984.31000000006</v>
      </c>
      <c r="AL87" s="2">
        <f t="shared" si="61"/>
        <v>329060.90000000002</v>
      </c>
      <c r="AM87" s="2">
        <f t="shared" si="61"/>
        <v>0</v>
      </c>
      <c r="AN87" s="2">
        <f t="shared" si="61"/>
        <v>0</v>
      </c>
      <c r="AO87" s="2">
        <f t="shared" si="61"/>
        <v>0</v>
      </c>
      <c r="AP87" s="2">
        <f t="shared" si="61"/>
        <v>0</v>
      </c>
      <c r="AQ87" s="2">
        <f t="shared" si="61"/>
        <v>0</v>
      </c>
      <c r="AR87" s="2">
        <f t="shared" si="61"/>
        <v>56714079.850000001</v>
      </c>
      <c r="AS87" s="2">
        <f t="shared" si="61"/>
        <v>54971475.240000002</v>
      </c>
      <c r="AT87" s="2">
        <f t="shared" si="61"/>
        <v>1742604.61</v>
      </c>
      <c r="AU87" s="2">
        <f t="shared" ref="AU87:BZ87" si="62">AU122</f>
        <v>0</v>
      </c>
      <c r="AV87" s="2">
        <f t="shared" si="62"/>
        <v>54994261.899999999</v>
      </c>
      <c r="AW87" s="2">
        <f t="shared" si="62"/>
        <v>54994261.899999999</v>
      </c>
      <c r="AX87" s="2">
        <f t="shared" si="62"/>
        <v>0</v>
      </c>
      <c r="AY87" s="2">
        <f t="shared" si="62"/>
        <v>54994261.899999999</v>
      </c>
      <c r="AZ87" s="2">
        <f t="shared" si="62"/>
        <v>0</v>
      </c>
      <c r="BA87" s="2">
        <f t="shared" si="62"/>
        <v>0</v>
      </c>
      <c r="BB87" s="2">
        <f t="shared" si="62"/>
        <v>0</v>
      </c>
      <c r="BC87" s="2">
        <f t="shared" si="62"/>
        <v>0</v>
      </c>
      <c r="BD87" s="2">
        <f t="shared" si="62"/>
        <v>0</v>
      </c>
      <c r="BE87" s="2">
        <f t="shared" si="62"/>
        <v>0</v>
      </c>
      <c r="BF87" s="2">
        <f t="shared" si="62"/>
        <v>0</v>
      </c>
      <c r="BG87" s="2">
        <f t="shared" si="62"/>
        <v>0</v>
      </c>
      <c r="BH87" s="2">
        <f t="shared" si="62"/>
        <v>0</v>
      </c>
      <c r="BI87" s="2">
        <f t="shared" si="62"/>
        <v>0</v>
      </c>
      <c r="BJ87" s="2">
        <f t="shared" si="62"/>
        <v>0</v>
      </c>
      <c r="BK87" s="2">
        <f t="shared" si="62"/>
        <v>0</v>
      </c>
      <c r="BL87" s="2">
        <f t="shared" si="62"/>
        <v>0</v>
      </c>
      <c r="BM87" s="2">
        <f t="shared" si="62"/>
        <v>0</v>
      </c>
      <c r="BN87" s="2">
        <f t="shared" si="62"/>
        <v>0</v>
      </c>
      <c r="BO87" s="2">
        <f t="shared" si="62"/>
        <v>0</v>
      </c>
      <c r="BP87" s="2">
        <f t="shared" si="62"/>
        <v>0</v>
      </c>
      <c r="BQ87" s="2">
        <f t="shared" si="62"/>
        <v>0</v>
      </c>
      <c r="BR87" s="2">
        <f t="shared" si="62"/>
        <v>0</v>
      </c>
      <c r="BS87" s="2">
        <f t="shared" si="62"/>
        <v>0</v>
      </c>
      <c r="BT87" s="2">
        <f t="shared" si="62"/>
        <v>0</v>
      </c>
      <c r="BU87" s="2">
        <f t="shared" si="62"/>
        <v>0</v>
      </c>
      <c r="BV87" s="2">
        <f t="shared" si="62"/>
        <v>0</v>
      </c>
      <c r="BW87" s="2">
        <f t="shared" si="62"/>
        <v>0</v>
      </c>
      <c r="BX87" s="2">
        <f t="shared" si="62"/>
        <v>0</v>
      </c>
      <c r="BY87" s="2">
        <f t="shared" si="62"/>
        <v>0</v>
      </c>
      <c r="BZ87" s="2">
        <f t="shared" si="62"/>
        <v>0</v>
      </c>
      <c r="CA87" s="2">
        <f t="shared" ref="CA87:DF87" si="63">CA122</f>
        <v>56714079.850000001</v>
      </c>
      <c r="CB87" s="2">
        <f t="shared" si="63"/>
        <v>54971475.240000002</v>
      </c>
      <c r="CC87" s="2">
        <f t="shared" si="63"/>
        <v>1742604.61</v>
      </c>
      <c r="CD87" s="2">
        <f t="shared" si="63"/>
        <v>0</v>
      </c>
      <c r="CE87" s="2">
        <f t="shared" si="63"/>
        <v>54994261.899999999</v>
      </c>
      <c r="CF87" s="2">
        <f t="shared" si="63"/>
        <v>54994261.899999999</v>
      </c>
      <c r="CG87" s="2">
        <f t="shared" si="63"/>
        <v>0</v>
      </c>
      <c r="CH87" s="2">
        <f t="shared" si="63"/>
        <v>54994261.899999999</v>
      </c>
      <c r="CI87" s="2">
        <f t="shared" si="63"/>
        <v>0</v>
      </c>
      <c r="CJ87" s="2">
        <f t="shared" si="63"/>
        <v>0</v>
      </c>
      <c r="CK87" s="2">
        <f t="shared" si="63"/>
        <v>0</v>
      </c>
      <c r="CL87" s="2">
        <f t="shared" si="63"/>
        <v>0</v>
      </c>
      <c r="CM87" s="2">
        <f t="shared" si="63"/>
        <v>0</v>
      </c>
      <c r="CN87" s="2">
        <f t="shared" si="63"/>
        <v>0</v>
      </c>
      <c r="CO87" s="2">
        <f t="shared" si="63"/>
        <v>0</v>
      </c>
      <c r="CP87" s="2">
        <f t="shared" si="63"/>
        <v>0</v>
      </c>
      <c r="CQ87" s="2">
        <f t="shared" si="63"/>
        <v>0</v>
      </c>
      <c r="CR87" s="2">
        <f t="shared" si="63"/>
        <v>0</v>
      </c>
      <c r="CS87" s="2">
        <f t="shared" si="63"/>
        <v>0</v>
      </c>
      <c r="CT87" s="2">
        <f t="shared" si="63"/>
        <v>0</v>
      </c>
      <c r="CU87" s="2">
        <f t="shared" si="63"/>
        <v>0</v>
      </c>
      <c r="CV87" s="2">
        <f t="shared" si="63"/>
        <v>0</v>
      </c>
      <c r="CW87" s="2">
        <f t="shared" si="63"/>
        <v>0</v>
      </c>
      <c r="CX87" s="2">
        <f t="shared" si="63"/>
        <v>0</v>
      </c>
      <c r="CY87" s="2">
        <f t="shared" si="63"/>
        <v>0</v>
      </c>
      <c r="CZ87" s="2">
        <f t="shared" si="63"/>
        <v>0</v>
      </c>
      <c r="DA87" s="2">
        <f t="shared" si="63"/>
        <v>0</v>
      </c>
      <c r="DB87" s="2">
        <f t="shared" si="63"/>
        <v>0</v>
      </c>
      <c r="DC87" s="2">
        <f t="shared" si="63"/>
        <v>0</v>
      </c>
      <c r="DD87" s="2">
        <f t="shared" si="63"/>
        <v>0</v>
      </c>
      <c r="DE87" s="2">
        <f t="shared" si="63"/>
        <v>0</v>
      </c>
      <c r="DF87" s="2">
        <f t="shared" si="63"/>
        <v>0</v>
      </c>
      <c r="DG87" s="3">
        <f t="shared" ref="DG87:EL87" si="64">DG122</f>
        <v>0</v>
      </c>
      <c r="DH87" s="3">
        <f t="shared" si="64"/>
        <v>0</v>
      </c>
      <c r="DI87" s="3">
        <f t="shared" si="64"/>
        <v>0</v>
      </c>
      <c r="DJ87" s="3">
        <f t="shared" si="64"/>
        <v>0</v>
      </c>
      <c r="DK87" s="3">
        <f t="shared" si="64"/>
        <v>0</v>
      </c>
      <c r="DL87" s="3">
        <f t="shared" si="64"/>
        <v>0</v>
      </c>
      <c r="DM87" s="3">
        <f t="shared" si="64"/>
        <v>0</v>
      </c>
      <c r="DN87" s="3">
        <f t="shared" si="64"/>
        <v>0</v>
      </c>
      <c r="DO87" s="3">
        <f t="shared" si="64"/>
        <v>0</v>
      </c>
      <c r="DP87" s="3">
        <f t="shared" si="64"/>
        <v>0</v>
      </c>
      <c r="DQ87" s="3">
        <f t="shared" si="64"/>
        <v>0</v>
      </c>
      <c r="DR87" s="3">
        <f t="shared" si="64"/>
        <v>0</v>
      </c>
      <c r="DS87" s="3">
        <f t="shared" si="64"/>
        <v>0</v>
      </c>
      <c r="DT87" s="3">
        <f t="shared" si="64"/>
        <v>0</v>
      </c>
      <c r="DU87" s="3">
        <f t="shared" si="64"/>
        <v>0</v>
      </c>
      <c r="DV87" s="3">
        <f t="shared" si="64"/>
        <v>0</v>
      </c>
      <c r="DW87" s="3">
        <f t="shared" si="64"/>
        <v>0</v>
      </c>
      <c r="DX87" s="3">
        <f t="shared" si="64"/>
        <v>0</v>
      </c>
      <c r="DY87" s="3">
        <f t="shared" si="64"/>
        <v>0</v>
      </c>
      <c r="DZ87" s="3">
        <f t="shared" si="64"/>
        <v>0</v>
      </c>
      <c r="EA87" s="3">
        <f t="shared" si="64"/>
        <v>0</v>
      </c>
      <c r="EB87" s="3">
        <f t="shared" si="64"/>
        <v>0</v>
      </c>
      <c r="EC87" s="3">
        <f t="shared" si="64"/>
        <v>0</v>
      </c>
      <c r="ED87" s="3">
        <f t="shared" si="64"/>
        <v>0</v>
      </c>
      <c r="EE87" s="3">
        <f t="shared" si="64"/>
        <v>0</v>
      </c>
      <c r="EF87" s="3">
        <f t="shared" si="64"/>
        <v>0</v>
      </c>
      <c r="EG87" s="3">
        <f t="shared" si="64"/>
        <v>0</v>
      </c>
      <c r="EH87" s="3">
        <f t="shared" si="64"/>
        <v>0</v>
      </c>
      <c r="EI87" s="3">
        <f t="shared" si="64"/>
        <v>0</v>
      </c>
      <c r="EJ87" s="3">
        <f t="shared" si="64"/>
        <v>0</v>
      </c>
      <c r="EK87" s="3">
        <f t="shared" si="64"/>
        <v>0</v>
      </c>
      <c r="EL87" s="3">
        <f t="shared" si="64"/>
        <v>0</v>
      </c>
      <c r="EM87" s="3">
        <f t="shared" ref="EM87:FR87" si="65">EM122</f>
        <v>0</v>
      </c>
      <c r="EN87" s="3">
        <f t="shared" si="65"/>
        <v>0</v>
      </c>
      <c r="EO87" s="3">
        <f t="shared" si="65"/>
        <v>0</v>
      </c>
      <c r="EP87" s="3">
        <f t="shared" si="65"/>
        <v>0</v>
      </c>
      <c r="EQ87" s="3">
        <f t="shared" si="65"/>
        <v>0</v>
      </c>
      <c r="ER87" s="3">
        <f t="shared" si="65"/>
        <v>0</v>
      </c>
      <c r="ES87" s="3">
        <f t="shared" si="65"/>
        <v>0</v>
      </c>
      <c r="ET87" s="3">
        <f t="shared" si="65"/>
        <v>0</v>
      </c>
      <c r="EU87" s="3">
        <f t="shared" si="65"/>
        <v>0</v>
      </c>
      <c r="EV87" s="3">
        <f t="shared" si="65"/>
        <v>0</v>
      </c>
      <c r="EW87" s="3">
        <f t="shared" si="65"/>
        <v>0</v>
      </c>
      <c r="EX87" s="3">
        <f t="shared" si="65"/>
        <v>0</v>
      </c>
      <c r="EY87" s="3">
        <f t="shared" si="65"/>
        <v>0</v>
      </c>
      <c r="EZ87" s="3">
        <f t="shared" si="65"/>
        <v>0</v>
      </c>
      <c r="FA87" s="3">
        <f t="shared" si="65"/>
        <v>0</v>
      </c>
      <c r="FB87" s="3">
        <f t="shared" si="65"/>
        <v>0</v>
      </c>
      <c r="FC87" s="3">
        <f t="shared" si="65"/>
        <v>0</v>
      </c>
      <c r="FD87" s="3">
        <f t="shared" si="65"/>
        <v>0</v>
      </c>
      <c r="FE87" s="3">
        <f t="shared" si="65"/>
        <v>0</v>
      </c>
      <c r="FF87" s="3">
        <f t="shared" si="65"/>
        <v>0</v>
      </c>
      <c r="FG87" s="3">
        <f t="shared" si="65"/>
        <v>0</v>
      </c>
      <c r="FH87" s="3">
        <f t="shared" si="65"/>
        <v>0</v>
      </c>
      <c r="FI87" s="3">
        <f t="shared" si="65"/>
        <v>0</v>
      </c>
      <c r="FJ87" s="3">
        <f t="shared" si="65"/>
        <v>0</v>
      </c>
      <c r="FK87" s="3">
        <f t="shared" si="65"/>
        <v>0</v>
      </c>
      <c r="FL87" s="3">
        <f t="shared" si="65"/>
        <v>0</v>
      </c>
      <c r="FM87" s="3">
        <f t="shared" si="65"/>
        <v>0</v>
      </c>
      <c r="FN87" s="3">
        <f t="shared" si="65"/>
        <v>0</v>
      </c>
      <c r="FO87" s="3">
        <f t="shared" si="65"/>
        <v>0</v>
      </c>
      <c r="FP87" s="3">
        <f t="shared" si="65"/>
        <v>0</v>
      </c>
      <c r="FQ87" s="3">
        <f t="shared" si="65"/>
        <v>0</v>
      </c>
      <c r="FR87" s="3">
        <f t="shared" si="65"/>
        <v>0</v>
      </c>
      <c r="FS87" s="3">
        <f t="shared" ref="FS87:GX87" si="66">FS122</f>
        <v>0</v>
      </c>
      <c r="FT87" s="3">
        <f t="shared" si="66"/>
        <v>0</v>
      </c>
      <c r="FU87" s="3">
        <f t="shared" si="66"/>
        <v>0</v>
      </c>
      <c r="FV87" s="3">
        <f t="shared" si="66"/>
        <v>0</v>
      </c>
      <c r="FW87" s="3">
        <f t="shared" si="66"/>
        <v>0</v>
      </c>
      <c r="FX87" s="3">
        <f t="shared" si="66"/>
        <v>0</v>
      </c>
      <c r="FY87" s="3">
        <f t="shared" si="66"/>
        <v>0</v>
      </c>
      <c r="FZ87" s="3">
        <f t="shared" si="66"/>
        <v>0</v>
      </c>
      <c r="GA87" s="3">
        <f t="shared" si="66"/>
        <v>0</v>
      </c>
      <c r="GB87" s="3">
        <f t="shared" si="66"/>
        <v>0</v>
      </c>
      <c r="GC87" s="3">
        <f t="shared" si="66"/>
        <v>0</v>
      </c>
      <c r="GD87" s="3">
        <f t="shared" si="66"/>
        <v>0</v>
      </c>
      <c r="GE87" s="3">
        <f t="shared" si="66"/>
        <v>0</v>
      </c>
      <c r="GF87" s="3">
        <f t="shared" si="66"/>
        <v>0</v>
      </c>
      <c r="GG87" s="3">
        <f t="shared" si="66"/>
        <v>0</v>
      </c>
      <c r="GH87" s="3">
        <f t="shared" si="66"/>
        <v>0</v>
      </c>
      <c r="GI87" s="3">
        <f t="shared" si="66"/>
        <v>0</v>
      </c>
      <c r="GJ87" s="3">
        <f t="shared" si="66"/>
        <v>0</v>
      </c>
      <c r="GK87" s="3">
        <f t="shared" si="66"/>
        <v>0</v>
      </c>
      <c r="GL87" s="3">
        <f t="shared" si="66"/>
        <v>0</v>
      </c>
      <c r="GM87" s="3">
        <f t="shared" si="66"/>
        <v>0</v>
      </c>
      <c r="GN87" s="3">
        <f t="shared" si="66"/>
        <v>0</v>
      </c>
      <c r="GO87" s="3">
        <f t="shared" si="66"/>
        <v>0</v>
      </c>
      <c r="GP87" s="3">
        <f t="shared" si="66"/>
        <v>0</v>
      </c>
      <c r="GQ87" s="3">
        <f t="shared" si="66"/>
        <v>0</v>
      </c>
      <c r="GR87" s="3">
        <f t="shared" si="66"/>
        <v>0</v>
      </c>
      <c r="GS87" s="3">
        <f t="shared" si="66"/>
        <v>0</v>
      </c>
      <c r="GT87" s="3">
        <f t="shared" si="66"/>
        <v>0</v>
      </c>
      <c r="GU87" s="3">
        <f t="shared" si="66"/>
        <v>0</v>
      </c>
      <c r="GV87" s="3">
        <f t="shared" si="66"/>
        <v>0</v>
      </c>
      <c r="GW87" s="3">
        <f t="shared" si="66"/>
        <v>0</v>
      </c>
      <c r="GX87" s="3">
        <f t="shared" si="66"/>
        <v>0</v>
      </c>
    </row>
    <row r="89" spans="1:245" x14ac:dyDescent="0.2">
      <c r="A89">
        <v>17</v>
      </c>
      <c r="B89">
        <v>1</v>
      </c>
      <c r="C89">
        <f>ROW(SmtRes!A63)</f>
        <v>63</v>
      </c>
      <c r="D89">
        <f>ROW(EtalonRes!A64)</f>
        <v>64</v>
      </c>
      <c r="E89" t="s">
        <v>3</v>
      </c>
      <c r="F89" t="s">
        <v>184</v>
      </c>
      <c r="G89" t="s">
        <v>185</v>
      </c>
      <c r="H89" t="s">
        <v>58</v>
      </c>
      <c r="I89">
        <f>ROUND(2781/3/100,7)</f>
        <v>9.27</v>
      </c>
      <c r="J89">
        <v>0</v>
      </c>
      <c r="K89">
        <f>ROUND(2781/3/100,7)</f>
        <v>9.27</v>
      </c>
      <c r="O89">
        <f>ROUND(CP89,2)</f>
        <v>514267.91</v>
      </c>
      <c r="P89">
        <f>SUMIF(SmtRes!AQ50:'SmtRes'!AQ63,"=1",SmtRes!DF50:'SmtRes'!DF63)</f>
        <v>178.65</v>
      </c>
      <c r="Q89">
        <f>SUMIF(SmtRes!AQ50:'SmtRes'!AQ63,"=1",SmtRes!DG50:'SmtRes'!DG63)</f>
        <v>42626.350000000006</v>
      </c>
      <c r="R89">
        <f>SUMIF(SmtRes!AQ50:'SmtRes'!AQ63,"=1",SmtRes!DH50:'SmtRes'!DH63)</f>
        <v>31475.34</v>
      </c>
      <c r="S89">
        <f>SUMIF(SmtRes!AQ50:'SmtRes'!AQ63,"=1",SmtRes!DI50:'SmtRes'!DI63)</f>
        <v>439987.57</v>
      </c>
      <c r="T89">
        <f t="shared" ref="T89:T120" si="67">ROUND(CU89*I89,2)</f>
        <v>0</v>
      </c>
      <c r="U89">
        <f>SUMIF(SmtRes!AQ50:'SmtRes'!AQ63,"=1",SmtRes!CV50:'SmtRes'!CV63)</f>
        <v>548.78399999999999</v>
      </c>
      <c r="V89">
        <f>SUMIF(SmtRes!AQ50:'SmtRes'!AQ63,"=1",SmtRes!CW50:'SmtRes'!CW63)</f>
        <v>34.298999999999999</v>
      </c>
      <c r="W89">
        <f t="shared" ref="W89:W120" si="68">ROUND(CX89*I89,2)</f>
        <v>0</v>
      </c>
      <c r="X89">
        <f t="shared" ref="X89:X120" si="69">ROUND(CY89,2)</f>
        <v>457319.02</v>
      </c>
      <c r="Y89">
        <f t="shared" ref="Y89:Y120" si="70">ROUND(CZ89,2)</f>
        <v>240446.07999999999</v>
      </c>
      <c r="AA89">
        <v>-1</v>
      </c>
      <c r="AB89">
        <f t="shared" ref="AB89:AB120" si="71">ROUND((AC89+AD89+AF89),2)</f>
        <v>51787.94</v>
      </c>
      <c r="AC89">
        <f>ROUND((SUM(SmtRes!BQ50:'SmtRes'!BQ63)),2)</f>
        <v>19.27</v>
      </c>
      <c r="AD89">
        <f>ROUND((((SUM(SmtRes!BR50:'SmtRes'!BR63))-(SUM(SmtRes!BS50:'SmtRes'!BS63)))+AE89),2)</f>
        <v>4305.07</v>
      </c>
      <c r="AE89">
        <f>ROUND((SUM(SmtRes!BS50:'SmtRes'!BS63)),2)</f>
        <v>3395.4</v>
      </c>
      <c r="AF89">
        <f>ROUND((SUM(SmtRes!BT50:'SmtRes'!BT63)),2)</f>
        <v>47463.6</v>
      </c>
      <c r="AG89">
        <f t="shared" ref="AG89:AG120" si="72">ROUND((AP89),2)</f>
        <v>0</v>
      </c>
      <c r="AH89">
        <f>(SUM(SmtRes!BU50:'SmtRes'!BU63))</f>
        <v>59.2</v>
      </c>
      <c r="AI89">
        <f>(SUM(SmtRes!BV50:'SmtRes'!BV63))</f>
        <v>3.7</v>
      </c>
      <c r="AJ89">
        <f t="shared" ref="AJ89:AJ120" si="73">(AS89)</f>
        <v>0</v>
      </c>
      <c r="AK89">
        <v>55183.339286000009</v>
      </c>
      <c r="AL89">
        <v>19.271485999999999</v>
      </c>
      <c r="AM89">
        <v>4305.0703000000012</v>
      </c>
      <c r="AN89">
        <v>3395.3975</v>
      </c>
      <c r="AO89">
        <v>47463.600000000006</v>
      </c>
      <c r="AP89">
        <v>0</v>
      </c>
      <c r="AQ89">
        <v>59.2</v>
      </c>
      <c r="AR89">
        <v>3.7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186</v>
      </c>
      <c r="BM89">
        <v>108001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(P89+Q89+S89+R89)</f>
        <v>514267.91000000003</v>
      </c>
      <c r="CQ89">
        <f>SUMIF(SmtRes!AQ50:'SmtRes'!AQ63,"=1",SmtRes!AA50:'SmtRes'!AA63)</f>
        <v>54.47</v>
      </c>
      <c r="CR89">
        <f>SUMIF(SmtRes!AQ50:'SmtRes'!AQ63,"=1",SmtRes!AB50:'SmtRes'!AB63)</f>
        <v>5150.7</v>
      </c>
      <c r="CS89">
        <f>SUMIF(SmtRes!AQ50:'SmtRes'!AQ63,"=1",SmtRes!AC50:'SmtRes'!AC63)</f>
        <v>4385.68</v>
      </c>
      <c r="CT89">
        <f>SUMIF(SmtRes!AQ50:'SmtRes'!AQ63,"=1",SmtRes!AD50:'SmtRes'!AD63)</f>
        <v>801.75</v>
      </c>
      <c r="CU89">
        <f>AG89</f>
        <v>0</v>
      </c>
      <c r="CV89">
        <f>SUMIF(SmtRes!AQ50:'SmtRes'!AQ63,"=1",SmtRes!BU50:'SmtRes'!BU63)</f>
        <v>59.2</v>
      </c>
      <c r="CW89">
        <f>SUMIF(SmtRes!AQ50:'SmtRes'!AQ63,"=1",SmtRes!BV50:'SmtRes'!BV63)</f>
        <v>3.7</v>
      </c>
      <c r="CX89">
        <f>AJ89</f>
        <v>0</v>
      </c>
      <c r="CY89">
        <f>(((S89+R89)*AT89)/100)</f>
        <v>457319.02270000003</v>
      </c>
      <c r="CZ89">
        <f>(((S89+R89)*AU89)/100)</f>
        <v>240446.08410000001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58</v>
      </c>
      <c r="DW89" t="s">
        <v>58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378774227</v>
      </c>
      <c r="EF89">
        <v>3</v>
      </c>
      <c r="EG89" t="s">
        <v>60</v>
      </c>
      <c r="EH89">
        <v>0</v>
      </c>
      <c r="EI89" t="s">
        <v>3</v>
      </c>
      <c r="EJ89">
        <v>2</v>
      </c>
      <c r="EK89">
        <v>108001</v>
      </c>
      <c r="EL89" t="s">
        <v>61</v>
      </c>
      <c r="EM89" t="s">
        <v>62</v>
      </c>
      <c r="EO89" t="s">
        <v>3</v>
      </c>
      <c r="EQ89">
        <v>1024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59.2</v>
      </c>
      <c r="EX89">
        <v>3.7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-417328119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ref="GL89:GL120" si="74">ROUND(IF(AND(BH89=3,BI89=3,FS89&lt;&gt;0),P89,0),2)</f>
        <v>0</v>
      </c>
      <c r="GM89">
        <f t="shared" ref="GM89:GM120" si="75">ROUND(O89+X89+Y89,2)+GX89</f>
        <v>1212033.01</v>
      </c>
      <c r="GN89">
        <f t="shared" ref="GN89:GN120" si="76">IF(OR(BI89=0,BI89=1),GM89-GX89,0)</f>
        <v>0</v>
      </c>
      <c r="GO89">
        <f t="shared" ref="GO89:GO120" si="77">IF(BI89=2,GM89-GX89,0)</f>
        <v>1212033.01</v>
      </c>
      <c r="GP89">
        <f t="shared" ref="GP89:GP120" si="78">IF(BI89=4,GM89-GX89,0)</f>
        <v>0</v>
      </c>
      <c r="GR89">
        <v>0</v>
      </c>
      <c r="GS89">
        <v>3</v>
      </c>
      <c r="GT89">
        <v>0</v>
      </c>
      <c r="GU89" t="s">
        <v>3</v>
      </c>
      <c r="GV89">
        <f t="shared" ref="GV89:GV120" si="79">ROUND((GT89),2)</f>
        <v>0</v>
      </c>
      <c r="GW89">
        <v>1</v>
      </c>
      <c r="GX89">
        <f t="shared" ref="GX89:GX120" si="80"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63</v>
      </c>
      <c r="HO89" t="s">
        <v>64</v>
      </c>
      <c r="HP89" t="s">
        <v>61</v>
      </c>
      <c r="HQ89" t="s">
        <v>61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63</v>
      </c>
      <c r="E90" t="s">
        <v>3</v>
      </c>
      <c r="F90" t="s">
        <v>66</v>
      </c>
      <c r="G90" t="s">
        <v>67</v>
      </c>
      <c r="H90" t="s">
        <v>68</v>
      </c>
      <c r="I90">
        <f>J90</f>
        <v>2</v>
      </c>
      <c r="J90">
        <v>2</v>
      </c>
      <c r="K90">
        <v>2</v>
      </c>
      <c r="O90">
        <f>ROUND(P90,2)</f>
        <v>8799.75</v>
      </c>
      <c r="P90">
        <f>ROUND(ROUND(ROUND(SUMIF(SmtRes!AQ50:'SmtRes'!AQ63,"=1",SmtRes!CU50:'SmtRes'!CU63),2),2)*I90/100,2)</f>
        <v>8799.75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67"/>
        <v>0</v>
      </c>
      <c r="U90">
        <f>ROUND(CV90*I90,7)</f>
        <v>0</v>
      </c>
      <c r="V90">
        <f>ROUND(CW90*I90,7)</f>
        <v>0</v>
      </c>
      <c r="W90">
        <f t="shared" si="68"/>
        <v>0</v>
      </c>
      <c r="X90">
        <f t="shared" si="69"/>
        <v>0</v>
      </c>
      <c r="Y90">
        <f t="shared" si="70"/>
        <v>0</v>
      </c>
      <c r="AA90">
        <v>-1</v>
      </c>
      <c r="AB90">
        <f t="shared" si="71"/>
        <v>0</v>
      </c>
      <c r="AC90">
        <f>ROUND((ES90),2)</f>
        <v>0</v>
      </c>
      <c r="AD90">
        <f>ROUND((((ET90)-(EU90))+AE90),2)</f>
        <v>0</v>
      </c>
      <c r="AE90">
        <f>ROUND((EU90),2)</f>
        <v>0</v>
      </c>
      <c r="AF90">
        <f>ROUND((EV90),2)</f>
        <v>0</v>
      </c>
      <c r="AG90">
        <f t="shared" si="72"/>
        <v>0</v>
      </c>
      <c r="AH90">
        <f>(EW90)</f>
        <v>0</v>
      </c>
      <c r="AI90">
        <f>(EX90)</f>
        <v>0</v>
      </c>
      <c r="AJ90">
        <f t="shared" si="73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108001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0</f>
        <v>0</v>
      </c>
      <c r="CQ90">
        <f>0</f>
        <v>0</v>
      </c>
      <c r="CR90">
        <f>0</f>
        <v>0</v>
      </c>
      <c r="CS90">
        <f>0</f>
        <v>0</v>
      </c>
      <c r="CT90">
        <f>0</f>
        <v>0</v>
      </c>
      <c r="CU90">
        <f>0</f>
        <v>0</v>
      </c>
      <c r="CV90">
        <f>0</f>
        <v>0</v>
      </c>
      <c r="CW90">
        <f>0</f>
        <v>0</v>
      </c>
      <c r="CX90">
        <f>0</f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68</v>
      </c>
      <c r="DW90" t="s">
        <v>68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378774227</v>
      </c>
      <c r="EF90">
        <v>3</v>
      </c>
      <c r="EG90" t="s">
        <v>60</v>
      </c>
      <c r="EH90">
        <v>0</v>
      </c>
      <c r="EI90" t="s">
        <v>3</v>
      </c>
      <c r="EJ90">
        <v>2</v>
      </c>
      <c r="EK90">
        <v>108001</v>
      </c>
      <c r="EL90" t="s">
        <v>61</v>
      </c>
      <c r="EM90" t="s">
        <v>62</v>
      </c>
      <c r="EO90" t="s">
        <v>3</v>
      </c>
      <c r="EQ90">
        <v>1024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274903907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74"/>
        <v>0</v>
      </c>
      <c r="GM90">
        <f t="shared" si="75"/>
        <v>8799.75</v>
      </c>
      <c r="GN90">
        <f t="shared" si="76"/>
        <v>0</v>
      </c>
      <c r="GO90">
        <f t="shared" si="77"/>
        <v>8799.75</v>
      </c>
      <c r="GP90">
        <f t="shared" si="78"/>
        <v>0</v>
      </c>
      <c r="GR90">
        <v>0</v>
      </c>
      <c r="GS90">
        <v>3</v>
      </c>
      <c r="GT90">
        <v>0</v>
      </c>
      <c r="GU90" t="s">
        <v>3</v>
      </c>
      <c r="GV90">
        <f t="shared" si="79"/>
        <v>0</v>
      </c>
      <c r="GW90">
        <v>1</v>
      </c>
      <c r="GX90">
        <f t="shared" si="80"/>
        <v>0</v>
      </c>
      <c r="HA90">
        <v>0</v>
      </c>
      <c r="HB90">
        <v>0</v>
      </c>
      <c r="HC90">
        <f>0</f>
        <v>0</v>
      </c>
      <c r="HE90" t="s">
        <v>3</v>
      </c>
      <c r="HF90" t="s">
        <v>3</v>
      </c>
      <c r="HM90" t="s">
        <v>3</v>
      </c>
      <c r="HN90" t="s">
        <v>63</v>
      </c>
      <c r="HO90" t="s">
        <v>64</v>
      </c>
      <c r="HP90" t="s">
        <v>61</v>
      </c>
      <c r="HQ90" t="s">
        <v>61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ROW(SmtRes!A73)</f>
        <v>73</v>
      </c>
      <c r="D91">
        <f>ROW(EtalonRes!A74)</f>
        <v>74</v>
      </c>
      <c r="E91" t="s">
        <v>3</v>
      </c>
      <c r="F91" t="s">
        <v>187</v>
      </c>
      <c r="G91" t="s">
        <v>188</v>
      </c>
      <c r="H91" t="s">
        <v>58</v>
      </c>
      <c r="I91">
        <f>ROUND(2781/100/3,7)</f>
        <v>9.27</v>
      </c>
      <c r="J91">
        <v>0</v>
      </c>
      <c r="K91">
        <f>ROUND(2781/100/3,7)</f>
        <v>9.27</v>
      </c>
      <c r="O91">
        <f>ROUND(CP91,2)</f>
        <v>180885.61</v>
      </c>
      <c r="P91">
        <f>SUMIF(SmtRes!AQ64:'SmtRes'!AQ73,"=1",SmtRes!DF64:'SmtRes'!DF73)</f>
        <v>7521.1</v>
      </c>
      <c r="Q91">
        <f>SUMIF(SmtRes!AQ64:'SmtRes'!AQ73,"=1",SmtRes!DG64:'SmtRes'!DG73)</f>
        <v>6863.25</v>
      </c>
      <c r="R91">
        <f>SUMIF(SmtRes!AQ64:'SmtRes'!AQ73,"=1",SmtRes!DH64:'SmtRes'!DH73)</f>
        <v>28159.93</v>
      </c>
      <c r="S91">
        <f>SUMIF(SmtRes!AQ64:'SmtRes'!AQ73,"=1",SmtRes!DI64:'SmtRes'!DI73)</f>
        <v>138341.32999999999</v>
      </c>
      <c r="T91">
        <f t="shared" si="67"/>
        <v>0</v>
      </c>
      <c r="U91">
        <f>SUMIF(SmtRes!AQ64:'SmtRes'!AQ73,"=1",SmtRes!CV64:'SmtRes'!CV73)</f>
        <v>176.5008</v>
      </c>
      <c r="V91">
        <f>SUMIF(SmtRes!AQ64:'SmtRes'!AQ73,"=1",SmtRes!CW64:'SmtRes'!CW73)</f>
        <v>39.2121</v>
      </c>
      <c r="W91">
        <f t="shared" si="68"/>
        <v>0</v>
      </c>
      <c r="X91">
        <f t="shared" si="69"/>
        <v>161506.22</v>
      </c>
      <c r="Y91">
        <f t="shared" si="70"/>
        <v>84915.64</v>
      </c>
      <c r="AA91">
        <v>-1</v>
      </c>
      <c r="AB91">
        <f t="shared" si="71"/>
        <v>16097.49</v>
      </c>
      <c r="AC91">
        <f>ROUND((SUM(SmtRes!BQ64:'SmtRes'!BQ73)),2)</f>
        <v>506.72</v>
      </c>
      <c r="AD91">
        <f>ROUND((((SUM(SmtRes!BR64:'SmtRes'!BR73))-(SUM(SmtRes!BS64:'SmtRes'!BS73)))+AE91),2)</f>
        <v>667.22</v>
      </c>
      <c r="AE91">
        <f>ROUND((SUM(SmtRes!BS64:'SmtRes'!BS73)),2)</f>
        <v>3037.75</v>
      </c>
      <c r="AF91">
        <f>ROUND((SUM(SmtRes!BT64:'SmtRes'!BT73)),2)</f>
        <v>14923.55</v>
      </c>
      <c r="AG91">
        <f t="shared" si="72"/>
        <v>0</v>
      </c>
      <c r="AH91">
        <f>(SUM(SmtRes!BU64:'SmtRes'!BU73))</f>
        <v>19.04</v>
      </c>
      <c r="AI91">
        <f>(SUM(SmtRes!BV64:'SmtRes'!BV73))</f>
        <v>4.2300000000000004</v>
      </c>
      <c r="AJ91">
        <f t="shared" si="73"/>
        <v>0</v>
      </c>
      <c r="AK91">
        <v>19135.239788399998</v>
      </c>
      <c r="AL91">
        <v>506.71848840000001</v>
      </c>
      <c r="AM91">
        <v>667.22010000000012</v>
      </c>
      <c r="AN91">
        <v>3037.7492000000002</v>
      </c>
      <c r="AO91">
        <v>14923.551999999998</v>
      </c>
      <c r="AP91">
        <v>0</v>
      </c>
      <c r="AQ91">
        <v>19.04</v>
      </c>
      <c r="AR91">
        <v>4.2300000000000004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189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(P91+Q91+S91+R91)</f>
        <v>180885.61</v>
      </c>
      <c r="CQ91">
        <f>SUMIF(SmtRes!AQ64:'SmtRes'!AQ73,"=1",SmtRes!AA64:'SmtRes'!AA73)</f>
        <v>108237.39</v>
      </c>
      <c r="CR91">
        <f>SUMIF(SmtRes!AQ64:'SmtRes'!AQ73,"=1",SmtRes!AB64:'SmtRes'!AB73)</f>
        <v>2555.33</v>
      </c>
      <c r="CS91">
        <f>SUMIF(SmtRes!AQ64:'SmtRes'!AQ73,"=1",SmtRes!AC64:'SmtRes'!AC73)</f>
        <v>2573.77</v>
      </c>
      <c r="CT91">
        <f>SUMIF(SmtRes!AQ64:'SmtRes'!AQ73,"=1",SmtRes!AD64:'SmtRes'!AD73)</f>
        <v>783.8</v>
      </c>
      <c r="CU91">
        <f>AG91</f>
        <v>0</v>
      </c>
      <c r="CV91">
        <f>SUMIF(SmtRes!AQ64:'SmtRes'!AQ73,"=1",SmtRes!BU64:'SmtRes'!BU73)</f>
        <v>19.04</v>
      </c>
      <c r="CW91">
        <f>SUMIF(SmtRes!AQ64:'SmtRes'!AQ73,"=1",SmtRes!BV64:'SmtRes'!BV73)</f>
        <v>4.2300000000000004</v>
      </c>
      <c r="CX91">
        <f>AJ91</f>
        <v>0</v>
      </c>
      <c r="CY91">
        <f>(((S91+R91)*AT91)/100)</f>
        <v>161506.22219999999</v>
      </c>
      <c r="CZ91">
        <f>(((S91+R91)*AU91)/100)</f>
        <v>84915.642599999992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58</v>
      </c>
      <c r="DW91" t="s">
        <v>58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378774227</v>
      </c>
      <c r="EF91">
        <v>3</v>
      </c>
      <c r="EG91" t="s">
        <v>60</v>
      </c>
      <c r="EH91">
        <v>0</v>
      </c>
      <c r="EI91" t="s">
        <v>3</v>
      </c>
      <c r="EJ91">
        <v>2</v>
      </c>
      <c r="EK91">
        <v>108001</v>
      </c>
      <c r="EL91" t="s">
        <v>61</v>
      </c>
      <c r="EM91" t="s">
        <v>62</v>
      </c>
      <c r="EO91" t="s">
        <v>3</v>
      </c>
      <c r="EQ91">
        <v>1024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19.04</v>
      </c>
      <c r="EX91">
        <v>4.2300000000000004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-1665861274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74"/>
        <v>0</v>
      </c>
      <c r="GM91">
        <f t="shared" si="75"/>
        <v>427307.47</v>
      </c>
      <c r="GN91">
        <f t="shared" si="76"/>
        <v>0</v>
      </c>
      <c r="GO91">
        <f t="shared" si="77"/>
        <v>427307.47</v>
      </c>
      <c r="GP91">
        <f t="shared" si="78"/>
        <v>0</v>
      </c>
      <c r="GR91">
        <v>0</v>
      </c>
      <c r="GS91">
        <v>3</v>
      </c>
      <c r="GT91">
        <v>0</v>
      </c>
      <c r="GU91" t="s">
        <v>3</v>
      </c>
      <c r="GV91">
        <f t="shared" si="79"/>
        <v>0</v>
      </c>
      <c r="GW91">
        <v>1</v>
      </c>
      <c r="GX91">
        <f t="shared" si="80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63</v>
      </c>
      <c r="HO91" t="s">
        <v>64</v>
      </c>
      <c r="HP91" t="s">
        <v>61</v>
      </c>
      <c r="HQ91" t="s">
        <v>61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73</v>
      </c>
      <c r="E92" t="s">
        <v>3</v>
      </c>
      <c r="F92" t="s">
        <v>66</v>
      </c>
      <c r="G92" t="s">
        <v>67</v>
      </c>
      <c r="H92" t="s">
        <v>68</v>
      </c>
      <c r="I92">
        <f>J92</f>
        <v>2</v>
      </c>
      <c r="J92">
        <v>2</v>
      </c>
      <c r="K92">
        <v>2</v>
      </c>
      <c r="O92">
        <f>ROUND(P92,2)</f>
        <v>2766.83</v>
      </c>
      <c r="P92">
        <f>ROUND(ROUND(ROUND(SUMIF(SmtRes!AQ64:'SmtRes'!AQ73,"=1",SmtRes!CU64:'SmtRes'!CU73),2),2)*I92/100,2)</f>
        <v>2766.83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67"/>
        <v>0</v>
      </c>
      <c r="U92">
        <f>ROUND(CV92*I92,7)</f>
        <v>0</v>
      </c>
      <c r="V92">
        <f>ROUND(CW92*I92,7)</f>
        <v>0</v>
      </c>
      <c r="W92">
        <f t="shared" si="68"/>
        <v>0</v>
      </c>
      <c r="X92">
        <f t="shared" si="69"/>
        <v>0</v>
      </c>
      <c r="Y92">
        <f t="shared" si="70"/>
        <v>0</v>
      </c>
      <c r="AA92">
        <v>-1</v>
      </c>
      <c r="AB92">
        <f t="shared" si="71"/>
        <v>0</v>
      </c>
      <c r="AC92">
        <f>ROUND((ES92),2)</f>
        <v>0</v>
      </c>
      <c r="AD92">
        <f>ROUND((((ET92)-(EU92))+AE92),2)</f>
        <v>0</v>
      </c>
      <c r="AE92">
        <f>ROUND((EU92),2)</f>
        <v>0</v>
      </c>
      <c r="AF92">
        <f>ROUND((EV92),2)</f>
        <v>0</v>
      </c>
      <c r="AG92">
        <f t="shared" si="72"/>
        <v>0</v>
      </c>
      <c r="AH92">
        <f>(EW92)</f>
        <v>0</v>
      </c>
      <c r="AI92">
        <f>(EX92)</f>
        <v>0</v>
      </c>
      <c r="AJ92">
        <f t="shared" si="7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0</f>
        <v>0</v>
      </c>
      <c r="CQ92">
        <f>0</f>
        <v>0</v>
      </c>
      <c r="CR92">
        <f>0</f>
        <v>0</v>
      </c>
      <c r="CS92">
        <f>0</f>
        <v>0</v>
      </c>
      <c r="CT92">
        <f>0</f>
        <v>0</v>
      </c>
      <c r="CU92">
        <f>0</f>
        <v>0</v>
      </c>
      <c r="CV92">
        <f>0</f>
        <v>0</v>
      </c>
      <c r="CW92">
        <f>0</f>
        <v>0</v>
      </c>
      <c r="CX92">
        <f>0</f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68</v>
      </c>
      <c r="DW92" t="s">
        <v>68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378774227</v>
      </c>
      <c r="EF92">
        <v>3</v>
      </c>
      <c r="EG92" t="s">
        <v>60</v>
      </c>
      <c r="EH92">
        <v>0</v>
      </c>
      <c r="EI92" t="s">
        <v>3</v>
      </c>
      <c r="EJ92">
        <v>2</v>
      </c>
      <c r="EK92">
        <v>108001</v>
      </c>
      <c r="EL92" t="s">
        <v>61</v>
      </c>
      <c r="EM92" t="s">
        <v>62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274903907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74"/>
        <v>0</v>
      </c>
      <c r="GM92">
        <f t="shared" si="75"/>
        <v>2766.83</v>
      </c>
      <c r="GN92">
        <f t="shared" si="76"/>
        <v>0</v>
      </c>
      <c r="GO92">
        <f t="shared" si="77"/>
        <v>2766.83</v>
      </c>
      <c r="GP92">
        <f t="shared" si="78"/>
        <v>0</v>
      </c>
      <c r="GR92">
        <v>0</v>
      </c>
      <c r="GS92">
        <v>3</v>
      </c>
      <c r="GT92">
        <v>0</v>
      </c>
      <c r="GU92" t="s">
        <v>3</v>
      </c>
      <c r="GV92">
        <f t="shared" si="79"/>
        <v>0</v>
      </c>
      <c r="GW92">
        <v>1</v>
      </c>
      <c r="GX92">
        <f t="shared" si="80"/>
        <v>0</v>
      </c>
      <c r="HA92">
        <v>0</v>
      </c>
      <c r="HB92">
        <v>0</v>
      </c>
      <c r="HC92">
        <f>0</f>
        <v>0</v>
      </c>
      <c r="HE92" t="s">
        <v>3</v>
      </c>
      <c r="HF92" t="s">
        <v>3</v>
      </c>
      <c r="HM92" t="s">
        <v>3</v>
      </c>
      <c r="HN92" t="s">
        <v>63</v>
      </c>
      <c r="HO92" t="s">
        <v>64</v>
      </c>
      <c r="HP92" t="s">
        <v>61</v>
      </c>
      <c r="HQ92" t="s">
        <v>61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ROW(SmtRes!A85)</f>
        <v>85</v>
      </c>
      <c r="D93">
        <f>ROW(EtalonRes!A86)</f>
        <v>86</v>
      </c>
      <c r="E93" t="s">
        <v>190</v>
      </c>
      <c r="F93" t="s">
        <v>191</v>
      </c>
      <c r="G93" t="s">
        <v>192</v>
      </c>
      <c r="H93" t="s">
        <v>58</v>
      </c>
      <c r="I93">
        <f>ROUND(2781/100/3,7)</f>
        <v>9.27</v>
      </c>
      <c r="J93">
        <v>0</v>
      </c>
      <c r="K93">
        <f>ROUND(2781/100/3,7)</f>
        <v>9.27</v>
      </c>
      <c r="O93">
        <f>ROUND(CP93,2)</f>
        <v>406367.76</v>
      </c>
      <c r="P93">
        <f>SUMIF(SmtRes!AQ74:'SmtRes'!AQ85,"=1",SmtRes!DF74:'SmtRes'!DF85)</f>
        <v>5214.3100000000004</v>
      </c>
      <c r="Q93">
        <f>SUMIF(SmtRes!AQ74:'SmtRes'!AQ85,"=1",SmtRes!DG74:'SmtRes'!DG85)</f>
        <v>109344.42000000001</v>
      </c>
      <c r="R93">
        <f>SUMIF(SmtRes!AQ74:'SmtRes'!AQ85,"=1",SmtRes!DH74:'SmtRes'!DH85)</f>
        <v>80809.440000000002</v>
      </c>
      <c r="S93">
        <f>SUMIF(SmtRes!AQ74:'SmtRes'!AQ85,"=1",SmtRes!DI74:'SmtRes'!DI85)</f>
        <v>210999.59</v>
      </c>
      <c r="T93">
        <f t="shared" si="67"/>
        <v>0</v>
      </c>
      <c r="U93">
        <f>SUMIF(SmtRes!AQ74:'SmtRes'!AQ85,"=1",SmtRes!CV74:'SmtRes'!CV85)</f>
        <v>269.20080000000002</v>
      </c>
      <c r="V93">
        <f>SUMIF(SmtRes!AQ74:'SmtRes'!AQ85,"=1",SmtRes!CW74:'SmtRes'!CW85)</f>
        <v>86.025599999999997</v>
      </c>
      <c r="W93">
        <f t="shared" si="68"/>
        <v>0</v>
      </c>
      <c r="X93">
        <f t="shared" si="69"/>
        <v>283054.76</v>
      </c>
      <c r="Y93">
        <f t="shared" si="70"/>
        <v>148822.60999999999</v>
      </c>
      <c r="AA93">
        <v>415091594</v>
      </c>
      <c r="AB93">
        <f t="shared" si="71"/>
        <v>35052.050000000003</v>
      </c>
      <c r="AC93">
        <f>ROUND((SUM(SmtRes!BQ74:'SmtRes'!BQ85)),2)</f>
        <v>563</v>
      </c>
      <c r="AD93">
        <f>ROUND((((SUM(SmtRes!BR74:'SmtRes'!BR85))-(SUM(SmtRes!BS74:'SmtRes'!BS85)))+AE93),2)</f>
        <v>11727.5</v>
      </c>
      <c r="AE93">
        <f>ROUND((SUM(SmtRes!BS74:'SmtRes'!BS85)),2)</f>
        <v>8717.31</v>
      </c>
      <c r="AF93">
        <f>ROUND((SUM(SmtRes!BT74:'SmtRes'!BT85)),2)</f>
        <v>22761.55</v>
      </c>
      <c r="AG93">
        <f t="shared" si="72"/>
        <v>0</v>
      </c>
      <c r="AH93">
        <f>(SUM(SmtRes!BU74:'SmtRes'!BU85))</f>
        <v>29.04</v>
      </c>
      <c r="AI93">
        <f>(SUM(SmtRes!BV74:'SmtRes'!BV85))</f>
        <v>9.2799999999999994</v>
      </c>
      <c r="AJ93">
        <f t="shared" si="73"/>
        <v>0</v>
      </c>
      <c r="AK93">
        <v>43769.354998399998</v>
      </c>
      <c r="AL93">
        <v>563.00269839999999</v>
      </c>
      <c r="AM93">
        <v>11727.4931</v>
      </c>
      <c r="AN93">
        <v>8717.3071999999993</v>
      </c>
      <c r="AO93">
        <v>22761.552</v>
      </c>
      <c r="AP93">
        <v>0</v>
      </c>
      <c r="AQ93">
        <v>29.04</v>
      </c>
      <c r="AR93">
        <v>9.2799999999999994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2</v>
      </c>
      <c r="BJ93" t="s">
        <v>193</v>
      </c>
      <c r="BM93">
        <v>108001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406367.76</v>
      </c>
      <c r="CQ93">
        <f>SUMIF(SmtRes!AQ74:'SmtRes'!AQ85,"=1",SmtRes!AA74:'SmtRes'!AA85)</f>
        <v>210921.91999999998</v>
      </c>
      <c r="CR93">
        <f>SUMIF(SmtRes!AQ74:'SmtRes'!AQ85,"=1",SmtRes!AB74:'SmtRes'!AB85)</f>
        <v>2528.91</v>
      </c>
      <c r="CS93">
        <f>SUMIF(SmtRes!AQ74:'SmtRes'!AQ85,"=1",SmtRes!AC74:'SmtRes'!AC85)</f>
        <v>1878.73</v>
      </c>
      <c r="CT93">
        <f>SUMIF(SmtRes!AQ74:'SmtRes'!AQ85,"=1",SmtRes!AD74:'SmtRes'!AD85)</f>
        <v>783.8</v>
      </c>
      <c r="CU93">
        <f>AG93</f>
        <v>0</v>
      </c>
      <c r="CV93">
        <f>SUMIF(SmtRes!AQ74:'SmtRes'!AQ85,"=1",SmtRes!BU74:'SmtRes'!BU85)</f>
        <v>29.04</v>
      </c>
      <c r="CW93">
        <f>SUMIF(SmtRes!AQ74:'SmtRes'!AQ85,"=1",SmtRes!BV74:'SmtRes'!BV85)</f>
        <v>9.2799999999999994</v>
      </c>
      <c r="CX93">
        <f>AJ93</f>
        <v>0</v>
      </c>
      <c r="CY93">
        <f>(((S93+R93)*AT93)/100)</f>
        <v>283054.75910000002</v>
      </c>
      <c r="CZ93">
        <f>(((S93+R93)*AU93)/100)</f>
        <v>148822.60530000002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58</v>
      </c>
      <c r="DW93" t="s">
        <v>58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378774227</v>
      </c>
      <c r="EF93">
        <v>3</v>
      </c>
      <c r="EG93" t="s">
        <v>60</v>
      </c>
      <c r="EH93">
        <v>0</v>
      </c>
      <c r="EI93" t="s">
        <v>3</v>
      </c>
      <c r="EJ93">
        <v>2</v>
      </c>
      <c r="EK93">
        <v>108001</v>
      </c>
      <c r="EL93" t="s">
        <v>61</v>
      </c>
      <c r="EM93" t="s">
        <v>62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29.04</v>
      </c>
      <c r="EX93">
        <v>9.2799999999999994</v>
      </c>
      <c r="EY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1494350525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74"/>
        <v>0</v>
      </c>
      <c r="GM93">
        <f t="shared" si="75"/>
        <v>838245.13</v>
      </c>
      <c r="GN93">
        <f t="shared" si="76"/>
        <v>0</v>
      </c>
      <c r="GO93">
        <f t="shared" si="77"/>
        <v>838245.13</v>
      </c>
      <c r="GP93">
        <f t="shared" si="78"/>
        <v>0</v>
      </c>
      <c r="GR93">
        <v>0</v>
      </c>
      <c r="GS93">
        <v>3</v>
      </c>
      <c r="GT93">
        <v>0</v>
      </c>
      <c r="GU93" t="s">
        <v>3</v>
      </c>
      <c r="GV93">
        <f t="shared" si="79"/>
        <v>0</v>
      </c>
      <c r="GW93">
        <v>1</v>
      </c>
      <c r="GX93">
        <f t="shared" si="80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63</v>
      </c>
      <c r="HO93" t="s">
        <v>64</v>
      </c>
      <c r="HP93" t="s">
        <v>61</v>
      </c>
      <c r="HQ93" t="s">
        <v>61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85</v>
      </c>
      <c r="E94" t="s">
        <v>194</v>
      </c>
      <c r="F94" t="s">
        <v>66</v>
      </c>
      <c r="G94" t="s">
        <v>67</v>
      </c>
      <c r="H94" t="s">
        <v>68</v>
      </c>
      <c r="I94">
        <f>J94</f>
        <v>2</v>
      </c>
      <c r="J94">
        <v>2</v>
      </c>
      <c r="K94">
        <v>2</v>
      </c>
      <c r="O94">
        <f>ROUND(P94,2)</f>
        <v>4219.99</v>
      </c>
      <c r="P94">
        <f>ROUND(ROUND(ROUND(SUMIF(SmtRes!AQ74:'SmtRes'!AQ85,"=1",SmtRes!CU74:'SmtRes'!CU85),2),2)*I94/100,2)</f>
        <v>4219.99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67"/>
        <v>0</v>
      </c>
      <c r="U94">
        <f>ROUND(CV94*I94,7)</f>
        <v>0</v>
      </c>
      <c r="V94">
        <f>ROUND(CW94*I94,7)</f>
        <v>0</v>
      </c>
      <c r="W94">
        <f t="shared" si="68"/>
        <v>0</v>
      </c>
      <c r="X94">
        <f t="shared" si="69"/>
        <v>0</v>
      </c>
      <c r="Y94">
        <f t="shared" si="70"/>
        <v>0</v>
      </c>
      <c r="AA94">
        <v>415091594</v>
      </c>
      <c r="AB94">
        <f t="shared" si="71"/>
        <v>0</v>
      </c>
      <c r="AC94">
        <f>ROUND((ES94),2)</f>
        <v>0</v>
      </c>
      <c r="AD94">
        <f>ROUND((((ET94)-(EU94))+AE94),2)</f>
        <v>0</v>
      </c>
      <c r="AE94">
        <f>ROUND((EU94),2)</f>
        <v>0</v>
      </c>
      <c r="AF94">
        <f>ROUND((EV94),2)</f>
        <v>0</v>
      </c>
      <c r="AG94">
        <f t="shared" si="72"/>
        <v>0</v>
      </c>
      <c r="AH94">
        <f>(EW94)</f>
        <v>0</v>
      </c>
      <c r="AI94">
        <f>(EX94)</f>
        <v>0</v>
      </c>
      <c r="AJ94">
        <f t="shared" si="7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3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0</f>
        <v>0</v>
      </c>
      <c r="CQ94">
        <f>0</f>
        <v>0</v>
      </c>
      <c r="CR94">
        <f>0</f>
        <v>0</v>
      </c>
      <c r="CS94">
        <f>0</f>
        <v>0</v>
      </c>
      <c r="CT94">
        <f>0</f>
        <v>0</v>
      </c>
      <c r="CU94">
        <f>0</f>
        <v>0</v>
      </c>
      <c r="CV94">
        <f>0</f>
        <v>0</v>
      </c>
      <c r="CW94">
        <f>0</f>
        <v>0</v>
      </c>
      <c r="CX94">
        <f>0</f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68</v>
      </c>
      <c r="DW94" t="s">
        <v>68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378774227</v>
      </c>
      <c r="EF94">
        <v>3</v>
      </c>
      <c r="EG94" t="s">
        <v>60</v>
      </c>
      <c r="EH94">
        <v>0</v>
      </c>
      <c r="EI94" t="s">
        <v>3</v>
      </c>
      <c r="EJ94">
        <v>2</v>
      </c>
      <c r="EK94">
        <v>108001</v>
      </c>
      <c r="EL94" t="s">
        <v>61</v>
      </c>
      <c r="EM94" t="s">
        <v>62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274903907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74"/>
        <v>0</v>
      </c>
      <c r="GM94">
        <f t="shared" si="75"/>
        <v>4219.99</v>
      </c>
      <c r="GN94">
        <f t="shared" si="76"/>
        <v>0</v>
      </c>
      <c r="GO94">
        <f t="shared" si="77"/>
        <v>4219.99</v>
      </c>
      <c r="GP94">
        <f t="shared" si="78"/>
        <v>0</v>
      </c>
      <c r="GR94">
        <v>0</v>
      </c>
      <c r="GS94">
        <v>3</v>
      </c>
      <c r="GT94">
        <v>0</v>
      </c>
      <c r="GU94" t="s">
        <v>3</v>
      </c>
      <c r="GV94">
        <f t="shared" si="79"/>
        <v>0</v>
      </c>
      <c r="GW94">
        <v>1</v>
      </c>
      <c r="GX94">
        <f t="shared" si="80"/>
        <v>0</v>
      </c>
      <c r="HA94">
        <v>0</v>
      </c>
      <c r="HB94">
        <v>0</v>
      </c>
      <c r="HC94">
        <f>0</f>
        <v>0</v>
      </c>
      <c r="HE94" t="s">
        <v>3</v>
      </c>
      <c r="HF94" t="s">
        <v>3</v>
      </c>
      <c r="HM94" t="s">
        <v>3</v>
      </c>
      <c r="HN94" t="s">
        <v>63</v>
      </c>
      <c r="HO94" t="s">
        <v>64</v>
      </c>
      <c r="HP94" t="s">
        <v>61</v>
      </c>
      <c r="HQ94" t="s">
        <v>61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195</v>
      </c>
      <c r="F95" t="s">
        <v>196</v>
      </c>
      <c r="G95" t="s">
        <v>1028</v>
      </c>
      <c r="H95" t="s">
        <v>197</v>
      </c>
      <c r="I95">
        <f>ROUND(2781*1.02,7)</f>
        <v>2836.62</v>
      </c>
      <c r="J95">
        <v>0</v>
      </c>
      <c r="K95">
        <f>ROUND(2781*1.02,7)</f>
        <v>2836.62</v>
      </c>
      <c r="O95">
        <f>ROUND(CP95,2)</f>
        <v>41953609.799999997</v>
      </c>
      <c r="P95">
        <f>ROUND(CQ95*I95,2)</f>
        <v>41953609.799999997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67"/>
        <v>0</v>
      </c>
      <c r="U95">
        <f>ROUND(CV95*I95,7)</f>
        <v>0</v>
      </c>
      <c r="V95">
        <f>ROUND(CW95*I95,7)</f>
        <v>0</v>
      </c>
      <c r="W95">
        <f t="shared" si="68"/>
        <v>0</v>
      </c>
      <c r="X95">
        <f t="shared" si="69"/>
        <v>0</v>
      </c>
      <c r="Y95">
        <f t="shared" si="70"/>
        <v>0</v>
      </c>
      <c r="AA95">
        <v>415091594</v>
      </c>
      <c r="AB95">
        <f t="shared" si="71"/>
        <v>14790</v>
      </c>
      <c r="AC95">
        <f>ROUND((ES95),2)</f>
        <v>14790</v>
      </c>
      <c r="AD95">
        <f>ROUND((((ET95)-(EU95))+AE95),2)</f>
        <v>0</v>
      </c>
      <c r="AE95">
        <f>ROUND((EU95),2)</f>
        <v>0</v>
      </c>
      <c r="AF95">
        <f>ROUND((EV95),2)</f>
        <v>0</v>
      </c>
      <c r="AG95">
        <f t="shared" si="72"/>
        <v>0</v>
      </c>
      <c r="AH95">
        <f>(EW95)</f>
        <v>0</v>
      </c>
      <c r="AI95">
        <f>(EX95)</f>
        <v>0</v>
      </c>
      <c r="AJ95">
        <f t="shared" si="73"/>
        <v>0</v>
      </c>
      <c r="AK95">
        <v>14790</v>
      </c>
      <c r="AL95">
        <v>14790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198</v>
      </c>
      <c r="BM95">
        <v>1100</v>
      </c>
      <c r="BN95">
        <v>0</v>
      </c>
      <c r="BO95" t="s">
        <v>3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41953609.799999997</v>
      </c>
      <c r="CQ95">
        <f>ROUND(AL95,2)</f>
        <v>14790</v>
      </c>
      <c r="CR95">
        <f>ROUND(AM95,2)</f>
        <v>0</v>
      </c>
      <c r="CS95">
        <f>ROUND(AN95*BS95,2)</f>
        <v>0</v>
      </c>
      <c r="CT95">
        <f>ROUND(AO95*BA95,2)</f>
        <v>0</v>
      </c>
      <c r="CU95">
        <f>AG95</f>
        <v>0</v>
      </c>
      <c r="CV95">
        <f>AH95</f>
        <v>0</v>
      </c>
      <c r="CW95">
        <f>AI95</f>
        <v>0</v>
      </c>
      <c r="CX95">
        <f>AJ95</f>
        <v>0</v>
      </c>
      <c r="CY95">
        <f>(((S95+R95)*AT95)/100)</f>
        <v>0</v>
      </c>
      <c r="CZ95">
        <f>(((S95+R95)*AU95)/100)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197</v>
      </c>
      <c r="DW95" t="s">
        <v>197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378774523</v>
      </c>
      <c r="EF95">
        <v>8</v>
      </c>
      <c r="EG95" t="s">
        <v>74</v>
      </c>
      <c r="EH95">
        <v>0</v>
      </c>
      <c r="EI95" t="s">
        <v>3</v>
      </c>
      <c r="EJ95">
        <v>1</v>
      </c>
      <c r="EK95">
        <v>1100</v>
      </c>
      <c r="EL95" t="s">
        <v>115</v>
      </c>
      <c r="EM95" t="s">
        <v>116</v>
      </c>
      <c r="EO95" t="s">
        <v>3</v>
      </c>
      <c r="EQ95">
        <v>2097152</v>
      </c>
      <c r="ER95">
        <v>14790</v>
      </c>
      <c r="ES95">
        <v>14790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14500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199</v>
      </c>
      <c r="GD95">
        <v>1</v>
      </c>
      <c r="GF95">
        <v>731019606</v>
      </c>
      <c r="GG95">
        <v>2</v>
      </c>
      <c r="GH95">
        <v>3</v>
      </c>
      <c r="GI95">
        <v>-2</v>
      </c>
      <c r="GJ95">
        <v>0</v>
      </c>
      <c r="GK95">
        <v>0</v>
      </c>
      <c r="GL95">
        <f t="shared" si="74"/>
        <v>0</v>
      </c>
      <c r="GM95">
        <f t="shared" si="75"/>
        <v>41953609.799999997</v>
      </c>
      <c r="GN95">
        <f t="shared" si="76"/>
        <v>41953609.799999997</v>
      </c>
      <c r="GO95">
        <f t="shared" si="77"/>
        <v>0</v>
      </c>
      <c r="GP95">
        <f t="shared" si="78"/>
        <v>0</v>
      </c>
      <c r="GR95">
        <v>1</v>
      </c>
      <c r="GS95">
        <v>1</v>
      </c>
      <c r="GT95">
        <v>0</v>
      </c>
      <c r="GU95" t="s">
        <v>3</v>
      </c>
      <c r="GV95">
        <f t="shared" si="79"/>
        <v>0</v>
      </c>
      <c r="GW95">
        <v>1</v>
      </c>
      <c r="GX95">
        <f t="shared" si="80"/>
        <v>0</v>
      </c>
      <c r="HA95">
        <v>0</v>
      </c>
      <c r="HB95">
        <v>0</v>
      </c>
      <c r="HC95">
        <f>GV95*GW95</f>
        <v>0</v>
      </c>
      <c r="HE95" t="s">
        <v>118</v>
      </c>
      <c r="HF95" t="s">
        <v>35</v>
      </c>
      <c r="HG95">
        <f>ROUND(ROUND(AL95,2)*I95,2)</f>
        <v>41953609.799999997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ROW(SmtRes!A91)</f>
        <v>91</v>
      </c>
      <c r="D96">
        <f>ROW(EtalonRes!A92)</f>
        <v>92</v>
      </c>
      <c r="E96" t="s">
        <v>200</v>
      </c>
      <c r="F96" t="s">
        <v>201</v>
      </c>
      <c r="G96" t="s">
        <v>202</v>
      </c>
      <c r="H96" t="s">
        <v>58</v>
      </c>
      <c r="I96">
        <f>ROUND(860/100,7)</f>
        <v>8.6</v>
      </c>
      <c r="J96">
        <v>0</v>
      </c>
      <c r="K96">
        <f>ROUND(860/100,7)</f>
        <v>8.6</v>
      </c>
      <c r="O96">
        <f>ROUND(CP96,2)</f>
        <v>111116.5</v>
      </c>
      <c r="P96">
        <f>SUMIF(SmtRes!AQ86:'SmtRes'!AQ91,"=1",SmtRes!DF86:'SmtRes'!DF91)</f>
        <v>0</v>
      </c>
      <c r="Q96">
        <f>SUMIF(SmtRes!AQ86:'SmtRes'!AQ91,"=1",SmtRes!DG86:'SmtRes'!DG91)</f>
        <v>771.57</v>
      </c>
      <c r="R96">
        <f>SUMIF(SmtRes!AQ86:'SmtRes'!AQ91,"=1",SmtRes!DH86:'SmtRes'!DH91)</f>
        <v>965.31</v>
      </c>
      <c r="S96">
        <f>SUMIF(SmtRes!AQ86:'SmtRes'!AQ91,"=1",SmtRes!DI86:'SmtRes'!DI91)</f>
        <v>109379.62</v>
      </c>
      <c r="T96">
        <f t="shared" si="67"/>
        <v>0</v>
      </c>
      <c r="U96">
        <f>SUMIF(SmtRes!AQ86:'SmtRes'!AQ91,"=1",SmtRes!CV86:'SmtRes'!CV91)</f>
        <v>147.834</v>
      </c>
      <c r="V96">
        <f>SUMIF(SmtRes!AQ86:'SmtRes'!AQ91,"=1",SmtRes!CW86:'SmtRes'!CW91)</f>
        <v>1.204</v>
      </c>
      <c r="W96">
        <f t="shared" si="68"/>
        <v>0</v>
      </c>
      <c r="X96">
        <f t="shared" si="69"/>
        <v>107034.58</v>
      </c>
      <c r="Y96">
        <f t="shared" si="70"/>
        <v>56275.91</v>
      </c>
      <c r="AA96">
        <v>415091594</v>
      </c>
      <c r="AB96">
        <f t="shared" si="71"/>
        <v>12808.28</v>
      </c>
      <c r="AC96">
        <f>ROUND((0),2)</f>
        <v>0</v>
      </c>
      <c r="AD96">
        <f>ROUND((((SUM(SmtRes!BR86:'SmtRes'!BR91))-(SUM(SmtRes!BS86:'SmtRes'!BS91)))+AE96),2)</f>
        <v>89.72</v>
      </c>
      <c r="AE96">
        <f>ROUND((SUM(SmtRes!BS86:'SmtRes'!BS91)),2)</f>
        <v>112.25</v>
      </c>
      <c r="AF96">
        <f>ROUND((SUM(SmtRes!BT86:'SmtRes'!BT91)),2)</f>
        <v>12718.56</v>
      </c>
      <c r="AG96">
        <f t="shared" si="72"/>
        <v>0</v>
      </c>
      <c r="AH96">
        <f>(SUM(SmtRes!BU86:'SmtRes'!BU91))</f>
        <v>17.189999999999998</v>
      </c>
      <c r="AI96">
        <f>(SUM(SmtRes!BV86:'SmtRes'!BV91))</f>
        <v>0.14000000000000001</v>
      </c>
      <c r="AJ96">
        <f t="shared" si="73"/>
        <v>0</v>
      </c>
      <c r="AK96">
        <v>12920.522900000002</v>
      </c>
      <c r="AL96">
        <v>0</v>
      </c>
      <c r="AM96">
        <v>89.717600000000019</v>
      </c>
      <c r="AN96">
        <v>112.245</v>
      </c>
      <c r="AO96">
        <v>12718.560300000001</v>
      </c>
      <c r="AP96">
        <v>0</v>
      </c>
      <c r="AQ96">
        <v>17.189999999999998</v>
      </c>
      <c r="AR96">
        <v>0.14000000000000001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203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111116.5</v>
      </c>
      <c r="CQ96">
        <f>SUMIF(SmtRes!AQ86:'SmtRes'!AQ91,"=1",SmtRes!AA86:'SmtRes'!AA91)</f>
        <v>0</v>
      </c>
      <c r="CR96">
        <f>SUMIF(SmtRes!AQ86:'SmtRes'!AQ91,"=1",SmtRes!AB86:'SmtRes'!AB91)</f>
        <v>640.84</v>
      </c>
      <c r="CS96">
        <f>SUMIF(SmtRes!AQ86:'SmtRes'!AQ91,"=1",SmtRes!AC86:'SmtRes'!AC91)</f>
        <v>801.75</v>
      </c>
      <c r="CT96">
        <f>SUMIF(SmtRes!AQ86:'SmtRes'!AQ91,"=1",SmtRes!AD86:'SmtRes'!AD91)</f>
        <v>2165.92</v>
      </c>
      <c r="CU96">
        <f>AG96</f>
        <v>0</v>
      </c>
      <c r="CV96">
        <f>SUMIF(SmtRes!AQ86:'SmtRes'!AQ91,"=1",SmtRes!BU86:'SmtRes'!BU91)</f>
        <v>17.189999999999998</v>
      </c>
      <c r="CW96">
        <f>SUMIF(SmtRes!AQ86:'SmtRes'!AQ91,"=1",SmtRes!BV86:'SmtRes'!BV91)</f>
        <v>0.14000000000000001</v>
      </c>
      <c r="CX96">
        <f>AJ96</f>
        <v>0</v>
      </c>
      <c r="CY96">
        <f>(((S96+R96)*AT96)/100)</f>
        <v>107034.58209999999</v>
      </c>
      <c r="CZ96">
        <f>(((S96+R96)*AU96)/100)</f>
        <v>56275.914299999997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58</v>
      </c>
      <c r="DW96" t="s">
        <v>58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378774227</v>
      </c>
      <c r="EF96">
        <v>3</v>
      </c>
      <c r="EG96" t="s">
        <v>60</v>
      </c>
      <c r="EH96">
        <v>0</v>
      </c>
      <c r="EI96" t="s">
        <v>3</v>
      </c>
      <c r="EJ96">
        <v>2</v>
      </c>
      <c r="EK96">
        <v>108001</v>
      </c>
      <c r="EL96" t="s">
        <v>61</v>
      </c>
      <c r="EM96" t="s">
        <v>62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17.189999999999998</v>
      </c>
      <c r="EX96">
        <v>0.14000000000000001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779394960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74"/>
        <v>0</v>
      </c>
      <c r="GM96">
        <f t="shared" si="75"/>
        <v>274426.99</v>
      </c>
      <c r="GN96">
        <f t="shared" si="76"/>
        <v>0</v>
      </c>
      <c r="GO96">
        <f t="shared" si="77"/>
        <v>274426.99</v>
      </c>
      <c r="GP96">
        <f t="shared" si="78"/>
        <v>0</v>
      </c>
      <c r="GR96">
        <v>0</v>
      </c>
      <c r="GS96">
        <v>3</v>
      </c>
      <c r="GT96">
        <v>0</v>
      </c>
      <c r="GU96" t="s">
        <v>3</v>
      </c>
      <c r="GV96">
        <f t="shared" si="79"/>
        <v>0</v>
      </c>
      <c r="GW96">
        <v>1</v>
      </c>
      <c r="GX96">
        <f t="shared" si="80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63</v>
      </c>
      <c r="HO96" t="s">
        <v>64</v>
      </c>
      <c r="HP96" t="s">
        <v>61</v>
      </c>
      <c r="HQ96" t="s">
        <v>61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91</v>
      </c>
      <c r="E97" t="s">
        <v>204</v>
      </c>
      <c r="F97" t="s">
        <v>66</v>
      </c>
      <c r="G97" t="s">
        <v>67</v>
      </c>
      <c r="H97" t="s">
        <v>68</v>
      </c>
      <c r="I97">
        <f>J97</f>
        <v>2</v>
      </c>
      <c r="J97">
        <v>2</v>
      </c>
      <c r="K97">
        <v>2</v>
      </c>
      <c r="O97">
        <f>ROUND(P97,2)</f>
        <v>2187.59</v>
      </c>
      <c r="P97">
        <f>ROUND(ROUND(ROUND(SUMIF(SmtRes!AQ86:'SmtRes'!AQ91,"=1",SmtRes!CU86:'SmtRes'!CU91),2),2)*I97/100,2)</f>
        <v>2187.59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67"/>
        <v>0</v>
      </c>
      <c r="U97">
        <f>ROUND(CV97*I97,7)</f>
        <v>0</v>
      </c>
      <c r="V97">
        <f>ROUND(CW97*I97,7)</f>
        <v>0</v>
      </c>
      <c r="W97">
        <f t="shared" si="68"/>
        <v>0</v>
      </c>
      <c r="X97">
        <f t="shared" si="69"/>
        <v>0</v>
      </c>
      <c r="Y97">
        <f t="shared" si="70"/>
        <v>0</v>
      </c>
      <c r="AA97">
        <v>415091594</v>
      </c>
      <c r="AB97">
        <f t="shared" si="71"/>
        <v>0</v>
      </c>
      <c r="AC97">
        <f>ROUND((ES97),2)</f>
        <v>0</v>
      </c>
      <c r="AD97">
        <f>ROUND((((ET97)-(EU97))+AE97),2)</f>
        <v>0</v>
      </c>
      <c r="AE97">
        <f>ROUND((EU97),2)</f>
        <v>0</v>
      </c>
      <c r="AF97">
        <f>ROUND((EV97),2)</f>
        <v>0</v>
      </c>
      <c r="AG97">
        <f t="shared" si="72"/>
        <v>0</v>
      </c>
      <c r="AH97">
        <f>(EW97)</f>
        <v>0</v>
      </c>
      <c r="AI97">
        <f>(EX97)</f>
        <v>0</v>
      </c>
      <c r="AJ97">
        <f t="shared" si="7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3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0</f>
        <v>0</v>
      </c>
      <c r="CQ97">
        <f>0</f>
        <v>0</v>
      </c>
      <c r="CR97">
        <f>0</f>
        <v>0</v>
      </c>
      <c r="CS97">
        <f>0</f>
        <v>0</v>
      </c>
      <c r="CT97">
        <f>0</f>
        <v>0</v>
      </c>
      <c r="CU97">
        <f>0</f>
        <v>0</v>
      </c>
      <c r="CV97">
        <f>0</f>
        <v>0</v>
      </c>
      <c r="CW97">
        <f>0</f>
        <v>0</v>
      </c>
      <c r="CX97">
        <f>0</f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68</v>
      </c>
      <c r="DW97" t="s">
        <v>68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378774227</v>
      </c>
      <c r="EF97">
        <v>3</v>
      </c>
      <c r="EG97" t="s">
        <v>60</v>
      </c>
      <c r="EH97">
        <v>0</v>
      </c>
      <c r="EI97" t="s">
        <v>3</v>
      </c>
      <c r="EJ97">
        <v>2</v>
      </c>
      <c r="EK97">
        <v>108001</v>
      </c>
      <c r="EL97" t="s">
        <v>61</v>
      </c>
      <c r="EM97" t="s">
        <v>62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274903907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74"/>
        <v>0</v>
      </c>
      <c r="GM97">
        <f t="shared" si="75"/>
        <v>2187.59</v>
      </c>
      <c r="GN97">
        <f t="shared" si="76"/>
        <v>0</v>
      </c>
      <c r="GO97">
        <f t="shared" si="77"/>
        <v>2187.59</v>
      </c>
      <c r="GP97">
        <f t="shared" si="78"/>
        <v>0</v>
      </c>
      <c r="GR97">
        <v>0</v>
      </c>
      <c r="GS97">
        <v>3</v>
      </c>
      <c r="GT97">
        <v>0</v>
      </c>
      <c r="GU97" t="s">
        <v>3</v>
      </c>
      <c r="GV97">
        <f t="shared" si="79"/>
        <v>0</v>
      </c>
      <c r="GW97">
        <v>1</v>
      </c>
      <c r="GX97">
        <f t="shared" si="80"/>
        <v>0</v>
      </c>
      <c r="HA97">
        <v>0</v>
      </c>
      <c r="HB97">
        <v>0</v>
      </c>
      <c r="HC97">
        <f>0</f>
        <v>0</v>
      </c>
      <c r="HE97" t="s">
        <v>3</v>
      </c>
      <c r="HF97" t="s">
        <v>3</v>
      </c>
      <c r="HM97" t="s">
        <v>3</v>
      </c>
      <c r="HN97" t="s">
        <v>63</v>
      </c>
      <c r="HO97" t="s">
        <v>64</v>
      </c>
      <c r="HP97" t="s">
        <v>61</v>
      </c>
      <c r="HQ97" t="s">
        <v>61</v>
      </c>
      <c r="HS97">
        <v>0</v>
      </c>
      <c r="IK97">
        <v>0</v>
      </c>
    </row>
    <row r="98" spans="1:245" x14ac:dyDescent="0.2">
      <c r="A98">
        <v>17</v>
      </c>
      <c r="B98">
        <v>1</v>
      </c>
      <c r="E98" t="s">
        <v>205</v>
      </c>
      <c r="F98" t="s">
        <v>196</v>
      </c>
      <c r="G98" t="s">
        <v>206</v>
      </c>
      <c r="H98" t="s">
        <v>197</v>
      </c>
      <c r="I98">
        <f>ROUND(I96*102,7)</f>
        <v>877.2</v>
      </c>
      <c r="J98">
        <v>0</v>
      </c>
      <c r="K98">
        <f>ROUND(I96*102,7)</f>
        <v>877.2</v>
      </c>
      <c r="O98">
        <f>ROUND(CP98,2)</f>
        <v>1666434.38</v>
      </c>
      <c r="P98">
        <f>ROUND(CQ98*I98,2)</f>
        <v>1666434.38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67"/>
        <v>0</v>
      </c>
      <c r="U98">
        <f>ROUND(CV98*I98,7)</f>
        <v>0</v>
      </c>
      <c r="V98">
        <f>ROUND(CW98*I98,7)</f>
        <v>0</v>
      </c>
      <c r="W98">
        <f t="shared" si="68"/>
        <v>0</v>
      </c>
      <c r="X98">
        <f t="shared" si="69"/>
        <v>0</v>
      </c>
      <c r="Y98">
        <f t="shared" si="70"/>
        <v>0</v>
      </c>
      <c r="AA98">
        <v>415091594</v>
      </c>
      <c r="AB98">
        <f t="shared" si="71"/>
        <v>1899.72</v>
      </c>
      <c r="AC98">
        <f>ROUND((ES98),2)</f>
        <v>1899.72</v>
      </c>
      <c r="AD98">
        <f>ROUND((((ET98)-(EU98))+AE98),2)</f>
        <v>0</v>
      </c>
      <c r="AE98">
        <f>ROUND((EU98),2)</f>
        <v>0</v>
      </c>
      <c r="AF98">
        <f>ROUND((EV98),2)</f>
        <v>0</v>
      </c>
      <c r="AG98">
        <f t="shared" si="72"/>
        <v>0</v>
      </c>
      <c r="AH98">
        <f>(EW98)</f>
        <v>0</v>
      </c>
      <c r="AI98">
        <f>(EX98)</f>
        <v>0</v>
      </c>
      <c r="AJ98">
        <f t="shared" si="73"/>
        <v>0</v>
      </c>
      <c r="AK98">
        <v>1899.72</v>
      </c>
      <c r="AL98">
        <v>1899.72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207</v>
      </c>
      <c r="BM98">
        <v>1100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(P98+Q98+S98+R98)</f>
        <v>1666434.38</v>
      </c>
      <c r="CQ98">
        <f>ROUND(AL98,2)</f>
        <v>1899.72</v>
      </c>
      <c r="CR98">
        <f>ROUND(AM98,2)</f>
        <v>0</v>
      </c>
      <c r="CS98">
        <f>ROUND(AN98*BS98,2)</f>
        <v>0</v>
      </c>
      <c r="CT98">
        <f>ROUND(AO98*BA98,2)</f>
        <v>0</v>
      </c>
      <c r="CU98">
        <f>AG98</f>
        <v>0</v>
      </c>
      <c r="CV98">
        <f>AH98</f>
        <v>0</v>
      </c>
      <c r="CW98">
        <f>AI98</f>
        <v>0</v>
      </c>
      <c r="CX98">
        <f>AJ98</f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197</v>
      </c>
      <c r="DW98" t="s">
        <v>197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378774523</v>
      </c>
      <c r="EF98">
        <v>8</v>
      </c>
      <c r="EG98" t="s">
        <v>74</v>
      </c>
      <c r="EH98">
        <v>0</v>
      </c>
      <c r="EI98" t="s">
        <v>3</v>
      </c>
      <c r="EJ98">
        <v>1</v>
      </c>
      <c r="EK98">
        <v>1100</v>
      </c>
      <c r="EL98" t="s">
        <v>115</v>
      </c>
      <c r="EM98" t="s">
        <v>116</v>
      </c>
      <c r="EO98" t="s">
        <v>3</v>
      </c>
      <c r="EQ98">
        <v>2097152</v>
      </c>
      <c r="ER98">
        <v>1899.72</v>
      </c>
      <c r="ES98">
        <v>1899.72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1862.47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208</v>
      </c>
      <c r="GD98">
        <v>1</v>
      </c>
      <c r="GF98">
        <v>-1440439129</v>
      </c>
      <c r="GG98">
        <v>2</v>
      </c>
      <c r="GH98">
        <v>3</v>
      </c>
      <c r="GI98">
        <v>-2</v>
      </c>
      <c r="GJ98">
        <v>0</v>
      </c>
      <c r="GK98">
        <v>0</v>
      </c>
      <c r="GL98">
        <f t="shared" si="74"/>
        <v>0</v>
      </c>
      <c r="GM98">
        <f t="shared" si="75"/>
        <v>1666434.38</v>
      </c>
      <c r="GN98">
        <f t="shared" si="76"/>
        <v>1666434.38</v>
      </c>
      <c r="GO98">
        <f t="shared" si="77"/>
        <v>0</v>
      </c>
      <c r="GP98">
        <f t="shared" si="78"/>
        <v>0</v>
      </c>
      <c r="GR98">
        <v>1</v>
      </c>
      <c r="GS98">
        <v>1</v>
      </c>
      <c r="GT98">
        <v>0</v>
      </c>
      <c r="GU98" t="s">
        <v>3</v>
      </c>
      <c r="GV98">
        <f t="shared" si="79"/>
        <v>0</v>
      </c>
      <c r="GW98">
        <v>1</v>
      </c>
      <c r="GX98">
        <f t="shared" si="80"/>
        <v>0</v>
      </c>
      <c r="HA98">
        <v>0</v>
      </c>
      <c r="HB98">
        <v>0</v>
      </c>
      <c r="HC98">
        <f>GV98*GW98</f>
        <v>0</v>
      </c>
      <c r="HE98" t="s">
        <v>118</v>
      </c>
      <c r="HF98" t="s">
        <v>35</v>
      </c>
      <c r="HG98">
        <f>ROUND(ROUND(AL98,2)*I98,2)</f>
        <v>1666434.38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ROW(SmtRes!A97)</f>
        <v>97</v>
      </c>
      <c r="D99">
        <f>ROW(EtalonRes!A98)</f>
        <v>98</v>
      </c>
      <c r="E99" t="s">
        <v>209</v>
      </c>
      <c r="F99" t="s">
        <v>210</v>
      </c>
      <c r="G99" t="s">
        <v>211</v>
      </c>
      <c r="H99" t="s">
        <v>58</v>
      </c>
      <c r="I99">
        <f>ROUND(430/100,7)</f>
        <v>4.3</v>
      </c>
      <c r="J99">
        <v>0</v>
      </c>
      <c r="K99">
        <f>ROUND(430/100,7)</f>
        <v>4.3</v>
      </c>
      <c r="O99">
        <f>ROUND(CP99,2)</f>
        <v>51655.42</v>
      </c>
      <c r="P99">
        <f>SUMIF(SmtRes!AQ92:'SmtRes'!AQ97,"=1",SmtRes!DF92:'SmtRes'!DF97)</f>
        <v>0</v>
      </c>
      <c r="Q99">
        <f>SUMIF(SmtRes!AQ92:'SmtRes'!AQ97,"=1",SmtRes!DG92:'SmtRes'!DG97)</f>
        <v>220.45</v>
      </c>
      <c r="R99">
        <f>SUMIF(SmtRes!AQ92:'SmtRes'!AQ97,"=1",SmtRes!DH92:'SmtRes'!DH97)</f>
        <v>275.8</v>
      </c>
      <c r="S99">
        <f>SUMIF(SmtRes!AQ92:'SmtRes'!AQ97,"=1",SmtRes!DI92:'SmtRes'!DI97)</f>
        <v>51159.17</v>
      </c>
      <c r="T99">
        <f t="shared" si="67"/>
        <v>0</v>
      </c>
      <c r="U99">
        <f>SUMIF(SmtRes!AQ92:'SmtRes'!AQ97,"=1",SmtRes!CV92:'SmtRes'!CV97)</f>
        <v>69.745999999999995</v>
      </c>
      <c r="V99">
        <f>SUMIF(SmtRes!AQ92:'SmtRes'!AQ97,"=1",SmtRes!CW92:'SmtRes'!CW97)</f>
        <v>0.34399999999999997</v>
      </c>
      <c r="W99">
        <f t="shared" si="68"/>
        <v>0</v>
      </c>
      <c r="X99">
        <f t="shared" si="69"/>
        <v>49891.92</v>
      </c>
      <c r="Y99">
        <f t="shared" si="70"/>
        <v>26231.83</v>
      </c>
      <c r="AA99">
        <v>415091594</v>
      </c>
      <c r="AB99">
        <f t="shared" si="71"/>
        <v>11948.75</v>
      </c>
      <c r="AC99">
        <f>ROUND((0),2)</f>
        <v>0</v>
      </c>
      <c r="AD99">
        <f>ROUND((((SUM(SmtRes!BR92:'SmtRes'!BR97))-(SUM(SmtRes!BS92:'SmtRes'!BS97)))+AE99),2)</f>
        <v>51.27</v>
      </c>
      <c r="AE99">
        <f>ROUND((SUM(SmtRes!BS92:'SmtRes'!BS97)),2)</f>
        <v>64.14</v>
      </c>
      <c r="AF99">
        <f>ROUND((SUM(SmtRes!BT92:'SmtRes'!BT97)),2)</f>
        <v>11897.48</v>
      </c>
      <c r="AG99">
        <f t="shared" si="72"/>
        <v>0</v>
      </c>
      <c r="AH99">
        <f>(SUM(SmtRes!BU92:'SmtRes'!BU97))</f>
        <v>16.22</v>
      </c>
      <c r="AI99">
        <f>(SUM(SmtRes!BV92:'SmtRes'!BV97))</f>
        <v>0.08</v>
      </c>
      <c r="AJ99">
        <f t="shared" si="73"/>
        <v>0</v>
      </c>
      <c r="AK99">
        <v>12012.887599999998</v>
      </c>
      <c r="AL99">
        <v>0</v>
      </c>
      <c r="AM99">
        <v>51.267200000000003</v>
      </c>
      <c r="AN99">
        <v>64.14</v>
      </c>
      <c r="AO99">
        <v>11897.480399999999</v>
      </c>
      <c r="AP99">
        <v>0</v>
      </c>
      <c r="AQ99">
        <v>16.22</v>
      </c>
      <c r="AR99">
        <v>0.08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2</v>
      </c>
      <c r="BJ99" t="s">
        <v>212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51655.42</v>
      </c>
      <c r="CQ99">
        <f>SUMIF(SmtRes!AQ92:'SmtRes'!AQ97,"=1",SmtRes!AA92:'SmtRes'!AA97)</f>
        <v>0</v>
      </c>
      <c r="CR99">
        <f>SUMIF(SmtRes!AQ92:'SmtRes'!AQ97,"=1",SmtRes!AB92:'SmtRes'!AB97)</f>
        <v>640.84</v>
      </c>
      <c r="CS99">
        <f>SUMIF(SmtRes!AQ92:'SmtRes'!AQ97,"=1",SmtRes!AC92:'SmtRes'!AC97)</f>
        <v>801.75</v>
      </c>
      <c r="CT99">
        <f>SUMIF(SmtRes!AQ92:'SmtRes'!AQ97,"=1",SmtRes!AD92:'SmtRes'!AD97)</f>
        <v>2165.92</v>
      </c>
      <c r="CU99">
        <f>AG99</f>
        <v>0</v>
      </c>
      <c r="CV99">
        <f>SUMIF(SmtRes!AQ92:'SmtRes'!AQ97,"=1",SmtRes!BU92:'SmtRes'!BU97)</f>
        <v>16.22</v>
      </c>
      <c r="CW99">
        <f>SUMIF(SmtRes!AQ92:'SmtRes'!AQ97,"=1",SmtRes!BV92:'SmtRes'!BV97)</f>
        <v>0.08</v>
      </c>
      <c r="CX99">
        <f>AJ99</f>
        <v>0</v>
      </c>
      <c r="CY99">
        <f>(((S99+R99)*AT99)/100)</f>
        <v>49891.920899999997</v>
      </c>
      <c r="CZ99">
        <f>(((S99+R99)*AU99)/100)</f>
        <v>26231.834700000003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58</v>
      </c>
      <c r="DW99" t="s">
        <v>58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378774227</v>
      </c>
      <c r="EF99">
        <v>3</v>
      </c>
      <c r="EG99" t="s">
        <v>60</v>
      </c>
      <c r="EH99">
        <v>0</v>
      </c>
      <c r="EI99" t="s">
        <v>3</v>
      </c>
      <c r="EJ99">
        <v>2</v>
      </c>
      <c r="EK99">
        <v>108001</v>
      </c>
      <c r="EL99" t="s">
        <v>61</v>
      </c>
      <c r="EM99" t="s">
        <v>62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16.22</v>
      </c>
      <c r="EX99">
        <v>0.08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-1325016896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74"/>
        <v>0</v>
      </c>
      <c r="GM99">
        <f t="shared" si="75"/>
        <v>127779.17</v>
      </c>
      <c r="GN99">
        <f t="shared" si="76"/>
        <v>0</v>
      </c>
      <c r="GO99">
        <f t="shared" si="77"/>
        <v>127779.17</v>
      </c>
      <c r="GP99">
        <f t="shared" si="78"/>
        <v>0</v>
      </c>
      <c r="GR99">
        <v>0</v>
      </c>
      <c r="GS99">
        <v>3</v>
      </c>
      <c r="GT99">
        <v>0</v>
      </c>
      <c r="GU99" t="s">
        <v>3</v>
      </c>
      <c r="GV99">
        <f t="shared" si="79"/>
        <v>0</v>
      </c>
      <c r="GW99">
        <v>1</v>
      </c>
      <c r="GX99">
        <f t="shared" si="80"/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M99" t="s">
        <v>3</v>
      </c>
      <c r="HN99" t="s">
        <v>63</v>
      </c>
      <c r="HO99" t="s">
        <v>64</v>
      </c>
      <c r="HP99" t="s">
        <v>61</v>
      </c>
      <c r="HQ99" t="s">
        <v>61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97</v>
      </c>
      <c r="E100" t="s">
        <v>213</v>
      </c>
      <c r="F100" t="s">
        <v>66</v>
      </c>
      <c r="G100" t="s">
        <v>67</v>
      </c>
      <c r="H100" t="s">
        <v>68</v>
      </c>
      <c r="I100">
        <f>J100</f>
        <v>2</v>
      </c>
      <c r="J100">
        <v>2</v>
      </c>
      <c r="K100">
        <v>2</v>
      </c>
      <c r="O100">
        <f>ROUND(P100,2)</f>
        <v>1023.18</v>
      </c>
      <c r="P100">
        <f>ROUND(ROUND(ROUND(SUMIF(SmtRes!AQ92:'SmtRes'!AQ97,"=1",SmtRes!CU92:'SmtRes'!CU97),2),2)*I100/100,2)</f>
        <v>1023.18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67"/>
        <v>0</v>
      </c>
      <c r="U100">
        <f>ROUND(CV100*I100,7)</f>
        <v>0</v>
      </c>
      <c r="V100">
        <f>ROUND(CW100*I100,7)</f>
        <v>0</v>
      </c>
      <c r="W100">
        <f t="shared" si="68"/>
        <v>0</v>
      </c>
      <c r="X100">
        <f t="shared" si="69"/>
        <v>0</v>
      </c>
      <c r="Y100">
        <f t="shared" si="70"/>
        <v>0</v>
      </c>
      <c r="AA100">
        <v>415091594</v>
      </c>
      <c r="AB100">
        <f t="shared" si="71"/>
        <v>0</v>
      </c>
      <c r="AC100">
        <f>ROUND((ES100),2)</f>
        <v>0</v>
      </c>
      <c r="AD100">
        <f>ROUND((((ET100)-(EU100))+AE100),2)</f>
        <v>0</v>
      </c>
      <c r="AE100">
        <f>ROUND((EU100),2)</f>
        <v>0</v>
      </c>
      <c r="AF100">
        <f>ROUND((EV100),2)</f>
        <v>0</v>
      </c>
      <c r="AG100">
        <f t="shared" si="72"/>
        <v>0</v>
      </c>
      <c r="AH100">
        <f>(EW100)</f>
        <v>0</v>
      </c>
      <c r="AI100">
        <f>(EX100)</f>
        <v>0</v>
      </c>
      <c r="AJ100">
        <f t="shared" si="73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68</v>
      </c>
      <c r="DW100" t="s">
        <v>68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378774227</v>
      </c>
      <c r="EF100">
        <v>3</v>
      </c>
      <c r="EG100" t="s">
        <v>60</v>
      </c>
      <c r="EH100">
        <v>0</v>
      </c>
      <c r="EI100" t="s">
        <v>3</v>
      </c>
      <c r="EJ100">
        <v>2</v>
      </c>
      <c r="EK100">
        <v>108001</v>
      </c>
      <c r="EL100" t="s">
        <v>61</v>
      </c>
      <c r="EM100" t="s">
        <v>62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74"/>
        <v>0</v>
      </c>
      <c r="GM100">
        <f t="shared" si="75"/>
        <v>1023.18</v>
      </c>
      <c r="GN100">
        <f t="shared" si="76"/>
        <v>0</v>
      </c>
      <c r="GO100">
        <f t="shared" si="77"/>
        <v>1023.18</v>
      </c>
      <c r="GP100">
        <f t="shared" si="78"/>
        <v>0</v>
      </c>
      <c r="GR100">
        <v>0</v>
      </c>
      <c r="GS100">
        <v>3</v>
      </c>
      <c r="GT100">
        <v>0</v>
      </c>
      <c r="GU100" t="s">
        <v>3</v>
      </c>
      <c r="GV100">
        <f t="shared" si="79"/>
        <v>0</v>
      </c>
      <c r="GW100">
        <v>1</v>
      </c>
      <c r="GX100">
        <f t="shared" si="80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63</v>
      </c>
      <c r="HO100" t="s">
        <v>64</v>
      </c>
      <c r="HP100" t="s">
        <v>61</v>
      </c>
      <c r="HQ100" t="s">
        <v>61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E101" t="s">
        <v>214</v>
      </c>
      <c r="F101" t="s">
        <v>196</v>
      </c>
      <c r="G101" t="s">
        <v>215</v>
      </c>
      <c r="H101" t="s">
        <v>197</v>
      </c>
      <c r="I101">
        <f>ROUND(I99*102,7)</f>
        <v>438.6</v>
      </c>
      <c r="J101">
        <v>0</v>
      </c>
      <c r="K101">
        <f>ROUND(I99*102,7)</f>
        <v>438.6</v>
      </c>
      <c r="O101">
        <f>ROUND(CP101,2)</f>
        <v>201313.01</v>
      </c>
      <c r="P101">
        <f>ROUND(CQ101*I101,2)</f>
        <v>201313.01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67"/>
        <v>0</v>
      </c>
      <c r="U101">
        <f>ROUND(CV101*I101,7)</f>
        <v>0</v>
      </c>
      <c r="V101">
        <f>ROUND(CW101*I101,7)</f>
        <v>0</v>
      </c>
      <c r="W101">
        <f t="shared" si="68"/>
        <v>0</v>
      </c>
      <c r="X101">
        <f t="shared" si="69"/>
        <v>0</v>
      </c>
      <c r="Y101">
        <f t="shared" si="70"/>
        <v>0</v>
      </c>
      <c r="AA101">
        <v>415091594</v>
      </c>
      <c r="AB101">
        <f t="shared" si="71"/>
        <v>458.99</v>
      </c>
      <c r="AC101">
        <f>ROUND((ES101),2)</f>
        <v>458.99</v>
      </c>
      <c r="AD101">
        <f>ROUND((((ET101)-(EU101))+AE101),2)</f>
        <v>0</v>
      </c>
      <c r="AE101">
        <f>ROUND((EU101),2)</f>
        <v>0</v>
      </c>
      <c r="AF101">
        <f>ROUND((EV101),2)</f>
        <v>0</v>
      </c>
      <c r="AG101">
        <f t="shared" si="72"/>
        <v>0</v>
      </c>
      <c r="AH101">
        <f>(EW101)</f>
        <v>0</v>
      </c>
      <c r="AI101">
        <f>(EX101)</f>
        <v>0</v>
      </c>
      <c r="AJ101">
        <f t="shared" si="73"/>
        <v>0</v>
      </c>
      <c r="AK101">
        <v>458.99</v>
      </c>
      <c r="AL101">
        <v>458.99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207</v>
      </c>
      <c r="BM101">
        <v>1100</v>
      </c>
      <c r="BN101">
        <v>0</v>
      </c>
      <c r="BO101" t="s">
        <v>3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(P101+Q101+S101+R101)</f>
        <v>201313.01</v>
      </c>
      <c r="CQ101">
        <f>ROUND(AL101,2)</f>
        <v>458.99</v>
      </c>
      <c r="CR101">
        <f>ROUND(AM101,2)</f>
        <v>0</v>
      </c>
      <c r="CS101">
        <f>ROUND(AN101*BS101,2)</f>
        <v>0</v>
      </c>
      <c r="CT101">
        <f>ROUND(AO101*BA101,2)</f>
        <v>0</v>
      </c>
      <c r="CU101">
        <f>AG101</f>
        <v>0</v>
      </c>
      <c r="CV101">
        <f>AH101</f>
        <v>0</v>
      </c>
      <c r="CW101">
        <f>AI101</f>
        <v>0</v>
      </c>
      <c r="CX101">
        <f>AJ101</f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197</v>
      </c>
      <c r="DW101" t="s">
        <v>197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378774523</v>
      </c>
      <c r="EF101">
        <v>8</v>
      </c>
      <c r="EG101" t="s">
        <v>74</v>
      </c>
      <c r="EH101">
        <v>0</v>
      </c>
      <c r="EI101" t="s">
        <v>3</v>
      </c>
      <c r="EJ101">
        <v>1</v>
      </c>
      <c r="EK101">
        <v>1100</v>
      </c>
      <c r="EL101" t="s">
        <v>115</v>
      </c>
      <c r="EM101" t="s">
        <v>116</v>
      </c>
      <c r="EO101" t="s">
        <v>3</v>
      </c>
      <c r="EQ101">
        <v>2097152</v>
      </c>
      <c r="ER101">
        <v>458.99</v>
      </c>
      <c r="ES101">
        <v>458.99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5</v>
      </c>
      <c r="FC101">
        <v>0</v>
      </c>
      <c r="FD101">
        <v>18</v>
      </c>
      <c r="FF101">
        <v>449.99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216</v>
      </c>
      <c r="GD101">
        <v>1</v>
      </c>
      <c r="GF101">
        <v>1333122866</v>
      </c>
      <c r="GG101">
        <v>2</v>
      </c>
      <c r="GH101">
        <v>3</v>
      </c>
      <c r="GI101">
        <v>-2</v>
      </c>
      <c r="GJ101">
        <v>0</v>
      </c>
      <c r="GK101">
        <v>0</v>
      </c>
      <c r="GL101">
        <f t="shared" si="74"/>
        <v>0</v>
      </c>
      <c r="GM101">
        <f t="shared" si="75"/>
        <v>201313.01</v>
      </c>
      <c r="GN101">
        <f t="shared" si="76"/>
        <v>201313.01</v>
      </c>
      <c r="GO101">
        <f t="shared" si="77"/>
        <v>0</v>
      </c>
      <c r="GP101">
        <f t="shared" si="78"/>
        <v>0</v>
      </c>
      <c r="GR101">
        <v>1</v>
      </c>
      <c r="GS101">
        <v>1</v>
      </c>
      <c r="GT101">
        <v>0</v>
      </c>
      <c r="GU101" t="s">
        <v>3</v>
      </c>
      <c r="GV101">
        <f t="shared" si="79"/>
        <v>0</v>
      </c>
      <c r="GW101">
        <v>1</v>
      </c>
      <c r="GX101">
        <f t="shared" si="80"/>
        <v>0</v>
      </c>
      <c r="HA101">
        <v>0</v>
      </c>
      <c r="HB101">
        <v>0</v>
      </c>
      <c r="HC101">
        <f>GV101*GW101</f>
        <v>0</v>
      </c>
      <c r="HE101" t="s">
        <v>118</v>
      </c>
      <c r="HF101" t="s">
        <v>35</v>
      </c>
      <c r="HG101">
        <f>ROUND(ROUND(AL101,2)*I101,2)</f>
        <v>201313.01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ROW(SmtRes!A107)</f>
        <v>107</v>
      </c>
      <c r="D102">
        <f>ROW(EtalonRes!A108)</f>
        <v>108</v>
      </c>
      <c r="E102" t="s">
        <v>217</v>
      </c>
      <c r="F102" t="s">
        <v>218</v>
      </c>
      <c r="G102" t="s">
        <v>219</v>
      </c>
      <c r="H102" t="s">
        <v>58</v>
      </c>
      <c r="I102">
        <f>ROUND((860/4*3)/100,7)</f>
        <v>6.45</v>
      </c>
      <c r="J102">
        <v>0</v>
      </c>
      <c r="K102">
        <f>ROUND((860/4*3)/100,7)</f>
        <v>6.45</v>
      </c>
      <c r="O102">
        <f>ROUND(CP102,2)</f>
        <v>160000.06</v>
      </c>
      <c r="P102">
        <f>SUMIF(SmtRes!AQ98:'SmtRes'!AQ107,"=1",SmtRes!DF98:'SmtRes'!DF107)</f>
        <v>4911.5899999999992</v>
      </c>
      <c r="Q102">
        <f>SUMIF(SmtRes!AQ98:'SmtRes'!AQ107,"=1",SmtRes!DG98:'SmtRes'!DG107)</f>
        <v>3830.7</v>
      </c>
      <c r="R102">
        <f>SUMIF(SmtRes!AQ98:'SmtRes'!AQ107,"=1",SmtRes!DH98:'SmtRes'!DH107)</f>
        <v>2423.56</v>
      </c>
      <c r="S102">
        <f>SUMIF(SmtRes!AQ98:'SmtRes'!AQ107,"=1",SmtRes!DI98:'SmtRes'!DI107)</f>
        <v>148834.21</v>
      </c>
      <c r="T102">
        <f t="shared" si="67"/>
        <v>0</v>
      </c>
      <c r="U102">
        <f>SUMIF(SmtRes!AQ98:'SmtRes'!AQ107,"=1",SmtRes!CV98:'SmtRes'!CV107)</f>
        <v>189.88800000000001</v>
      </c>
      <c r="V102">
        <f>SUMIF(SmtRes!AQ98:'SmtRes'!AQ107,"=1",SmtRes!CW98:'SmtRes'!CW107)</f>
        <v>2.58</v>
      </c>
      <c r="W102">
        <f t="shared" si="68"/>
        <v>0</v>
      </c>
      <c r="X102">
        <f t="shared" si="69"/>
        <v>146720.04</v>
      </c>
      <c r="Y102">
        <f t="shared" si="70"/>
        <v>77141.460000000006</v>
      </c>
      <c r="AA102">
        <v>415091594</v>
      </c>
      <c r="AB102">
        <f t="shared" si="71"/>
        <v>24102.21</v>
      </c>
      <c r="AC102">
        <f>ROUND((SUM(SmtRes!BQ98:'SmtRes'!BQ107)),2)</f>
        <v>474.14</v>
      </c>
      <c r="AD102">
        <f>ROUND((((SUM(SmtRes!BR98:'SmtRes'!BR107))-(SUM(SmtRes!BS98:'SmtRes'!BS107)))+AE102),2)</f>
        <v>553</v>
      </c>
      <c r="AE102">
        <f>ROUND((SUM(SmtRes!BS98:'SmtRes'!BS107)),2)</f>
        <v>375.75</v>
      </c>
      <c r="AF102">
        <f>ROUND((SUM(SmtRes!BT98:'SmtRes'!BT107)),2)</f>
        <v>23075.07</v>
      </c>
      <c r="AG102">
        <f t="shared" si="72"/>
        <v>0</v>
      </c>
      <c r="AH102">
        <f>(SUM(SmtRes!BU98:'SmtRes'!BU107))</f>
        <v>29.44</v>
      </c>
      <c r="AI102">
        <f>(SUM(SmtRes!BV98:'SmtRes'!BV107))</f>
        <v>0.4</v>
      </c>
      <c r="AJ102">
        <f t="shared" si="73"/>
        <v>0</v>
      </c>
      <c r="AK102">
        <v>24477.950648400001</v>
      </c>
      <c r="AL102">
        <v>474.13704840000003</v>
      </c>
      <c r="AM102">
        <v>552.99559999999997</v>
      </c>
      <c r="AN102">
        <v>375.74600000000004</v>
      </c>
      <c r="AO102">
        <v>23075.072</v>
      </c>
      <c r="AP102">
        <v>0</v>
      </c>
      <c r="AQ102">
        <v>29.44</v>
      </c>
      <c r="AR102">
        <v>0.4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220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160000.06</v>
      </c>
      <c r="CQ102">
        <f>SUMIF(SmtRes!AQ98:'SmtRes'!AQ107,"=1",SmtRes!AA98:'SmtRes'!AA107)</f>
        <v>108237.39</v>
      </c>
      <c r="CR102">
        <f>SUMIF(SmtRes!AQ98:'SmtRes'!AQ107,"=1",SmtRes!AB98:'SmtRes'!AB107)</f>
        <v>2258.1999999999998</v>
      </c>
      <c r="CS102">
        <f>SUMIF(SmtRes!AQ98:'SmtRes'!AQ107,"=1",SmtRes!AC98:'SmtRes'!AC107)</f>
        <v>1878.73</v>
      </c>
      <c r="CT102">
        <f>SUMIF(SmtRes!AQ98:'SmtRes'!AQ107,"=1",SmtRes!AD98:'SmtRes'!AD107)</f>
        <v>783.8</v>
      </c>
      <c r="CU102">
        <f>AG102</f>
        <v>0</v>
      </c>
      <c r="CV102">
        <f>SUMIF(SmtRes!AQ98:'SmtRes'!AQ107,"=1",SmtRes!BU98:'SmtRes'!BU107)</f>
        <v>29.44</v>
      </c>
      <c r="CW102">
        <f>SUMIF(SmtRes!AQ98:'SmtRes'!AQ107,"=1",SmtRes!BV98:'SmtRes'!BV107)</f>
        <v>0.4</v>
      </c>
      <c r="CX102">
        <f>AJ102</f>
        <v>0</v>
      </c>
      <c r="CY102">
        <f>(((S102+R102)*AT102)/100)</f>
        <v>146720.03690000001</v>
      </c>
      <c r="CZ102">
        <f>(((S102+R102)*AU102)/100)</f>
        <v>77141.462699999989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58</v>
      </c>
      <c r="DW102" t="s">
        <v>58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378774227</v>
      </c>
      <c r="EF102">
        <v>3</v>
      </c>
      <c r="EG102" t="s">
        <v>60</v>
      </c>
      <c r="EH102">
        <v>0</v>
      </c>
      <c r="EI102" t="s">
        <v>3</v>
      </c>
      <c r="EJ102">
        <v>2</v>
      </c>
      <c r="EK102">
        <v>108001</v>
      </c>
      <c r="EL102" t="s">
        <v>61</v>
      </c>
      <c r="EM102" t="s">
        <v>62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29.44</v>
      </c>
      <c r="EX102">
        <v>0.4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-524510713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74"/>
        <v>0</v>
      </c>
      <c r="GM102">
        <f t="shared" si="75"/>
        <v>383861.56</v>
      </c>
      <c r="GN102">
        <f t="shared" si="76"/>
        <v>0</v>
      </c>
      <c r="GO102">
        <f t="shared" si="77"/>
        <v>383861.56</v>
      </c>
      <c r="GP102">
        <f t="shared" si="78"/>
        <v>0</v>
      </c>
      <c r="GR102">
        <v>0</v>
      </c>
      <c r="GS102">
        <v>3</v>
      </c>
      <c r="GT102">
        <v>0</v>
      </c>
      <c r="GU102" t="s">
        <v>3</v>
      </c>
      <c r="GV102">
        <f t="shared" si="79"/>
        <v>0</v>
      </c>
      <c r="GW102">
        <v>1</v>
      </c>
      <c r="GX102">
        <f t="shared" si="80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63</v>
      </c>
      <c r="HO102" t="s">
        <v>64</v>
      </c>
      <c r="HP102" t="s">
        <v>61</v>
      </c>
      <c r="HQ102" t="s">
        <v>61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107</v>
      </c>
      <c r="E103" t="s">
        <v>221</v>
      </c>
      <c r="F103" t="s">
        <v>66</v>
      </c>
      <c r="G103" t="s">
        <v>67</v>
      </c>
      <c r="H103" t="s">
        <v>68</v>
      </c>
      <c r="I103">
        <f>J103</f>
        <v>2</v>
      </c>
      <c r="J103">
        <v>2</v>
      </c>
      <c r="K103">
        <v>2</v>
      </c>
      <c r="O103">
        <f>ROUND(P103,2)</f>
        <v>2976.68</v>
      </c>
      <c r="P103">
        <f>ROUND(ROUND(ROUND(SUMIF(SmtRes!AQ98:'SmtRes'!AQ107,"=1",SmtRes!CU98:'SmtRes'!CU107),2),2)*I103/100,2)</f>
        <v>2976.68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67"/>
        <v>0</v>
      </c>
      <c r="U103">
        <f>ROUND(CV103*I103,7)</f>
        <v>0</v>
      </c>
      <c r="V103">
        <f>ROUND(CW103*I103,7)</f>
        <v>0</v>
      </c>
      <c r="W103">
        <f t="shared" si="68"/>
        <v>0</v>
      </c>
      <c r="X103">
        <f t="shared" si="69"/>
        <v>0</v>
      </c>
      <c r="Y103">
        <f t="shared" si="70"/>
        <v>0</v>
      </c>
      <c r="AA103">
        <v>415091594</v>
      </c>
      <c r="AB103">
        <f t="shared" si="71"/>
        <v>0</v>
      </c>
      <c r="AC103">
        <f>ROUND((ES103),2)</f>
        <v>0</v>
      </c>
      <c r="AD103">
        <f>ROUND((((ET103)-(EU103))+AE103),2)</f>
        <v>0</v>
      </c>
      <c r="AE103">
        <f>ROUND((EU103),2)</f>
        <v>0</v>
      </c>
      <c r="AF103">
        <f>ROUND((EV103),2)</f>
        <v>0</v>
      </c>
      <c r="AG103">
        <f t="shared" si="72"/>
        <v>0</v>
      </c>
      <c r="AH103">
        <f>(EW103)</f>
        <v>0</v>
      </c>
      <c r="AI103">
        <f>(EX103)</f>
        <v>0</v>
      </c>
      <c r="AJ103">
        <f t="shared" si="73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3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0</f>
        <v>0</v>
      </c>
      <c r="CQ103">
        <f>0</f>
        <v>0</v>
      </c>
      <c r="CR103">
        <f>0</f>
        <v>0</v>
      </c>
      <c r="CS103">
        <f>0</f>
        <v>0</v>
      </c>
      <c r="CT103">
        <f>0</f>
        <v>0</v>
      </c>
      <c r="CU103">
        <f>0</f>
        <v>0</v>
      </c>
      <c r="CV103">
        <f>0</f>
        <v>0</v>
      </c>
      <c r="CW103">
        <f>0</f>
        <v>0</v>
      </c>
      <c r="CX103">
        <f>0</f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68</v>
      </c>
      <c r="DW103" t="s">
        <v>68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378774227</v>
      </c>
      <c r="EF103">
        <v>3</v>
      </c>
      <c r="EG103" t="s">
        <v>60</v>
      </c>
      <c r="EH103">
        <v>0</v>
      </c>
      <c r="EI103" t="s">
        <v>3</v>
      </c>
      <c r="EJ103">
        <v>2</v>
      </c>
      <c r="EK103">
        <v>108001</v>
      </c>
      <c r="EL103" t="s">
        <v>61</v>
      </c>
      <c r="EM103" t="s">
        <v>62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274903907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74"/>
        <v>0</v>
      </c>
      <c r="GM103">
        <f t="shared" si="75"/>
        <v>2976.68</v>
      </c>
      <c r="GN103">
        <f t="shared" si="76"/>
        <v>0</v>
      </c>
      <c r="GO103">
        <f t="shared" si="77"/>
        <v>2976.68</v>
      </c>
      <c r="GP103">
        <f t="shared" si="78"/>
        <v>0</v>
      </c>
      <c r="GR103">
        <v>0</v>
      </c>
      <c r="GS103">
        <v>3</v>
      </c>
      <c r="GT103">
        <v>0</v>
      </c>
      <c r="GU103" t="s">
        <v>3</v>
      </c>
      <c r="GV103">
        <f t="shared" si="79"/>
        <v>0</v>
      </c>
      <c r="GW103">
        <v>1</v>
      </c>
      <c r="GX103">
        <f t="shared" si="80"/>
        <v>0</v>
      </c>
      <c r="HA103">
        <v>0</v>
      </c>
      <c r="HB103">
        <v>0</v>
      </c>
      <c r="HC103">
        <f>0</f>
        <v>0</v>
      </c>
      <c r="HE103" t="s">
        <v>3</v>
      </c>
      <c r="HF103" t="s">
        <v>3</v>
      </c>
      <c r="HM103" t="s">
        <v>3</v>
      </c>
      <c r="HN103" t="s">
        <v>63</v>
      </c>
      <c r="HO103" t="s">
        <v>64</v>
      </c>
      <c r="HP103" t="s">
        <v>61</v>
      </c>
      <c r="HQ103" t="s">
        <v>61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E104" t="s">
        <v>222</v>
      </c>
      <c r="F104" t="s">
        <v>196</v>
      </c>
      <c r="G104" t="s">
        <v>1028</v>
      </c>
      <c r="H104" t="s">
        <v>197</v>
      </c>
      <c r="I104">
        <f>ROUND(645*1.02,7)</f>
        <v>657.9</v>
      </c>
      <c r="J104">
        <v>0</v>
      </c>
      <c r="K104">
        <f>ROUND(645*1.02,7)</f>
        <v>657.9</v>
      </c>
      <c r="O104">
        <f>ROUND(CP104,2)</f>
        <v>9730341</v>
      </c>
      <c r="P104">
        <f>ROUND(CQ104*I104,2)</f>
        <v>9730341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67"/>
        <v>0</v>
      </c>
      <c r="U104">
        <f>ROUND(CV104*I104,7)</f>
        <v>0</v>
      </c>
      <c r="V104">
        <f>ROUND(CW104*I104,7)</f>
        <v>0</v>
      </c>
      <c r="W104">
        <f t="shared" si="68"/>
        <v>0</v>
      </c>
      <c r="X104">
        <f t="shared" si="69"/>
        <v>0</v>
      </c>
      <c r="Y104">
        <f t="shared" si="70"/>
        <v>0</v>
      </c>
      <c r="AA104">
        <v>415091594</v>
      </c>
      <c r="AB104">
        <f t="shared" si="71"/>
        <v>14790</v>
      </c>
      <c r="AC104">
        <f>ROUND((ES104),2)</f>
        <v>14790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72"/>
        <v>0</v>
      </c>
      <c r="AH104">
        <f>(EW104)</f>
        <v>0</v>
      </c>
      <c r="AI104">
        <f>(EX104)</f>
        <v>0</v>
      </c>
      <c r="AJ104">
        <f t="shared" si="73"/>
        <v>0</v>
      </c>
      <c r="AK104">
        <v>14790</v>
      </c>
      <c r="AL104">
        <v>14790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198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9730341</v>
      </c>
      <c r="CQ104">
        <f>ROUND(AL104,2)</f>
        <v>14790</v>
      </c>
      <c r="CR104">
        <f>ROUND(AM104,2)</f>
        <v>0</v>
      </c>
      <c r="CS104">
        <f>ROUND(AN104*BS104,2)</f>
        <v>0</v>
      </c>
      <c r="CT104">
        <f>ROUND(AO104*BA104,2)</f>
        <v>0</v>
      </c>
      <c r="CU104">
        <f>AG104</f>
        <v>0</v>
      </c>
      <c r="CV104">
        <f>AH104</f>
        <v>0</v>
      </c>
      <c r="CW104">
        <f>AI104</f>
        <v>0</v>
      </c>
      <c r="CX104">
        <f>AJ104</f>
        <v>0</v>
      </c>
      <c r="CY104">
        <f>(((S104+R104)*AT104)/100)</f>
        <v>0</v>
      </c>
      <c r="CZ104">
        <f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197</v>
      </c>
      <c r="DW104" t="s">
        <v>197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378774523</v>
      </c>
      <c r="EF104">
        <v>8</v>
      </c>
      <c r="EG104" t="s">
        <v>74</v>
      </c>
      <c r="EH104">
        <v>0</v>
      </c>
      <c r="EI104" t="s">
        <v>3</v>
      </c>
      <c r="EJ104">
        <v>1</v>
      </c>
      <c r="EK104">
        <v>1100</v>
      </c>
      <c r="EL104" t="s">
        <v>115</v>
      </c>
      <c r="EM104" t="s">
        <v>116</v>
      </c>
      <c r="EO104" t="s">
        <v>3</v>
      </c>
      <c r="EQ104">
        <v>2097152</v>
      </c>
      <c r="ER104">
        <v>14790</v>
      </c>
      <c r="ES104">
        <v>14790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0</v>
      </c>
      <c r="FD104">
        <v>18</v>
      </c>
      <c r="FF104">
        <v>14500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199</v>
      </c>
      <c r="GD104">
        <v>1</v>
      </c>
      <c r="GF104">
        <v>731019606</v>
      </c>
      <c r="GG104">
        <v>2</v>
      </c>
      <c r="GH104">
        <v>3</v>
      </c>
      <c r="GI104">
        <v>-2</v>
      </c>
      <c r="GJ104">
        <v>0</v>
      </c>
      <c r="GK104">
        <v>0</v>
      </c>
      <c r="GL104">
        <f t="shared" si="74"/>
        <v>0</v>
      </c>
      <c r="GM104">
        <f t="shared" si="75"/>
        <v>9730341</v>
      </c>
      <c r="GN104">
        <f t="shared" si="76"/>
        <v>9730341</v>
      </c>
      <c r="GO104">
        <f t="shared" si="77"/>
        <v>0</v>
      </c>
      <c r="GP104">
        <f t="shared" si="78"/>
        <v>0</v>
      </c>
      <c r="GR104">
        <v>1</v>
      </c>
      <c r="GS104">
        <v>1</v>
      </c>
      <c r="GT104">
        <v>0</v>
      </c>
      <c r="GU104" t="s">
        <v>3</v>
      </c>
      <c r="GV104">
        <f t="shared" si="79"/>
        <v>0</v>
      </c>
      <c r="GW104">
        <v>1</v>
      </c>
      <c r="GX104">
        <f t="shared" si="80"/>
        <v>0</v>
      </c>
      <c r="HA104">
        <v>0</v>
      </c>
      <c r="HB104">
        <v>0</v>
      </c>
      <c r="HC104">
        <f>GV104*GW104</f>
        <v>0</v>
      </c>
      <c r="HE104" t="s">
        <v>118</v>
      </c>
      <c r="HF104" t="s">
        <v>35</v>
      </c>
      <c r="HG104">
        <f>ROUND(ROUND(AL104,2)*I104,2)</f>
        <v>9730341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ROW(SmtRes!A116)</f>
        <v>116</v>
      </c>
      <c r="D105">
        <f>ROW(EtalonRes!A117)</f>
        <v>117</v>
      </c>
      <c r="E105" t="s">
        <v>3</v>
      </c>
      <c r="F105" t="s">
        <v>223</v>
      </c>
      <c r="G105" t="s">
        <v>224</v>
      </c>
      <c r="H105" t="s">
        <v>113</v>
      </c>
      <c r="I105">
        <v>96</v>
      </c>
      <c r="J105">
        <v>0</v>
      </c>
      <c r="K105">
        <v>96</v>
      </c>
      <c r="O105">
        <f>ROUND(CP105,2)</f>
        <v>275904.02</v>
      </c>
      <c r="P105">
        <f>SUMIF(SmtRes!AQ108:'SmtRes'!AQ116,"=1",SmtRes!DF108:'SmtRes'!DF116)</f>
        <v>7605.8600000000006</v>
      </c>
      <c r="Q105">
        <f>SUMIF(SmtRes!AQ108:'SmtRes'!AQ116,"=1",SmtRes!DG108:'SmtRes'!DG116)</f>
        <v>11828.34</v>
      </c>
      <c r="R105">
        <f>SUMIF(SmtRes!AQ108:'SmtRes'!AQ116,"=1",SmtRes!DH108:'SmtRes'!DH116)</f>
        <v>40517.240000000005</v>
      </c>
      <c r="S105">
        <f>SUMIF(SmtRes!AQ108:'SmtRes'!AQ116,"=1",SmtRes!DI108:'SmtRes'!DI116)</f>
        <v>215952.58</v>
      </c>
      <c r="T105">
        <f t="shared" si="67"/>
        <v>0</v>
      </c>
      <c r="U105">
        <f>SUMIF(SmtRes!AQ108:'SmtRes'!AQ116,"=1",SmtRes!CV108:'SmtRes'!CV116)</f>
        <v>275.52</v>
      </c>
      <c r="V105">
        <f>SUMIF(SmtRes!AQ108:'SmtRes'!AQ116,"=1",SmtRes!CW108:'SmtRes'!CW116)</f>
        <v>55.680000000000007</v>
      </c>
      <c r="W105">
        <f t="shared" si="68"/>
        <v>0</v>
      </c>
      <c r="X105">
        <f t="shared" si="69"/>
        <v>248775.73</v>
      </c>
      <c r="Y105">
        <f t="shared" si="70"/>
        <v>130799.61</v>
      </c>
      <c r="AA105">
        <v>-1</v>
      </c>
      <c r="AB105">
        <f t="shared" si="71"/>
        <v>2434.36</v>
      </c>
      <c r="AC105">
        <f>ROUND((SUM(SmtRes!BQ108:'SmtRes'!BQ116)),2)</f>
        <v>75.5</v>
      </c>
      <c r="AD105">
        <f>ROUND((((SUM(SmtRes!BR108:'SmtRes'!BR116))-(SUM(SmtRes!BS108:'SmtRes'!BS116)))+AE105),2)</f>
        <v>109.35</v>
      </c>
      <c r="AE105">
        <f>ROUND((SUM(SmtRes!BS108:'SmtRes'!BS116)),2)</f>
        <v>422.05</v>
      </c>
      <c r="AF105">
        <f>ROUND((SUM(SmtRes!BT108:'SmtRes'!BT116)),2)</f>
        <v>2249.5100000000002</v>
      </c>
      <c r="AG105">
        <f t="shared" si="72"/>
        <v>0</v>
      </c>
      <c r="AH105">
        <f>(SUM(SmtRes!BU108:'SmtRes'!BU116))</f>
        <v>2.87</v>
      </c>
      <c r="AI105">
        <f>(SUM(SmtRes!BV108:'SmtRes'!BV116))</f>
        <v>0.58000000000000007</v>
      </c>
      <c r="AJ105">
        <f t="shared" si="73"/>
        <v>0</v>
      </c>
      <c r="AK105">
        <v>2856.416784</v>
      </c>
      <c r="AL105">
        <v>75.500684000000007</v>
      </c>
      <c r="AM105">
        <v>109.35550000000001</v>
      </c>
      <c r="AN105">
        <v>422.05460000000005</v>
      </c>
      <c r="AO105">
        <v>2249.5059999999999</v>
      </c>
      <c r="AP105">
        <v>0</v>
      </c>
      <c r="AQ105">
        <v>2.87</v>
      </c>
      <c r="AR105">
        <v>0.58000000000000007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225</v>
      </c>
      <c r="BM105">
        <v>108001</v>
      </c>
      <c r="BN105">
        <v>0</v>
      </c>
      <c r="BO105" t="s">
        <v>3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275904.02</v>
      </c>
      <c r="CQ105">
        <f>SUMIF(SmtRes!AQ108:'SmtRes'!AQ116,"=1",SmtRes!AA108:'SmtRes'!AA116)</f>
        <v>482731.11000000004</v>
      </c>
      <c r="CR105">
        <f>SUMIF(SmtRes!AQ108:'SmtRes'!AQ116,"=1",SmtRes!AB108:'SmtRes'!AB116)</f>
        <v>2350.35</v>
      </c>
      <c r="CS105">
        <f>SUMIF(SmtRes!AQ108:'SmtRes'!AQ116,"=1",SmtRes!AC108:'SmtRes'!AC116)</f>
        <v>2590.73</v>
      </c>
      <c r="CT105">
        <f>SUMIF(SmtRes!AQ108:'SmtRes'!AQ116,"=1",SmtRes!AD108:'SmtRes'!AD116)</f>
        <v>783.8</v>
      </c>
      <c r="CU105">
        <f>AG105</f>
        <v>0</v>
      </c>
      <c r="CV105">
        <f>SUMIF(SmtRes!AQ108:'SmtRes'!AQ116,"=1",SmtRes!BU108:'SmtRes'!BU116)</f>
        <v>2.87</v>
      </c>
      <c r="CW105">
        <f>SUMIF(SmtRes!AQ108:'SmtRes'!AQ116,"=1",SmtRes!BV108:'SmtRes'!BV116)</f>
        <v>0.58000000000000007</v>
      </c>
      <c r="CX105">
        <f>AJ105</f>
        <v>0</v>
      </c>
      <c r="CY105">
        <f>(((S105+R105)*AT105)/100)</f>
        <v>248775.7254</v>
      </c>
      <c r="CZ105">
        <f>(((S105+R105)*AU105)/100)</f>
        <v>130799.6082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113</v>
      </c>
      <c r="DW105" t="s">
        <v>113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378774227</v>
      </c>
      <c r="EF105">
        <v>3</v>
      </c>
      <c r="EG105" t="s">
        <v>60</v>
      </c>
      <c r="EH105">
        <v>0</v>
      </c>
      <c r="EI105" t="s">
        <v>3</v>
      </c>
      <c r="EJ105">
        <v>2</v>
      </c>
      <c r="EK105">
        <v>108001</v>
      </c>
      <c r="EL105" t="s">
        <v>61</v>
      </c>
      <c r="EM105" t="s">
        <v>62</v>
      </c>
      <c r="EO105" t="s">
        <v>3</v>
      </c>
      <c r="EQ105">
        <v>1024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2.87</v>
      </c>
      <c r="EX105">
        <v>0.57999999999999996</v>
      </c>
      <c r="EY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2071462567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74"/>
        <v>0</v>
      </c>
      <c r="GM105">
        <f t="shared" si="75"/>
        <v>655479.36</v>
      </c>
      <c r="GN105">
        <f t="shared" si="76"/>
        <v>0</v>
      </c>
      <c r="GO105">
        <f t="shared" si="77"/>
        <v>655479.36</v>
      </c>
      <c r="GP105">
        <f t="shared" si="78"/>
        <v>0</v>
      </c>
      <c r="GR105">
        <v>0</v>
      </c>
      <c r="GS105">
        <v>3</v>
      </c>
      <c r="GT105">
        <v>0</v>
      </c>
      <c r="GU105" t="s">
        <v>3</v>
      </c>
      <c r="GV105">
        <f t="shared" si="79"/>
        <v>0</v>
      </c>
      <c r="GW105">
        <v>1</v>
      </c>
      <c r="GX105">
        <f t="shared" si="80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63</v>
      </c>
      <c r="HO105" t="s">
        <v>64</v>
      </c>
      <c r="HP105" t="s">
        <v>61</v>
      </c>
      <c r="HQ105" t="s">
        <v>61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116</v>
      </c>
      <c r="E106" t="s">
        <v>3</v>
      </c>
      <c r="F106" t="s">
        <v>66</v>
      </c>
      <c r="G106" t="s">
        <v>67</v>
      </c>
      <c r="H106" t="s">
        <v>68</v>
      </c>
      <c r="I106">
        <f>J106</f>
        <v>2</v>
      </c>
      <c r="J106">
        <v>2</v>
      </c>
      <c r="K106">
        <v>2</v>
      </c>
      <c r="O106">
        <f>ROUND(P106,2)</f>
        <v>4319.05</v>
      </c>
      <c r="P106">
        <f>ROUND(ROUND(ROUND(SUMIF(SmtRes!AQ108:'SmtRes'!AQ116,"=1",SmtRes!CU108:'SmtRes'!CU116),2),2)*I106/100,2)</f>
        <v>4319.05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67"/>
        <v>0</v>
      </c>
      <c r="U106">
        <f>ROUND(CV106*I106,7)</f>
        <v>0</v>
      </c>
      <c r="V106">
        <f>ROUND(CW106*I106,7)</f>
        <v>0</v>
      </c>
      <c r="W106">
        <f t="shared" si="68"/>
        <v>0</v>
      </c>
      <c r="X106">
        <f t="shared" si="69"/>
        <v>0</v>
      </c>
      <c r="Y106">
        <f t="shared" si="70"/>
        <v>0</v>
      </c>
      <c r="AA106">
        <v>-1</v>
      </c>
      <c r="AB106">
        <f t="shared" si="71"/>
        <v>0</v>
      </c>
      <c r="AC106">
        <f>ROUND((ES106),2)</f>
        <v>0</v>
      </c>
      <c r="AD106">
        <f>ROUND((((ET106)-(EU106))+AE106),2)</f>
        <v>0</v>
      </c>
      <c r="AE106">
        <f>ROUND((EU106),2)</f>
        <v>0</v>
      </c>
      <c r="AF106">
        <f>ROUND((EV106),2)</f>
        <v>0</v>
      </c>
      <c r="AG106">
        <f t="shared" si="72"/>
        <v>0</v>
      </c>
      <c r="AH106">
        <f>(EW106)</f>
        <v>0</v>
      </c>
      <c r="AI106">
        <f>(EX106)</f>
        <v>0</v>
      </c>
      <c r="AJ106">
        <f t="shared" si="73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3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0</f>
        <v>0</v>
      </c>
      <c r="CQ106">
        <f>0</f>
        <v>0</v>
      </c>
      <c r="CR106">
        <f>0</f>
        <v>0</v>
      </c>
      <c r="CS106">
        <f>0</f>
        <v>0</v>
      </c>
      <c r="CT106">
        <f>0</f>
        <v>0</v>
      </c>
      <c r="CU106">
        <f>0</f>
        <v>0</v>
      </c>
      <c r="CV106">
        <f>0</f>
        <v>0</v>
      </c>
      <c r="CW106">
        <f>0</f>
        <v>0</v>
      </c>
      <c r="CX106">
        <f>0</f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68</v>
      </c>
      <c r="DW106" t="s">
        <v>68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378774227</v>
      </c>
      <c r="EF106">
        <v>3</v>
      </c>
      <c r="EG106" t="s">
        <v>60</v>
      </c>
      <c r="EH106">
        <v>0</v>
      </c>
      <c r="EI106" t="s">
        <v>3</v>
      </c>
      <c r="EJ106">
        <v>2</v>
      </c>
      <c r="EK106">
        <v>108001</v>
      </c>
      <c r="EL106" t="s">
        <v>61</v>
      </c>
      <c r="EM106" t="s">
        <v>62</v>
      </c>
      <c r="EO106" t="s">
        <v>3</v>
      </c>
      <c r="EQ106">
        <v>1024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274903907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74"/>
        <v>0</v>
      </c>
      <c r="GM106">
        <f t="shared" si="75"/>
        <v>4319.05</v>
      </c>
      <c r="GN106">
        <f t="shared" si="76"/>
        <v>0</v>
      </c>
      <c r="GO106">
        <f t="shared" si="77"/>
        <v>4319.05</v>
      </c>
      <c r="GP106">
        <f t="shared" si="78"/>
        <v>0</v>
      </c>
      <c r="GR106">
        <v>0</v>
      </c>
      <c r="GS106">
        <v>3</v>
      </c>
      <c r="GT106">
        <v>0</v>
      </c>
      <c r="GU106" t="s">
        <v>3</v>
      </c>
      <c r="GV106">
        <f t="shared" si="79"/>
        <v>0</v>
      </c>
      <c r="GW106">
        <v>1</v>
      </c>
      <c r="GX106">
        <f t="shared" si="80"/>
        <v>0</v>
      </c>
      <c r="HA106">
        <v>0</v>
      </c>
      <c r="HB106">
        <v>0</v>
      </c>
      <c r="HC106">
        <f>0</f>
        <v>0</v>
      </c>
      <c r="HE106" t="s">
        <v>3</v>
      </c>
      <c r="HF106" t="s">
        <v>3</v>
      </c>
      <c r="HM106" t="s">
        <v>3</v>
      </c>
      <c r="HN106" t="s">
        <v>63</v>
      </c>
      <c r="HO106" t="s">
        <v>64</v>
      </c>
      <c r="HP106" t="s">
        <v>61</v>
      </c>
      <c r="HQ106" t="s">
        <v>61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ROW(SmtRes!A119)</f>
        <v>119</v>
      </c>
      <c r="D107">
        <f>ROW(EtalonRes!A120)</f>
        <v>120</v>
      </c>
      <c r="E107" t="s">
        <v>226</v>
      </c>
      <c r="F107" t="s">
        <v>227</v>
      </c>
      <c r="G107" t="s">
        <v>228</v>
      </c>
      <c r="H107" t="s">
        <v>229</v>
      </c>
      <c r="I107">
        <f>ROUND(72+24,7)</f>
        <v>96</v>
      </c>
      <c r="J107">
        <v>0</v>
      </c>
      <c r="K107">
        <f>ROUND(72+24,7)</f>
        <v>96</v>
      </c>
      <c r="O107">
        <f>ROUND(CP107,2)</f>
        <v>41694.74</v>
      </c>
      <c r="P107">
        <f>SUMIF(SmtRes!AQ117:'SmtRes'!AQ119,"=1",SmtRes!DF117:'SmtRes'!DF119)</f>
        <v>784.24</v>
      </c>
      <c r="Q107">
        <f>SUMIF(SmtRes!AQ117:'SmtRes'!AQ119,"=1",SmtRes!DG117:'SmtRes'!DG119)</f>
        <v>0</v>
      </c>
      <c r="R107">
        <f>SUMIF(SmtRes!AQ117:'SmtRes'!AQ119,"=1",SmtRes!DH117:'SmtRes'!DH119)</f>
        <v>0</v>
      </c>
      <c r="S107">
        <f>SUMIF(SmtRes!AQ117:'SmtRes'!AQ119,"=1",SmtRes!DI117:'SmtRes'!DI119)</f>
        <v>40910.5</v>
      </c>
      <c r="T107">
        <f t="shared" si="67"/>
        <v>0</v>
      </c>
      <c r="U107">
        <f>SUMIF(SmtRes!AQ117:'SmtRes'!AQ119,"=1",SmtRes!CV117:'SmtRes'!CV119)</f>
        <v>52.8</v>
      </c>
      <c r="V107">
        <f>SUMIF(SmtRes!AQ117:'SmtRes'!AQ119,"=1",SmtRes!CW117:'SmtRes'!CW119)</f>
        <v>0</v>
      </c>
      <c r="W107">
        <f t="shared" si="68"/>
        <v>0</v>
      </c>
      <c r="X107">
        <f t="shared" si="69"/>
        <v>36819.449999999997</v>
      </c>
      <c r="Y107">
        <f t="shared" si="70"/>
        <v>18818.830000000002</v>
      </c>
      <c r="AA107">
        <v>415091594</v>
      </c>
      <c r="AB107">
        <f t="shared" si="71"/>
        <v>433.58</v>
      </c>
      <c r="AC107">
        <f>ROUND((SUM(SmtRes!BQ117:'SmtRes'!BQ119)),2)</f>
        <v>7.43</v>
      </c>
      <c r="AD107">
        <f>ROUND((((0)-(0))+AE107),2)</f>
        <v>0</v>
      </c>
      <c r="AE107">
        <f>ROUND((0),2)</f>
        <v>0</v>
      </c>
      <c r="AF107">
        <f>ROUND((SUM(SmtRes!BT117:'SmtRes'!BT119)),2)</f>
        <v>426.15</v>
      </c>
      <c r="AG107">
        <f t="shared" si="72"/>
        <v>0</v>
      </c>
      <c r="AH107">
        <f>(SUM(SmtRes!BU117:'SmtRes'!BU119))</f>
        <v>0.55000000000000004</v>
      </c>
      <c r="AI107">
        <f>(0)</f>
        <v>0</v>
      </c>
      <c r="AJ107">
        <f t="shared" si="73"/>
        <v>0</v>
      </c>
      <c r="AK107">
        <v>433.57733950000005</v>
      </c>
      <c r="AL107">
        <v>7.4263394999999992</v>
      </c>
      <c r="AM107">
        <v>0</v>
      </c>
      <c r="AN107">
        <v>0</v>
      </c>
      <c r="AO107">
        <v>426.15100000000007</v>
      </c>
      <c r="AP107">
        <v>0</v>
      </c>
      <c r="AQ107">
        <v>0.55000000000000004</v>
      </c>
      <c r="AR107">
        <v>0</v>
      </c>
      <c r="AS107">
        <v>0</v>
      </c>
      <c r="AT107">
        <v>90</v>
      </c>
      <c r="AU107">
        <v>46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230</v>
      </c>
      <c r="BM107">
        <v>110006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90</v>
      </c>
      <c r="CA107">
        <v>46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(P107+Q107+S107+R107)</f>
        <v>41694.74</v>
      </c>
      <c r="CQ107">
        <f>SUMIF(SmtRes!AQ117:'SmtRes'!AQ119,"=1",SmtRes!AA117:'SmtRes'!AA119)</f>
        <v>265.49</v>
      </c>
      <c r="CR107">
        <f>SUMIF(SmtRes!AQ117:'SmtRes'!AQ119,"=1",SmtRes!AB117:'SmtRes'!AB119)</f>
        <v>0</v>
      </c>
      <c r="CS107">
        <f>SUMIF(SmtRes!AQ117:'SmtRes'!AQ119,"=1",SmtRes!AC117:'SmtRes'!AC119)</f>
        <v>0</v>
      </c>
      <c r="CT107">
        <f>SUMIF(SmtRes!AQ117:'SmtRes'!AQ119,"=1",SmtRes!AD117:'SmtRes'!AD119)</f>
        <v>774.82</v>
      </c>
      <c r="CU107">
        <f>AG107</f>
        <v>0</v>
      </c>
      <c r="CV107">
        <f>SUMIF(SmtRes!AQ117:'SmtRes'!AQ119,"=1",SmtRes!BU117:'SmtRes'!BU119)</f>
        <v>0.55000000000000004</v>
      </c>
      <c r="CW107">
        <f>SUMIF(SmtRes!AQ117:'SmtRes'!AQ119,"=1",SmtRes!BV117:'SmtRes'!BV119)</f>
        <v>0</v>
      </c>
      <c r="CX107">
        <f>AJ107</f>
        <v>0</v>
      </c>
      <c r="CY107">
        <f>(((S107+R107)*AT107)/100)</f>
        <v>36819.449999999997</v>
      </c>
      <c r="CZ107">
        <f>(((S107+R107)*AU107)/100)</f>
        <v>18818.830000000002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229</v>
      </c>
      <c r="DW107" t="s">
        <v>229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378774271</v>
      </c>
      <c r="EF107">
        <v>3</v>
      </c>
      <c r="EG107" t="s">
        <v>60</v>
      </c>
      <c r="EH107">
        <v>0</v>
      </c>
      <c r="EI107" t="s">
        <v>3</v>
      </c>
      <c r="EJ107">
        <v>2</v>
      </c>
      <c r="EK107">
        <v>110006</v>
      </c>
      <c r="EL107" t="s">
        <v>231</v>
      </c>
      <c r="EM107" t="s">
        <v>232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0.55000000000000004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90</v>
      </c>
      <c r="FY107">
        <v>46</v>
      </c>
      <c r="GA107" t="s">
        <v>3</v>
      </c>
      <c r="GD107">
        <v>1</v>
      </c>
      <c r="GF107">
        <v>-809452221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74"/>
        <v>0</v>
      </c>
      <c r="GM107">
        <f t="shared" si="75"/>
        <v>97333.02</v>
      </c>
      <c r="GN107">
        <f t="shared" si="76"/>
        <v>0</v>
      </c>
      <c r="GO107">
        <f t="shared" si="77"/>
        <v>97333.02</v>
      </c>
      <c r="GP107">
        <f t="shared" si="78"/>
        <v>0</v>
      </c>
      <c r="GR107">
        <v>0</v>
      </c>
      <c r="GS107">
        <v>3</v>
      </c>
      <c r="GT107">
        <v>0</v>
      </c>
      <c r="GU107" t="s">
        <v>3</v>
      </c>
      <c r="GV107">
        <f t="shared" si="79"/>
        <v>0</v>
      </c>
      <c r="GW107">
        <v>1</v>
      </c>
      <c r="GX107">
        <f t="shared" si="80"/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233</v>
      </c>
      <c r="HO107" t="s">
        <v>234</v>
      </c>
      <c r="HP107" t="s">
        <v>231</v>
      </c>
      <c r="HQ107" t="s">
        <v>231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119</v>
      </c>
      <c r="E108" t="s">
        <v>235</v>
      </c>
      <c r="F108" t="s">
        <v>66</v>
      </c>
      <c r="G108" t="s">
        <v>67</v>
      </c>
      <c r="H108" t="s">
        <v>68</v>
      </c>
      <c r="I108">
        <f>J108</f>
        <v>2</v>
      </c>
      <c r="J108">
        <v>2</v>
      </c>
      <c r="K108">
        <v>2</v>
      </c>
      <c r="O108">
        <f>ROUND(P108,2)</f>
        <v>818.21</v>
      </c>
      <c r="P108">
        <f>ROUND(ROUND(ROUND(SUMIF(SmtRes!AQ117:'SmtRes'!AQ119,"=1",SmtRes!CU117:'SmtRes'!CU119),2),2)*I108/100,2)</f>
        <v>818.21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67"/>
        <v>0</v>
      </c>
      <c r="U108">
        <f>ROUND(CV108*I108,7)</f>
        <v>0</v>
      </c>
      <c r="V108">
        <f>ROUND(CW108*I108,7)</f>
        <v>0</v>
      </c>
      <c r="W108">
        <f t="shared" si="68"/>
        <v>0</v>
      </c>
      <c r="X108">
        <f t="shared" si="69"/>
        <v>0</v>
      </c>
      <c r="Y108">
        <f t="shared" si="70"/>
        <v>0</v>
      </c>
      <c r="AA108">
        <v>415091594</v>
      </c>
      <c r="AB108">
        <f t="shared" si="71"/>
        <v>0</v>
      </c>
      <c r="AC108">
        <f>ROUND((ES108),2)</f>
        <v>0</v>
      </c>
      <c r="AD108">
        <f>ROUND((((ET108)-(EU108))+AE108),2)</f>
        <v>0</v>
      </c>
      <c r="AE108">
        <f t="shared" ref="AE108:AF110" si="81">ROUND((EU108),2)</f>
        <v>0</v>
      </c>
      <c r="AF108">
        <f t="shared" si="81"/>
        <v>0</v>
      </c>
      <c r="AG108">
        <f t="shared" si="72"/>
        <v>0</v>
      </c>
      <c r="AH108">
        <f t="shared" ref="AH108:AI110" si="82">(EW108)</f>
        <v>0</v>
      </c>
      <c r="AI108">
        <f t="shared" si="82"/>
        <v>0</v>
      </c>
      <c r="AJ108">
        <f t="shared" si="73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90</v>
      </c>
      <c r="AU108">
        <v>46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110006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90</v>
      </c>
      <c r="CA108">
        <v>46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68</v>
      </c>
      <c r="DW108" t="s">
        <v>68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378774271</v>
      </c>
      <c r="EF108">
        <v>3</v>
      </c>
      <c r="EG108" t="s">
        <v>60</v>
      </c>
      <c r="EH108">
        <v>0</v>
      </c>
      <c r="EI108" t="s">
        <v>3</v>
      </c>
      <c r="EJ108">
        <v>2</v>
      </c>
      <c r="EK108">
        <v>110006</v>
      </c>
      <c r="EL108" t="s">
        <v>231</v>
      </c>
      <c r="EM108" t="s">
        <v>232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90</v>
      </c>
      <c r="FY108">
        <v>46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74"/>
        <v>0</v>
      </c>
      <c r="GM108">
        <f t="shared" si="75"/>
        <v>818.21</v>
      </c>
      <c r="GN108">
        <f t="shared" si="76"/>
        <v>0</v>
      </c>
      <c r="GO108">
        <f t="shared" si="77"/>
        <v>818.21</v>
      </c>
      <c r="GP108">
        <f t="shared" si="78"/>
        <v>0</v>
      </c>
      <c r="GR108">
        <v>0</v>
      </c>
      <c r="GS108">
        <v>3</v>
      </c>
      <c r="GT108">
        <v>0</v>
      </c>
      <c r="GU108" t="s">
        <v>3</v>
      </c>
      <c r="GV108">
        <f t="shared" si="79"/>
        <v>0</v>
      </c>
      <c r="GW108">
        <v>1</v>
      </c>
      <c r="GX108">
        <f t="shared" si="80"/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233</v>
      </c>
      <c r="HO108" t="s">
        <v>234</v>
      </c>
      <c r="HP108" t="s">
        <v>231</v>
      </c>
      <c r="HQ108" t="s">
        <v>231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E109" t="s">
        <v>236</v>
      </c>
      <c r="F109" t="s">
        <v>196</v>
      </c>
      <c r="G109" t="s">
        <v>237</v>
      </c>
      <c r="H109" t="s">
        <v>113</v>
      </c>
      <c r="I109">
        <v>72</v>
      </c>
      <c r="J109">
        <v>0</v>
      </c>
      <c r="K109">
        <v>72</v>
      </c>
      <c r="O109">
        <f>ROUND(CP109,2)</f>
        <v>1086912</v>
      </c>
      <c r="P109">
        <f>ROUND(CQ109*I109,2)</f>
        <v>1086912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67"/>
        <v>0</v>
      </c>
      <c r="U109">
        <f>ROUND(CV109*I109,7)</f>
        <v>0</v>
      </c>
      <c r="V109">
        <f>ROUND(CW109*I109,7)</f>
        <v>0</v>
      </c>
      <c r="W109">
        <f t="shared" si="68"/>
        <v>0</v>
      </c>
      <c r="X109">
        <f t="shared" si="69"/>
        <v>0</v>
      </c>
      <c r="Y109">
        <f t="shared" si="70"/>
        <v>0</v>
      </c>
      <c r="AA109">
        <v>415091594</v>
      </c>
      <c r="AB109">
        <f t="shared" si="71"/>
        <v>15096</v>
      </c>
      <c r="AC109">
        <f>ROUND((ES109),2)</f>
        <v>15096</v>
      </c>
      <c r="AD109">
        <f>ROUND((((ET109)-(EU109))+AE109),2)</f>
        <v>0</v>
      </c>
      <c r="AE109">
        <f t="shared" si="81"/>
        <v>0</v>
      </c>
      <c r="AF109">
        <f t="shared" si="81"/>
        <v>0</v>
      </c>
      <c r="AG109">
        <f t="shared" si="72"/>
        <v>0</v>
      </c>
      <c r="AH109">
        <f t="shared" si="82"/>
        <v>0</v>
      </c>
      <c r="AI109">
        <f t="shared" si="82"/>
        <v>0</v>
      </c>
      <c r="AJ109">
        <f t="shared" si="73"/>
        <v>0</v>
      </c>
      <c r="AK109">
        <v>15096</v>
      </c>
      <c r="AL109">
        <v>15096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198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(P109+Q109+S109+R109)</f>
        <v>1086912</v>
      </c>
      <c r="CQ109">
        <f>ROUND(AL109,2)</f>
        <v>15096</v>
      </c>
      <c r="CR109">
        <f>ROUND(AM109,2)</f>
        <v>0</v>
      </c>
      <c r="CS109">
        <f>ROUND(AN109*BS109,2)</f>
        <v>0</v>
      </c>
      <c r="CT109">
        <f>ROUND(AO109*BA109,2)</f>
        <v>0</v>
      </c>
      <c r="CU109">
        <f t="shared" ref="CU109:CX110" si="83">AG109</f>
        <v>0</v>
      </c>
      <c r="CV109">
        <f t="shared" si="83"/>
        <v>0</v>
      </c>
      <c r="CW109">
        <f t="shared" si="83"/>
        <v>0</v>
      </c>
      <c r="CX109">
        <f t="shared" si="83"/>
        <v>0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113</v>
      </c>
      <c r="DW109" t="s">
        <v>113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378774523</v>
      </c>
      <c r="EF109">
        <v>8</v>
      </c>
      <c r="EG109" t="s">
        <v>74</v>
      </c>
      <c r="EH109">
        <v>0</v>
      </c>
      <c r="EI109" t="s">
        <v>3</v>
      </c>
      <c r="EJ109">
        <v>1</v>
      </c>
      <c r="EK109">
        <v>1100</v>
      </c>
      <c r="EL109" t="s">
        <v>115</v>
      </c>
      <c r="EM109" t="s">
        <v>116</v>
      </c>
      <c r="EO109" t="s">
        <v>3</v>
      </c>
      <c r="EQ109">
        <v>2097152</v>
      </c>
      <c r="ER109">
        <v>15096</v>
      </c>
      <c r="ES109">
        <v>15096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0</v>
      </c>
      <c r="FD109">
        <v>18</v>
      </c>
      <c r="FF109">
        <v>14800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238</v>
      </c>
      <c r="GD109">
        <v>1</v>
      </c>
      <c r="GF109">
        <v>936251183</v>
      </c>
      <c r="GG109">
        <v>2</v>
      </c>
      <c r="GH109">
        <v>3</v>
      </c>
      <c r="GI109">
        <v>-2</v>
      </c>
      <c r="GJ109">
        <v>0</v>
      </c>
      <c r="GK109">
        <v>0</v>
      </c>
      <c r="GL109">
        <f t="shared" si="74"/>
        <v>0</v>
      </c>
      <c r="GM109">
        <f t="shared" si="75"/>
        <v>1086912</v>
      </c>
      <c r="GN109">
        <f t="shared" si="76"/>
        <v>1086912</v>
      </c>
      <c r="GO109">
        <f t="shared" si="77"/>
        <v>0</v>
      </c>
      <c r="GP109">
        <f t="shared" si="78"/>
        <v>0</v>
      </c>
      <c r="GR109">
        <v>1</v>
      </c>
      <c r="GS109">
        <v>1</v>
      </c>
      <c r="GT109">
        <v>0</v>
      </c>
      <c r="GU109" t="s">
        <v>3</v>
      </c>
      <c r="GV109">
        <f t="shared" si="79"/>
        <v>0</v>
      </c>
      <c r="GW109">
        <v>1</v>
      </c>
      <c r="GX109">
        <f t="shared" si="80"/>
        <v>0</v>
      </c>
      <c r="HA109">
        <v>0</v>
      </c>
      <c r="HB109">
        <v>0</v>
      </c>
      <c r="HC109">
        <f>GV109*GW109</f>
        <v>0</v>
      </c>
      <c r="HE109" t="s">
        <v>118</v>
      </c>
      <c r="HF109" t="s">
        <v>35</v>
      </c>
      <c r="HG109">
        <f>ROUND(ROUND(AL109,2)*I109,2)</f>
        <v>1086912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E110" t="s">
        <v>239</v>
      </c>
      <c r="F110" t="s">
        <v>196</v>
      </c>
      <c r="G110" t="s">
        <v>240</v>
      </c>
      <c r="H110" t="s">
        <v>113</v>
      </c>
      <c r="I110">
        <v>24</v>
      </c>
      <c r="J110">
        <v>0</v>
      </c>
      <c r="K110">
        <v>24</v>
      </c>
      <c r="O110">
        <f>ROUND(CP110,2)</f>
        <v>178704</v>
      </c>
      <c r="P110">
        <f>ROUND(CQ110*I110,2)</f>
        <v>178704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 t="shared" si="67"/>
        <v>0</v>
      </c>
      <c r="U110">
        <f>ROUND(CV110*I110,7)</f>
        <v>0</v>
      </c>
      <c r="V110">
        <f>ROUND(CW110*I110,7)</f>
        <v>0</v>
      </c>
      <c r="W110">
        <f t="shared" si="68"/>
        <v>0</v>
      </c>
      <c r="X110">
        <f t="shared" si="69"/>
        <v>0</v>
      </c>
      <c r="Y110">
        <f t="shared" si="70"/>
        <v>0</v>
      </c>
      <c r="AA110">
        <v>415091594</v>
      </c>
      <c r="AB110">
        <f t="shared" si="71"/>
        <v>7446</v>
      </c>
      <c r="AC110">
        <f>ROUND((ES110),2)</f>
        <v>7446</v>
      </c>
      <c r="AD110">
        <f>ROUND((((ET110)-(EU110))+AE110),2)</f>
        <v>0</v>
      </c>
      <c r="AE110">
        <f t="shared" si="81"/>
        <v>0</v>
      </c>
      <c r="AF110">
        <f t="shared" si="81"/>
        <v>0</v>
      </c>
      <c r="AG110">
        <f t="shared" si="72"/>
        <v>0</v>
      </c>
      <c r="AH110">
        <f t="shared" si="82"/>
        <v>0</v>
      </c>
      <c r="AI110">
        <f t="shared" si="82"/>
        <v>0</v>
      </c>
      <c r="AJ110">
        <f t="shared" si="73"/>
        <v>0</v>
      </c>
      <c r="AK110">
        <v>7446</v>
      </c>
      <c r="AL110">
        <v>7446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198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178704</v>
      </c>
      <c r="CQ110">
        <f>ROUND(AL110,2)</f>
        <v>7446</v>
      </c>
      <c r="CR110">
        <f>ROUND(AM110,2)</f>
        <v>0</v>
      </c>
      <c r="CS110">
        <f>ROUND(AN110*BS110,2)</f>
        <v>0</v>
      </c>
      <c r="CT110">
        <f>ROUND(AO110*BA110,2)</f>
        <v>0</v>
      </c>
      <c r="CU110">
        <f t="shared" si="83"/>
        <v>0</v>
      </c>
      <c r="CV110">
        <f t="shared" si="83"/>
        <v>0</v>
      </c>
      <c r="CW110">
        <f t="shared" si="83"/>
        <v>0</v>
      </c>
      <c r="CX110">
        <f t="shared" si="83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113</v>
      </c>
      <c r="DW110" t="s">
        <v>113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378774523</v>
      </c>
      <c r="EF110">
        <v>8</v>
      </c>
      <c r="EG110" t="s">
        <v>74</v>
      </c>
      <c r="EH110">
        <v>0</v>
      </c>
      <c r="EI110" t="s">
        <v>3</v>
      </c>
      <c r="EJ110">
        <v>1</v>
      </c>
      <c r="EK110">
        <v>1100</v>
      </c>
      <c r="EL110" t="s">
        <v>115</v>
      </c>
      <c r="EM110" t="s">
        <v>116</v>
      </c>
      <c r="EO110" t="s">
        <v>3</v>
      </c>
      <c r="EQ110">
        <v>2097152</v>
      </c>
      <c r="ER110">
        <v>7446</v>
      </c>
      <c r="ES110">
        <v>7446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7300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241</v>
      </c>
      <c r="GD110">
        <v>1</v>
      </c>
      <c r="GF110">
        <v>1554548077</v>
      </c>
      <c r="GG110">
        <v>2</v>
      </c>
      <c r="GH110">
        <v>3</v>
      </c>
      <c r="GI110">
        <v>-2</v>
      </c>
      <c r="GJ110">
        <v>0</v>
      </c>
      <c r="GK110">
        <v>0</v>
      </c>
      <c r="GL110">
        <f t="shared" si="74"/>
        <v>0</v>
      </c>
      <c r="GM110">
        <f t="shared" si="75"/>
        <v>178704</v>
      </c>
      <c r="GN110">
        <f t="shared" si="76"/>
        <v>178704</v>
      </c>
      <c r="GO110">
        <f t="shared" si="77"/>
        <v>0</v>
      </c>
      <c r="GP110">
        <f t="shared" si="78"/>
        <v>0</v>
      </c>
      <c r="GR110">
        <v>1</v>
      </c>
      <c r="GS110">
        <v>1</v>
      </c>
      <c r="GT110">
        <v>0</v>
      </c>
      <c r="GU110" t="s">
        <v>3</v>
      </c>
      <c r="GV110">
        <f t="shared" si="79"/>
        <v>0</v>
      </c>
      <c r="GW110">
        <v>1</v>
      </c>
      <c r="GX110">
        <f t="shared" si="80"/>
        <v>0</v>
      </c>
      <c r="HA110">
        <v>0</v>
      </c>
      <c r="HB110">
        <v>0</v>
      </c>
      <c r="HC110">
        <f>GV110*GW110</f>
        <v>0</v>
      </c>
      <c r="HE110" t="s">
        <v>118</v>
      </c>
      <c r="HF110" t="s">
        <v>35</v>
      </c>
      <c r="HG110">
        <f>ROUND(ROUND(AL110,2)*I110,2)</f>
        <v>178704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ROW(SmtRes!A122)</f>
        <v>122</v>
      </c>
      <c r="D111">
        <f>ROW(EtalonRes!A123)</f>
        <v>123</v>
      </c>
      <c r="E111" t="s">
        <v>242</v>
      </c>
      <c r="F111" t="s">
        <v>243</v>
      </c>
      <c r="G111" t="s">
        <v>244</v>
      </c>
      <c r="H111" t="s">
        <v>229</v>
      </c>
      <c r="I111">
        <f>ROUND(24+24,7)</f>
        <v>48</v>
      </c>
      <c r="J111">
        <v>0</v>
      </c>
      <c r="K111">
        <f>ROUND(24+24,7)</f>
        <v>48</v>
      </c>
      <c r="O111">
        <f>ROUND(CP111,2)</f>
        <v>4240.5200000000004</v>
      </c>
      <c r="P111">
        <f>SUMIF(SmtRes!AQ120:'SmtRes'!AQ122,"=1",SmtRes!DF120:'SmtRes'!DF122)</f>
        <v>392.12</v>
      </c>
      <c r="Q111">
        <f>SUMIF(SmtRes!AQ120:'SmtRes'!AQ122,"=1",SmtRes!DG120:'SmtRes'!DG122)</f>
        <v>0</v>
      </c>
      <c r="R111">
        <f>SUMIF(SmtRes!AQ120:'SmtRes'!AQ122,"=1",SmtRes!DH120:'SmtRes'!DH122)</f>
        <v>0</v>
      </c>
      <c r="S111">
        <f>SUMIF(SmtRes!AQ120:'SmtRes'!AQ122,"=1",SmtRes!DI120:'SmtRes'!DI122)</f>
        <v>3848.4</v>
      </c>
      <c r="T111">
        <f t="shared" si="67"/>
        <v>0</v>
      </c>
      <c r="U111">
        <f>SUMIF(SmtRes!AQ120:'SmtRes'!AQ122,"=1",SmtRes!CV120:'SmtRes'!CV122)</f>
        <v>4.8</v>
      </c>
      <c r="V111">
        <f>SUMIF(SmtRes!AQ120:'SmtRes'!AQ122,"=1",SmtRes!CW120:'SmtRes'!CW122)</f>
        <v>0</v>
      </c>
      <c r="W111">
        <f t="shared" si="68"/>
        <v>0</v>
      </c>
      <c r="X111">
        <f t="shared" si="69"/>
        <v>3463.56</v>
      </c>
      <c r="Y111">
        <f t="shared" si="70"/>
        <v>1770.26</v>
      </c>
      <c r="AA111">
        <v>415091594</v>
      </c>
      <c r="AB111">
        <f t="shared" si="71"/>
        <v>87.61</v>
      </c>
      <c r="AC111">
        <f>ROUND((SUM(SmtRes!BQ120:'SmtRes'!BQ122)),2)</f>
        <v>7.43</v>
      </c>
      <c r="AD111">
        <f>ROUND((((0)-(0))+AE111),2)</f>
        <v>0</v>
      </c>
      <c r="AE111">
        <f>ROUND((0),2)</f>
        <v>0</v>
      </c>
      <c r="AF111">
        <f>ROUND((SUM(SmtRes!BT120:'SmtRes'!BT122)),2)</f>
        <v>80.180000000000007</v>
      </c>
      <c r="AG111">
        <f t="shared" si="72"/>
        <v>0</v>
      </c>
      <c r="AH111">
        <f>(SUM(SmtRes!BU120:'SmtRes'!BU122))</f>
        <v>0.1</v>
      </c>
      <c r="AI111">
        <f>(0)</f>
        <v>0</v>
      </c>
      <c r="AJ111">
        <f t="shared" si="73"/>
        <v>0</v>
      </c>
      <c r="AK111">
        <v>87.601339500000009</v>
      </c>
      <c r="AL111">
        <v>7.4263394999999992</v>
      </c>
      <c r="AM111">
        <v>0</v>
      </c>
      <c r="AN111">
        <v>0</v>
      </c>
      <c r="AO111">
        <v>80.175000000000011</v>
      </c>
      <c r="AP111">
        <v>0</v>
      </c>
      <c r="AQ111">
        <v>0.1</v>
      </c>
      <c r="AR111">
        <v>0</v>
      </c>
      <c r="AS111">
        <v>0</v>
      </c>
      <c r="AT111">
        <v>90</v>
      </c>
      <c r="AU111">
        <v>46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245</v>
      </c>
      <c r="BM111">
        <v>110006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90</v>
      </c>
      <c r="CA111">
        <v>46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(P111+Q111+S111+R111)</f>
        <v>4240.5200000000004</v>
      </c>
      <c r="CQ111">
        <f>SUMIF(SmtRes!AQ120:'SmtRes'!AQ122,"=1",SmtRes!AA120:'SmtRes'!AA122)</f>
        <v>265.49</v>
      </c>
      <c r="CR111">
        <f>SUMIF(SmtRes!AQ120:'SmtRes'!AQ122,"=1",SmtRes!AB120:'SmtRes'!AB122)</f>
        <v>0</v>
      </c>
      <c r="CS111">
        <f>SUMIF(SmtRes!AQ120:'SmtRes'!AQ122,"=1",SmtRes!AC120:'SmtRes'!AC122)</f>
        <v>0</v>
      </c>
      <c r="CT111">
        <f>SUMIF(SmtRes!AQ120:'SmtRes'!AQ122,"=1",SmtRes!AD120:'SmtRes'!AD122)</f>
        <v>801.75</v>
      </c>
      <c r="CU111">
        <f>AG111</f>
        <v>0</v>
      </c>
      <c r="CV111">
        <f>SUMIF(SmtRes!AQ120:'SmtRes'!AQ122,"=1",SmtRes!BU120:'SmtRes'!BU122)</f>
        <v>0.1</v>
      </c>
      <c r="CW111">
        <f>SUMIF(SmtRes!AQ120:'SmtRes'!AQ122,"=1",SmtRes!BV120:'SmtRes'!BV122)</f>
        <v>0</v>
      </c>
      <c r="CX111">
        <f>AJ111</f>
        <v>0</v>
      </c>
      <c r="CY111">
        <f>(((S111+R111)*AT111)/100)</f>
        <v>3463.56</v>
      </c>
      <c r="CZ111">
        <f>(((S111+R111)*AU111)/100)</f>
        <v>1770.2639999999999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229</v>
      </c>
      <c r="DW111" t="s">
        <v>229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378774271</v>
      </c>
      <c r="EF111">
        <v>3</v>
      </c>
      <c r="EG111" t="s">
        <v>60</v>
      </c>
      <c r="EH111">
        <v>0</v>
      </c>
      <c r="EI111" t="s">
        <v>3</v>
      </c>
      <c r="EJ111">
        <v>2</v>
      </c>
      <c r="EK111">
        <v>110006</v>
      </c>
      <c r="EL111" t="s">
        <v>231</v>
      </c>
      <c r="EM111" t="s">
        <v>232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0.1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90</v>
      </c>
      <c r="FY111">
        <v>46</v>
      </c>
      <c r="GA111" t="s">
        <v>3</v>
      </c>
      <c r="GD111">
        <v>1</v>
      </c>
      <c r="GF111">
        <v>355991812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74"/>
        <v>0</v>
      </c>
      <c r="GM111">
        <f t="shared" si="75"/>
        <v>9474.34</v>
      </c>
      <c r="GN111">
        <f t="shared" si="76"/>
        <v>0</v>
      </c>
      <c r="GO111">
        <f t="shared" si="77"/>
        <v>9474.34</v>
      </c>
      <c r="GP111">
        <f t="shared" si="78"/>
        <v>0</v>
      </c>
      <c r="GR111">
        <v>0</v>
      </c>
      <c r="GS111">
        <v>3</v>
      </c>
      <c r="GT111">
        <v>0</v>
      </c>
      <c r="GU111" t="s">
        <v>3</v>
      </c>
      <c r="GV111">
        <f t="shared" si="79"/>
        <v>0</v>
      </c>
      <c r="GW111">
        <v>1</v>
      </c>
      <c r="GX111">
        <f t="shared" si="80"/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233</v>
      </c>
      <c r="HO111" t="s">
        <v>234</v>
      </c>
      <c r="HP111" t="s">
        <v>231</v>
      </c>
      <c r="HQ111" t="s">
        <v>231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122</v>
      </c>
      <c r="E112" t="s">
        <v>246</v>
      </c>
      <c r="F112" t="s">
        <v>66</v>
      </c>
      <c r="G112" t="s">
        <v>67</v>
      </c>
      <c r="H112" t="s">
        <v>68</v>
      </c>
      <c r="I112">
        <f>J112</f>
        <v>2</v>
      </c>
      <c r="J112">
        <v>2</v>
      </c>
      <c r="K112">
        <v>2</v>
      </c>
      <c r="O112">
        <f>ROUND(P112,2)</f>
        <v>76.97</v>
      </c>
      <c r="P112">
        <f>ROUND(ROUND(ROUND(SUMIF(SmtRes!AQ120:'SmtRes'!AQ122,"=1",SmtRes!CU120:'SmtRes'!CU122),2),2)*I112/100,2)</f>
        <v>76.97</v>
      </c>
      <c r="Q112">
        <f t="shared" ref="Q112:Q120" si="84">ROUND(CR112*I112,2)</f>
        <v>0</v>
      </c>
      <c r="R112">
        <f t="shared" ref="R112:R120" si="85">ROUND(CS112*I112,2)</f>
        <v>0</v>
      </c>
      <c r="S112">
        <f t="shared" ref="S112:S120" si="86">ROUND(CT112*I112,2)</f>
        <v>0</v>
      </c>
      <c r="T112">
        <f t="shared" si="67"/>
        <v>0</v>
      </c>
      <c r="U112">
        <f t="shared" ref="U112:U120" si="87">ROUND(CV112*I112,7)</f>
        <v>0</v>
      </c>
      <c r="V112">
        <f t="shared" ref="V112:V120" si="88">ROUND(CW112*I112,7)</f>
        <v>0</v>
      </c>
      <c r="W112">
        <f t="shared" si="68"/>
        <v>0</v>
      </c>
      <c r="X112">
        <f t="shared" si="69"/>
        <v>0</v>
      </c>
      <c r="Y112">
        <f t="shared" si="70"/>
        <v>0</v>
      </c>
      <c r="AA112">
        <v>415091594</v>
      </c>
      <c r="AB112">
        <f t="shared" si="71"/>
        <v>0</v>
      </c>
      <c r="AC112">
        <f t="shared" ref="AC112:AC120" si="89">ROUND((ES112),2)</f>
        <v>0</v>
      </c>
      <c r="AD112">
        <f t="shared" ref="AD112:AD120" si="90">ROUND((((ET112)-(EU112))+AE112),2)</f>
        <v>0</v>
      </c>
      <c r="AE112">
        <f t="shared" ref="AE112:AE120" si="91">ROUND((EU112),2)</f>
        <v>0</v>
      </c>
      <c r="AF112">
        <f t="shared" ref="AF112:AF120" si="92">ROUND((EV112),2)</f>
        <v>0</v>
      </c>
      <c r="AG112">
        <f t="shared" si="72"/>
        <v>0</v>
      </c>
      <c r="AH112">
        <f t="shared" ref="AH112:AH120" si="93">(EW112)</f>
        <v>0</v>
      </c>
      <c r="AI112">
        <f t="shared" ref="AI112:AI120" si="94">(EX112)</f>
        <v>0</v>
      </c>
      <c r="AJ112">
        <f t="shared" si="73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90</v>
      </c>
      <c r="AU112">
        <v>46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110006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90</v>
      </c>
      <c r="CA112">
        <v>46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68</v>
      </c>
      <c r="DW112" t="s">
        <v>68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378774271</v>
      </c>
      <c r="EF112">
        <v>3</v>
      </c>
      <c r="EG112" t="s">
        <v>60</v>
      </c>
      <c r="EH112">
        <v>0</v>
      </c>
      <c r="EI112" t="s">
        <v>3</v>
      </c>
      <c r="EJ112">
        <v>2</v>
      </c>
      <c r="EK112">
        <v>110006</v>
      </c>
      <c r="EL112" t="s">
        <v>231</v>
      </c>
      <c r="EM112" t="s">
        <v>232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90</v>
      </c>
      <c r="FY112">
        <v>46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4"/>
        <v>0</v>
      </c>
      <c r="GM112">
        <f t="shared" si="75"/>
        <v>76.97</v>
      </c>
      <c r="GN112">
        <f t="shared" si="76"/>
        <v>0</v>
      </c>
      <c r="GO112">
        <f t="shared" si="77"/>
        <v>76.97</v>
      </c>
      <c r="GP112">
        <f t="shared" si="78"/>
        <v>0</v>
      </c>
      <c r="GR112">
        <v>0</v>
      </c>
      <c r="GS112">
        <v>3</v>
      </c>
      <c r="GT112">
        <v>0</v>
      </c>
      <c r="GU112" t="s">
        <v>3</v>
      </c>
      <c r="GV112">
        <f t="shared" si="79"/>
        <v>0</v>
      </c>
      <c r="GW112">
        <v>1</v>
      </c>
      <c r="GX112">
        <f t="shared" si="80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233</v>
      </c>
      <c r="HO112" t="s">
        <v>234</v>
      </c>
      <c r="HP112" t="s">
        <v>231</v>
      </c>
      <c r="HQ112" t="s">
        <v>231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E113" t="s">
        <v>3</v>
      </c>
      <c r="F113" t="s">
        <v>247</v>
      </c>
      <c r="G113" t="s">
        <v>248</v>
      </c>
      <c r="H113" t="s">
        <v>113</v>
      </c>
      <c r="I113">
        <v>24</v>
      </c>
      <c r="J113">
        <v>0</v>
      </c>
      <c r="K113">
        <v>24</v>
      </c>
      <c r="O113">
        <f t="shared" ref="O113:O120" si="95">ROUND(CP113,2)</f>
        <v>68836.800000000003</v>
      </c>
      <c r="P113">
        <f t="shared" ref="P113:P120" si="96">ROUND(CQ113*I113,2)</f>
        <v>68836.800000000003</v>
      </c>
      <c r="Q113">
        <f t="shared" si="84"/>
        <v>0</v>
      </c>
      <c r="R113">
        <f t="shared" si="85"/>
        <v>0</v>
      </c>
      <c r="S113">
        <f t="shared" si="86"/>
        <v>0</v>
      </c>
      <c r="T113">
        <f t="shared" si="67"/>
        <v>0</v>
      </c>
      <c r="U113">
        <f t="shared" si="87"/>
        <v>0</v>
      </c>
      <c r="V113">
        <f t="shared" si="88"/>
        <v>0</v>
      </c>
      <c r="W113">
        <f t="shared" si="68"/>
        <v>0</v>
      </c>
      <c r="X113">
        <f t="shared" si="69"/>
        <v>0</v>
      </c>
      <c r="Y113">
        <f t="shared" si="70"/>
        <v>0</v>
      </c>
      <c r="AA113">
        <v>-1</v>
      </c>
      <c r="AB113">
        <f t="shared" si="71"/>
        <v>2868.2</v>
      </c>
      <c r="AC113">
        <f t="shared" si="89"/>
        <v>2868.2</v>
      </c>
      <c r="AD113">
        <f t="shared" si="90"/>
        <v>0</v>
      </c>
      <c r="AE113">
        <f t="shared" si="91"/>
        <v>0</v>
      </c>
      <c r="AF113">
        <f t="shared" si="92"/>
        <v>0</v>
      </c>
      <c r="AG113">
        <f t="shared" si="72"/>
        <v>0</v>
      </c>
      <c r="AH113">
        <f t="shared" si="93"/>
        <v>0</v>
      </c>
      <c r="AI113">
        <f t="shared" si="94"/>
        <v>0</v>
      </c>
      <c r="AJ113">
        <f t="shared" si="73"/>
        <v>0</v>
      </c>
      <c r="AK113">
        <v>2868.2</v>
      </c>
      <c r="AL113">
        <v>2868.2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198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ref="CP113:CP120" si="97">(P113+Q113+S113+R113)</f>
        <v>68836.800000000003</v>
      </c>
      <c r="CQ113">
        <f t="shared" ref="CQ113:CR116" si="98">ROUND(AL113,2)</f>
        <v>2868.2</v>
      </c>
      <c r="CR113">
        <f t="shared" si="98"/>
        <v>0</v>
      </c>
      <c r="CS113">
        <f t="shared" ref="CS113:CS120" si="99">ROUND(AN113*BS113,2)</f>
        <v>0</v>
      </c>
      <c r="CT113">
        <f t="shared" ref="CT113:CT120" si="100">ROUND(AO113*BA113,2)</f>
        <v>0</v>
      </c>
      <c r="CU113">
        <f t="shared" ref="CU113:CX120" si="101">AG113</f>
        <v>0</v>
      </c>
      <c r="CV113">
        <f t="shared" si="101"/>
        <v>0</v>
      </c>
      <c r="CW113">
        <f t="shared" si="101"/>
        <v>0</v>
      </c>
      <c r="CX113">
        <f t="shared" si="101"/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113</v>
      </c>
      <c r="DW113" t="s">
        <v>113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378774523</v>
      </c>
      <c r="EF113">
        <v>8</v>
      </c>
      <c r="EG113" t="s">
        <v>74</v>
      </c>
      <c r="EH113">
        <v>0</v>
      </c>
      <c r="EI113" t="s">
        <v>3</v>
      </c>
      <c r="EJ113">
        <v>1</v>
      </c>
      <c r="EK113">
        <v>1100</v>
      </c>
      <c r="EL113" t="s">
        <v>115</v>
      </c>
      <c r="EM113" t="s">
        <v>116</v>
      </c>
      <c r="EO113" t="s">
        <v>3</v>
      </c>
      <c r="EQ113">
        <v>1024</v>
      </c>
      <c r="ER113">
        <v>2868.2</v>
      </c>
      <c r="ES113">
        <v>2868.2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0</v>
      </c>
      <c r="FD113">
        <v>18</v>
      </c>
      <c r="FF113">
        <v>2868.2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1002569962</v>
      </c>
      <c r="GG113">
        <v>2</v>
      </c>
      <c r="GH113">
        <v>3</v>
      </c>
      <c r="GI113">
        <v>-2</v>
      </c>
      <c r="GJ113">
        <v>0</v>
      </c>
      <c r="GK113">
        <v>0</v>
      </c>
      <c r="GL113">
        <f t="shared" si="74"/>
        <v>0</v>
      </c>
      <c r="GM113">
        <f t="shared" si="75"/>
        <v>68836.800000000003</v>
      </c>
      <c r="GN113">
        <f t="shared" si="76"/>
        <v>68836.800000000003</v>
      </c>
      <c r="GO113">
        <f t="shared" si="77"/>
        <v>0</v>
      </c>
      <c r="GP113">
        <f t="shared" si="78"/>
        <v>0</v>
      </c>
      <c r="GR113">
        <v>1</v>
      </c>
      <c r="GS113">
        <v>1</v>
      </c>
      <c r="GT113">
        <v>0</v>
      </c>
      <c r="GU113" t="s">
        <v>3</v>
      </c>
      <c r="GV113">
        <f t="shared" si="79"/>
        <v>0</v>
      </c>
      <c r="GW113">
        <v>1</v>
      </c>
      <c r="GX113">
        <f t="shared" si="80"/>
        <v>0</v>
      </c>
      <c r="HA113">
        <v>0</v>
      </c>
      <c r="HB113">
        <v>0</v>
      </c>
      <c r="HC113">
        <f t="shared" ref="HC113:HC120" si="102">GV113*GW113</f>
        <v>0</v>
      </c>
      <c r="HE113" t="s">
        <v>3</v>
      </c>
      <c r="HF113" t="s">
        <v>3</v>
      </c>
      <c r="HG113">
        <f>ROUND(ROUND(AL113,2)*I113,2)</f>
        <v>68836.800000000003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E114" t="s">
        <v>3</v>
      </c>
      <c r="F114" t="s">
        <v>249</v>
      </c>
      <c r="G114" t="s">
        <v>250</v>
      </c>
      <c r="H114" t="s">
        <v>113</v>
      </c>
      <c r="I114">
        <v>24</v>
      </c>
      <c r="J114">
        <v>0</v>
      </c>
      <c r="K114">
        <v>24</v>
      </c>
      <c r="O114">
        <f t="shared" si="95"/>
        <v>35593.68</v>
      </c>
      <c r="P114">
        <f t="shared" si="96"/>
        <v>35593.68</v>
      </c>
      <c r="Q114">
        <f t="shared" si="84"/>
        <v>0</v>
      </c>
      <c r="R114">
        <f t="shared" si="85"/>
        <v>0</v>
      </c>
      <c r="S114">
        <f t="shared" si="86"/>
        <v>0</v>
      </c>
      <c r="T114">
        <f t="shared" si="67"/>
        <v>0</v>
      </c>
      <c r="U114">
        <f t="shared" si="87"/>
        <v>0</v>
      </c>
      <c r="V114">
        <f t="shared" si="88"/>
        <v>0</v>
      </c>
      <c r="W114">
        <f t="shared" si="68"/>
        <v>0</v>
      </c>
      <c r="X114">
        <f t="shared" si="69"/>
        <v>0</v>
      </c>
      <c r="Y114">
        <f t="shared" si="70"/>
        <v>0</v>
      </c>
      <c r="AA114">
        <v>-1</v>
      </c>
      <c r="AB114">
        <f t="shared" si="71"/>
        <v>1483.07</v>
      </c>
      <c r="AC114">
        <f t="shared" si="89"/>
        <v>1483.07</v>
      </c>
      <c r="AD114">
        <f t="shared" si="90"/>
        <v>0</v>
      </c>
      <c r="AE114">
        <f t="shared" si="91"/>
        <v>0</v>
      </c>
      <c r="AF114">
        <f t="shared" si="92"/>
        <v>0</v>
      </c>
      <c r="AG114">
        <f t="shared" si="72"/>
        <v>0</v>
      </c>
      <c r="AH114">
        <f t="shared" si="93"/>
        <v>0</v>
      </c>
      <c r="AI114">
        <f t="shared" si="94"/>
        <v>0</v>
      </c>
      <c r="AJ114">
        <f t="shared" si="73"/>
        <v>0</v>
      </c>
      <c r="AK114">
        <v>1483.07</v>
      </c>
      <c r="AL114">
        <v>1483.07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198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35593.68</v>
      </c>
      <c r="CQ114">
        <f t="shared" si="98"/>
        <v>1483.07</v>
      </c>
      <c r="CR114">
        <f t="shared" si="98"/>
        <v>0</v>
      </c>
      <c r="CS114">
        <f t="shared" si="99"/>
        <v>0</v>
      </c>
      <c r="CT114">
        <f t="shared" si="100"/>
        <v>0</v>
      </c>
      <c r="CU114">
        <f t="shared" si="101"/>
        <v>0</v>
      </c>
      <c r="CV114">
        <f t="shared" si="101"/>
        <v>0</v>
      </c>
      <c r="CW114">
        <f t="shared" si="101"/>
        <v>0</v>
      </c>
      <c r="CX114">
        <f t="shared" si="101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113</v>
      </c>
      <c r="DW114" t="s">
        <v>113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378774523</v>
      </c>
      <c r="EF114">
        <v>8</v>
      </c>
      <c r="EG114" t="s">
        <v>74</v>
      </c>
      <c r="EH114">
        <v>0</v>
      </c>
      <c r="EI114" t="s">
        <v>3</v>
      </c>
      <c r="EJ114">
        <v>1</v>
      </c>
      <c r="EK114">
        <v>1100</v>
      </c>
      <c r="EL114" t="s">
        <v>115</v>
      </c>
      <c r="EM114" t="s">
        <v>116</v>
      </c>
      <c r="EO114" t="s">
        <v>3</v>
      </c>
      <c r="EQ114">
        <v>1024</v>
      </c>
      <c r="ER114">
        <v>1483.07</v>
      </c>
      <c r="ES114">
        <v>1483.07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0</v>
      </c>
      <c r="FD114">
        <v>18</v>
      </c>
      <c r="FF114">
        <v>1483.07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-240428454</v>
      </c>
      <c r="GG114">
        <v>2</v>
      </c>
      <c r="GH114">
        <v>3</v>
      </c>
      <c r="GI114">
        <v>-2</v>
      </c>
      <c r="GJ114">
        <v>0</v>
      </c>
      <c r="GK114">
        <v>0</v>
      </c>
      <c r="GL114">
        <f t="shared" si="74"/>
        <v>0</v>
      </c>
      <c r="GM114">
        <f t="shared" si="75"/>
        <v>35593.68</v>
      </c>
      <c r="GN114">
        <f t="shared" si="76"/>
        <v>35593.68</v>
      </c>
      <c r="GO114">
        <f t="shared" si="77"/>
        <v>0</v>
      </c>
      <c r="GP114">
        <f t="shared" si="78"/>
        <v>0</v>
      </c>
      <c r="GR114">
        <v>1</v>
      </c>
      <c r="GS114">
        <v>1</v>
      </c>
      <c r="GT114">
        <v>0</v>
      </c>
      <c r="GU114" t="s">
        <v>3</v>
      </c>
      <c r="GV114">
        <f t="shared" si="79"/>
        <v>0</v>
      </c>
      <c r="GW114">
        <v>1</v>
      </c>
      <c r="GX114">
        <f t="shared" si="80"/>
        <v>0</v>
      </c>
      <c r="HA114">
        <v>0</v>
      </c>
      <c r="HB114">
        <v>0</v>
      </c>
      <c r="HC114">
        <f t="shared" si="102"/>
        <v>0</v>
      </c>
      <c r="HE114" t="s">
        <v>3</v>
      </c>
      <c r="HF114" t="s">
        <v>3</v>
      </c>
      <c r="HG114">
        <f>ROUND(ROUND(AL114,2)*I114,2)</f>
        <v>35593.68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251</v>
      </c>
      <c r="F115" t="s">
        <v>196</v>
      </c>
      <c r="G115" t="s">
        <v>252</v>
      </c>
      <c r="H115" t="s">
        <v>113</v>
      </c>
      <c r="I115">
        <v>24</v>
      </c>
      <c r="J115">
        <v>0</v>
      </c>
      <c r="K115">
        <v>24</v>
      </c>
      <c r="O115">
        <f t="shared" si="95"/>
        <v>102748.8</v>
      </c>
      <c r="P115">
        <f t="shared" si="96"/>
        <v>102748.8</v>
      </c>
      <c r="Q115">
        <f t="shared" si="84"/>
        <v>0</v>
      </c>
      <c r="R115">
        <f t="shared" si="85"/>
        <v>0</v>
      </c>
      <c r="S115">
        <f t="shared" si="86"/>
        <v>0</v>
      </c>
      <c r="T115">
        <f t="shared" si="67"/>
        <v>0</v>
      </c>
      <c r="U115">
        <f t="shared" si="87"/>
        <v>0</v>
      </c>
      <c r="V115">
        <f t="shared" si="88"/>
        <v>0</v>
      </c>
      <c r="W115">
        <f t="shared" si="68"/>
        <v>0</v>
      </c>
      <c r="X115">
        <f t="shared" si="69"/>
        <v>0</v>
      </c>
      <c r="Y115">
        <f t="shared" si="70"/>
        <v>0</v>
      </c>
      <c r="AA115">
        <v>415091594</v>
      </c>
      <c r="AB115">
        <f t="shared" si="71"/>
        <v>4281.2</v>
      </c>
      <c r="AC115">
        <f t="shared" si="89"/>
        <v>4281.2</v>
      </c>
      <c r="AD115">
        <f t="shared" si="90"/>
        <v>0</v>
      </c>
      <c r="AE115">
        <f t="shared" si="91"/>
        <v>0</v>
      </c>
      <c r="AF115">
        <f t="shared" si="92"/>
        <v>0</v>
      </c>
      <c r="AG115">
        <f t="shared" si="72"/>
        <v>0</v>
      </c>
      <c r="AH115">
        <f t="shared" si="93"/>
        <v>0</v>
      </c>
      <c r="AI115">
        <f t="shared" si="94"/>
        <v>0</v>
      </c>
      <c r="AJ115">
        <f t="shared" si="73"/>
        <v>0</v>
      </c>
      <c r="AK115">
        <v>4281.2</v>
      </c>
      <c r="AL115">
        <v>4281.2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198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7"/>
        <v>102748.8</v>
      </c>
      <c r="CQ115">
        <f t="shared" si="98"/>
        <v>4281.2</v>
      </c>
      <c r="CR115">
        <f t="shared" si="98"/>
        <v>0</v>
      </c>
      <c r="CS115">
        <f t="shared" si="99"/>
        <v>0</v>
      </c>
      <c r="CT115">
        <f t="shared" si="100"/>
        <v>0</v>
      </c>
      <c r="CU115">
        <f t="shared" si="101"/>
        <v>0</v>
      </c>
      <c r="CV115">
        <f t="shared" si="101"/>
        <v>0</v>
      </c>
      <c r="CW115">
        <f t="shared" si="101"/>
        <v>0</v>
      </c>
      <c r="CX115">
        <f t="shared" si="101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113</v>
      </c>
      <c r="DW115" t="s">
        <v>113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378774523</v>
      </c>
      <c r="EF115">
        <v>8</v>
      </c>
      <c r="EG115" t="s">
        <v>74</v>
      </c>
      <c r="EH115">
        <v>0</v>
      </c>
      <c r="EI115" t="s">
        <v>3</v>
      </c>
      <c r="EJ115">
        <v>1</v>
      </c>
      <c r="EK115">
        <v>1100</v>
      </c>
      <c r="EL115" t="s">
        <v>115</v>
      </c>
      <c r="EM115" t="s">
        <v>116</v>
      </c>
      <c r="EO115" t="s">
        <v>3</v>
      </c>
      <c r="EQ115">
        <v>2097152</v>
      </c>
      <c r="ER115">
        <v>4281.2</v>
      </c>
      <c r="ES115">
        <v>4281.2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4197.25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253</v>
      </c>
      <c r="GD115">
        <v>1</v>
      </c>
      <c r="GF115">
        <v>50676343</v>
      </c>
      <c r="GG115">
        <v>2</v>
      </c>
      <c r="GH115">
        <v>3</v>
      </c>
      <c r="GI115">
        <v>-2</v>
      </c>
      <c r="GJ115">
        <v>0</v>
      </c>
      <c r="GK115">
        <v>0</v>
      </c>
      <c r="GL115">
        <f t="shared" si="74"/>
        <v>0</v>
      </c>
      <c r="GM115">
        <f t="shared" si="75"/>
        <v>102748.8</v>
      </c>
      <c r="GN115">
        <f t="shared" si="76"/>
        <v>102748.8</v>
      </c>
      <c r="GO115">
        <f t="shared" si="77"/>
        <v>0</v>
      </c>
      <c r="GP115">
        <f t="shared" si="78"/>
        <v>0</v>
      </c>
      <c r="GR115">
        <v>1</v>
      </c>
      <c r="GS115">
        <v>1</v>
      </c>
      <c r="GT115">
        <v>0</v>
      </c>
      <c r="GU115" t="s">
        <v>3</v>
      </c>
      <c r="GV115">
        <f t="shared" si="79"/>
        <v>0</v>
      </c>
      <c r="GW115">
        <v>1</v>
      </c>
      <c r="GX115">
        <f t="shared" si="80"/>
        <v>0</v>
      </c>
      <c r="HA115">
        <v>0</v>
      </c>
      <c r="HB115">
        <v>0</v>
      </c>
      <c r="HC115">
        <f t="shared" si="102"/>
        <v>0</v>
      </c>
      <c r="HE115" t="s">
        <v>118</v>
      </c>
      <c r="HF115" t="s">
        <v>35</v>
      </c>
      <c r="HG115">
        <f>ROUND(ROUND(AL115,2)*I115,2)</f>
        <v>102748.8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254</v>
      </c>
      <c r="F116" t="s">
        <v>196</v>
      </c>
      <c r="G116" t="s">
        <v>255</v>
      </c>
      <c r="H116" t="s">
        <v>113</v>
      </c>
      <c r="I116">
        <v>24</v>
      </c>
      <c r="J116">
        <v>0</v>
      </c>
      <c r="K116">
        <v>24</v>
      </c>
      <c r="O116">
        <f t="shared" si="95"/>
        <v>51269.279999999999</v>
      </c>
      <c r="P116">
        <f t="shared" si="96"/>
        <v>51269.279999999999</v>
      </c>
      <c r="Q116">
        <f t="shared" si="84"/>
        <v>0</v>
      </c>
      <c r="R116">
        <f t="shared" si="85"/>
        <v>0</v>
      </c>
      <c r="S116">
        <f t="shared" si="86"/>
        <v>0</v>
      </c>
      <c r="T116">
        <f t="shared" si="67"/>
        <v>0</v>
      </c>
      <c r="U116">
        <f t="shared" si="87"/>
        <v>0</v>
      </c>
      <c r="V116">
        <f t="shared" si="88"/>
        <v>0</v>
      </c>
      <c r="W116">
        <f t="shared" si="68"/>
        <v>0</v>
      </c>
      <c r="X116">
        <f t="shared" si="69"/>
        <v>0</v>
      </c>
      <c r="Y116">
        <f t="shared" si="70"/>
        <v>0</v>
      </c>
      <c r="AA116">
        <v>415091594</v>
      </c>
      <c r="AB116">
        <f t="shared" si="71"/>
        <v>2136.2199999999998</v>
      </c>
      <c r="AC116">
        <f t="shared" si="89"/>
        <v>2136.2199999999998</v>
      </c>
      <c r="AD116">
        <f t="shared" si="90"/>
        <v>0</v>
      </c>
      <c r="AE116">
        <f t="shared" si="91"/>
        <v>0</v>
      </c>
      <c r="AF116">
        <f t="shared" si="92"/>
        <v>0</v>
      </c>
      <c r="AG116">
        <f t="shared" si="72"/>
        <v>0</v>
      </c>
      <c r="AH116">
        <f t="shared" si="93"/>
        <v>0</v>
      </c>
      <c r="AI116">
        <f t="shared" si="94"/>
        <v>0</v>
      </c>
      <c r="AJ116">
        <f t="shared" si="73"/>
        <v>0</v>
      </c>
      <c r="AK116">
        <v>2136.2199999999998</v>
      </c>
      <c r="AL116">
        <v>2136.2199999999998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198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7"/>
        <v>51269.279999999999</v>
      </c>
      <c r="CQ116">
        <f t="shared" si="98"/>
        <v>2136.2199999999998</v>
      </c>
      <c r="CR116">
        <f t="shared" si="98"/>
        <v>0</v>
      </c>
      <c r="CS116">
        <f t="shared" si="99"/>
        <v>0</v>
      </c>
      <c r="CT116">
        <f t="shared" si="100"/>
        <v>0</v>
      </c>
      <c r="CU116">
        <f t="shared" si="101"/>
        <v>0</v>
      </c>
      <c r="CV116">
        <f t="shared" si="101"/>
        <v>0</v>
      </c>
      <c r="CW116">
        <f t="shared" si="101"/>
        <v>0</v>
      </c>
      <c r="CX116">
        <f t="shared" si="101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113</v>
      </c>
      <c r="DW116" t="s">
        <v>113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378774523</v>
      </c>
      <c r="EF116">
        <v>8</v>
      </c>
      <c r="EG116" t="s">
        <v>74</v>
      </c>
      <c r="EH116">
        <v>0</v>
      </c>
      <c r="EI116" t="s">
        <v>3</v>
      </c>
      <c r="EJ116">
        <v>1</v>
      </c>
      <c r="EK116">
        <v>1100</v>
      </c>
      <c r="EL116" t="s">
        <v>115</v>
      </c>
      <c r="EM116" t="s">
        <v>116</v>
      </c>
      <c r="EO116" t="s">
        <v>3</v>
      </c>
      <c r="EQ116">
        <v>2097152</v>
      </c>
      <c r="ER116">
        <v>2136.2199999999998</v>
      </c>
      <c r="ES116">
        <v>2136.2199999999998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0</v>
      </c>
      <c r="FD116">
        <v>18</v>
      </c>
      <c r="FF116">
        <v>2094.33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256</v>
      </c>
      <c r="GD116">
        <v>1</v>
      </c>
      <c r="GF116">
        <v>-716806917</v>
      </c>
      <c r="GG116">
        <v>2</v>
      </c>
      <c r="GH116">
        <v>3</v>
      </c>
      <c r="GI116">
        <v>-2</v>
      </c>
      <c r="GJ116">
        <v>0</v>
      </c>
      <c r="GK116">
        <v>0</v>
      </c>
      <c r="GL116">
        <f t="shared" si="74"/>
        <v>0</v>
      </c>
      <c r="GM116">
        <f t="shared" si="75"/>
        <v>51269.279999999999</v>
      </c>
      <c r="GN116">
        <f t="shared" si="76"/>
        <v>51269.279999999999</v>
      </c>
      <c r="GO116">
        <f t="shared" si="77"/>
        <v>0</v>
      </c>
      <c r="GP116">
        <f t="shared" si="78"/>
        <v>0</v>
      </c>
      <c r="GR116">
        <v>1</v>
      </c>
      <c r="GS116">
        <v>1</v>
      </c>
      <c r="GT116">
        <v>0</v>
      </c>
      <c r="GU116" t="s">
        <v>3</v>
      </c>
      <c r="GV116">
        <f t="shared" si="79"/>
        <v>0</v>
      </c>
      <c r="GW116">
        <v>1</v>
      </c>
      <c r="GX116">
        <f t="shared" si="80"/>
        <v>0</v>
      </c>
      <c r="HA116">
        <v>0</v>
      </c>
      <c r="HB116">
        <v>0</v>
      </c>
      <c r="HC116">
        <f t="shared" si="102"/>
        <v>0</v>
      </c>
      <c r="HE116" t="s">
        <v>118</v>
      </c>
      <c r="HF116" t="s">
        <v>35</v>
      </c>
      <c r="HG116">
        <f>ROUND(ROUND(AL116,2)*I116,2)</f>
        <v>51269.279999999999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3</v>
      </c>
      <c r="F117" t="s">
        <v>257</v>
      </c>
      <c r="G117" t="s">
        <v>258</v>
      </c>
      <c r="H117" t="s">
        <v>113</v>
      </c>
      <c r="I117">
        <v>24</v>
      </c>
      <c r="J117">
        <v>0</v>
      </c>
      <c r="K117">
        <v>24</v>
      </c>
      <c r="O117">
        <f t="shared" si="95"/>
        <v>36312.239999999998</v>
      </c>
      <c r="P117">
        <f t="shared" si="96"/>
        <v>36312.239999999998</v>
      </c>
      <c r="Q117">
        <f t="shared" si="84"/>
        <v>0</v>
      </c>
      <c r="R117">
        <f t="shared" si="85"/>
        <v>0</v>
      </c>
      <c r="S117">
        <f t="shared" si="86"/>
        <v>0</v>
      </c>
      <c r="T117">
        <f t="shared" si="67"/>
        <v>0</v>
      </c>
      <c r="U117">
        <f t="shared" si="87"/>
        <v>0</v>
      </c>
      <c r="V117">
        <f t="shared" si="88"/>
        <v>0</v>
      </c>
      <c r="W117">
        <f t="shared" si="68"/>
        <v>0</v>
      </c>
      <c r="X117">
        <f t="shared" si="69"/>
        <v>0</v>
      </c>
      <c r="Y117">
        <f t="shared" si="70"/>
        <v>0</v>
      </c>
      <c r="AA117">
        <v>-1</v>
      </c>
      <c r="AB117">
        <f t="shared" si="71"/>
        <v>1662.65</v>
      </c>
      <c r="AC117">
        <f t="shared" si="89"/>
        <v>1662.65</v>
      </c>
      <c r="AD117">
        <f t="shared" si="90"/>
        <v>0</v>
      </c>
      <c r="AE117">
        <f t="shared" si="91"/>
        <v>0</v>
      </c>
      <c r="AF117">
        <f t="shared" si="92"/>
        <v>0</v>
      </c>
      <c r="AG117">
        <f t="shared" si="72"/>
        <v>0</v>
      </c>
      <c r="AH117">
        <f t="shared" si="93"/>
        <v>0</v>
      </c>
      <c r="AI117">
        <f t="shared" si="94"/>
        <v>0</v>
      </c>
      <c r="AJ117">
        <f t="shared" si="73"/>
        <v>0</v>
      </c>
      <c r="AK117">
        <v>1662.65</v>
      </c>
      <c r="AL117">
        <v>1662.65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0.91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259</v>
      </c>
      <c r="BM117">
        <v>500001</v>
      </c>
      <c r="BN117">
        <v>0</v>
      </c>
      <c r="BO117" t="s">
        <v>257</v>
      </c>
      <c r="BP117">
        <v>1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7"/>
        <v>36312.239999999998</v>
      </c>
      <c r="CQ117">
        <f>ROUND(AL117*BC117,2)</f>
        <v>1513.01</v>
      </c>
      <c r="CR117">
        <f>ROUND(AM117*BB117,2)</f>
        <v>0</v>
      </c>
      <c r="CS117">
        <f t="shared" si="99"/>
        <v>0</v>
      </c>
      <c r="CT117">
        <f t="shared" si="100"/>
        <v>0</v>
      </c>
      <c r="CU117">
        <f t="shared" si="101"/>
        <v>0</v>
      </c>
      <c r="CV117">
        <f t="shared" si="101"/>
        <v>0</v>
      </c>
      <c r="CW117">
        <f t="shared" si="101"/>
        <v>0</v>
      </c>
      <c r="CX117">
        <f t="shared" si="101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113</v>
      </c>
      <c r="DW117" t="s">
        <v>113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378774277</v>
      </c>
      <c r="EF117">
        <v>8</v>
      </c>
      <c r="EG117" t="s">
        <v>74</v>
      </c>
      <c r="EH117">
        <v>0</v>
      </c>
      <c r="EI117" t="s">
        <v>3</v>
      </c>
      <c r="EJ117">
        <v>1</v>
      </c>
      <c r="EK117">
        <v>500001</v>
      </c>
      <c r="EL117" t="s">
        <v>75</v>
      </c>
      <c r="EM117" t="s">
        <v>76</v>
      </c>
      <c r="EO117" t="s">
        <v>3</v>
      </c>
      <c r="EQ117">
        <v>1024</v>
      </c>
      <c r="ER117">
        <v>1662.65</v>
      </c>
      <c r="ES117">
        <v>1662.65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298106125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74"/>
        <v>0</v>
      </c>
      <c r="GM117">
        <f t="shared" si="75"/>
        <v>36312.239999999998</v>
      </c>
      <c r="GN117">
        <f t="shared" si="76"/>
        <v>36312.239999999998</v>
      </c>
      <c r="GO117">
        <f t="shared" si="77"/>
        <v>0</v>
      </c>
      <c r="GP117">
        <f t="shared" si="78"/>
        <v>0</v>
      </c>
      <c r="GR117">
        <v>0</v>
      </c>
      <c r="GS117">
        <v>3</v>
      </c>
      <c r="GT117">
        <v>0</v>
      </c>
      <c r="GU117" t="s">
        <v>3</v>
      </c>
      <c r="GV117">
        <f t="shared" si="79"/>
        <v>0</v>
      </c>
      <c r="GW117">
        <v>1</v>
      </c>
      <c r="GX117">
        <f t="shared" si="80"/>
        <v>0</v>
      </c>
      <c r="HA117">
        <v>0</v>
      </c>
      <c r="HB117">
        <v>0</v>
      </c>
      <c r="HC117">
        <f t="shared" si="102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E118" t="s">
        <v>3</v>
      </c>
      <c r="F118" t="s">
        <v>260</v>
      </c>
      <c r="G118" t="s">
        <v>261</v>
      </c>
      <c r="H118" t="s">
        <v>113</v>
      </c>
      <c r="I118">
        <v>24</v>
      </c>
      <c r="J118">
        <v>0</v>
      </c>
      <c r="K118">
        <v>24</v>
      </c>
      <c r="O118">
        <f t="shared" si="95"/>
        <v>6144.72</v>
      </c>
      <c r="P118">
        <f t="shared" si="96"/>
        <v>6144.72</v>
      </c>
      <c r="Q118">
        <f t="shared" si="84"/>
        <v>0</v>
      </c>
      <c r="R118">
        <f t="shared" si="85"/>
        <v>0</v>
      </c>
      <c r="S118">
        <f t="shared" si="86"/>
        <v>0</v>
      </c>
      <c r="T118">
        <f t="shared" si="67"/>
        <v>0</v>
      </c>
      <c r="U118">
        <f t="shared" si="87"/>
        <v>0</v>
      </c>
      <c r="V118">
        <f t="shared" si="88"/>
        <v>0</v>
      </c>
      <c r="W118">
        <f t="shared" si="68"/>
        <v>0</v>
      </c>
      <c r="X118">
        <f t="shared" si="69"/>
        <v>0</v>
      </c>
      <c r="Y118">
        <f t="shared" si="70"/>
        <v>0</v>
      </c>
      <c r="AA118">
        <v>-1</v>
      </c>
      <c r="AB118">
        <f t="shared" si="71"/>
        <v>281.35000000000002</v>
      </c>
      <c r="AC118">
        <f t="shared" si="89"/>
        <v>281.35000000000002</v>
      </c>
      <c r="AD118">
        <f t="shared" si="90"/>
        <v>0</v>
      </c>
      <c r="AE118">
        <f t="shared" si="91"/>
        <v>0</v>
      </c>
      <c r="AF118">
        <f t="shared" si="92"/>
        <v>0</v>
      </c>
      <c r="AG118">
        <f t="shared" si="72"/>
        <v>0</v>
      </c>
      <c r="AH118">
        <f t="shared" si="93"/>
        <v>0</v>
      </c>
      <c r="AI118">
        <f t="shared" si="94"/>
        <v>0</v>
      </c>
      <c r="AJ118">
        <f t="shared" si="73"/>
        <v>0</v>
      </c>
      <c r="AK118">
        <v>281.35000000000002</v>
      </c>
      <c r="AL118">
        <v>281.35000000000002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0.91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262</v>
      </c>
      <c r="BM118">
        <v>500001</v>
      </c>
      <c r="BN118">
        <v>0</v>
      </c>
      <c r="BO118" t="s">
        <v>260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6144.72</v>
      </c>
      <c r="CQ118">
        <f>ROUND(AL118*BC118,2)</f>
        <v>256.02999999999997</v>
      </c>
      <c r="CR118">
        <f>ROUND(AM118*BB118,2)</f>
        <v>0</v>
      </c>
      <c r="CS118">
        <f t="shared" si="99"/>
        <v>0</v>
      </c>
      <c r="CT118">
        <f t="shared" si="100"/>
        <v>0</v>
      </c>
      <c r="CU118">
        <f t="shared" si="101"/>
        <v>0</v>
      </c>
      <c r="CV118">
        <f t="shared" si="101"/>
        <v>0</v>
      </c>
      <c r="CW118">
        <f t="shared" si="101"/>
        <v>0</v>
      </c>
      <c r="CX118">
        <f t="shared" si="101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113</v>
      </c>
      <c r="DW118" t="s">
        <v>113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378774277</v>
      </c>
      <c r="EF118">
        <v>8</v>
      </c>
      <c r="EG118" t="s">
        <v>74</v>
      </c>
      <c r="EH118">
        <v>0</v>
      </c>
      <c r="EI118" t="s">
        <v>3</v>
      </c>
      <c r="EJ118">
        <v>1</v>
      </c>
      <c r="EK118">
        <v>500001</v>
      </c>
      <c r="EL118" t="s">
        <v>75</v>
      </c>
      <c r="EM118" t="s">
        <v>76</v>
      </c>
      <c r="EO118" t="s">
        <v>3</v>
      </c>
      <c r="EQ118">
        <v>1024</v>
      </c>
      <c r="ER118">
        <v>281.35000000000002</v>
      </c>
      <c r="ES118">
        <v>281.35000000000002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-1159195298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74"/>
        <v>0</v>
      </c>
      <c r="GM118">
        <f t="shared" si="75"/>
        <v>6144.72</v>
      </c>
      <c r="GN118">
        <f t="shared" si="76"/>
        <v>6144.72</v>
      </c>
      <c r="GO118">
        <f t="shared" si="77"/>
        <v>0</v>
      </c>
      <c r="GP118">
        <f t="shared" si="78"/>
        <v>0</v>
      </c>
      <c r="GR118">
        <v>0</v>
      </c>
      <c r="GS118">
        <v>3</v>
      </c>
      <c r="GT118">
        <v>0</v>
      </c>
      <c r="GU118" t="s">
        <v>3</v>
      </c>
      <c r="GV118">
        <f t="shared" si="79"/>
        <v>0</v>
      </c>
      <c r="GW118">
        <v>1</v>
      </c>
      <c r="GX118">
        <f t="shared" si="80"/>
        <v>0</v>
      </c>
      <c r="HA118">
        <v>0</v>
      </c>
      <c r="HB118">
        <v>0</v>
      </c>
      <c r="HC118">
        <f t="shared" si="102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E119" t="s">
        <v>263</v>
      </c>
      <c r="F119" t="s">
        <v>264</v>
      </c>
      <c r="G119" t="s">
        <v>265</v>
      </c>
      <c r="H119" t="s">
        <v>266</v>
      </c>
      <c r="I119">
        <f>ROUND(81/100,7)</f>
        <v>0.81</v>
      </c>
      <c r="J119">
        <v>0</v>
      </c>
      <c r="K119">
        <f>ROUND(81/100,7)</f>
        <v>0.81</v>
      </c>
      <c r="O119">
        <f t="shared" si="95"/>
        <v>142.97</v>
      </c>
      <c r="P119">
        <f t="shared" si="96"/>
        <v>142.97</v>
      </c>
      <c r="Q119">
        <f t="shared" si="84"/>
        <v>0</v>
      </c>
      <c r="R119">
        <f t="shared" si="85"/>
        <v>0</v>
      </c>
      <c r="S119">
        <f t="shared" si="86"/>
        <v>0</v>
      </c>
      <c r="T119">
        <f t="shared" si="67"/>
        <v>0</v>
      </c>
      <c r="U119">
        <f t="shared" si="87"/>
        <v>0</v>
      </c>
      <c r="V119">
        <f t="shared" si="88"/>
        <v>0</v>
      </c>
      <c r="W119">
        <f t="shared" si="68"/>
        <v>0</v>
      </c>
      <c r="X119">
        <f t="shared" si="69"/>
        <v>0</v>
      </c>
      <c r="Y119">
        <f t="shared" si="70"/>
        <v>0</v>
      </c>
      <c r="AA119">
        <v>415091594</v>
      </c>
      <c r="AB119">
        <f t="shared" si="71"/>
        <v>185.79</v>
      </c>
      <c r="AC119">
        <f t="shared" si="89"/>
        <v>185.79</v>
      </c>
      <c r="AD119">
        <f t="shared" si="90"/>
        <v>0</v>
      </c>
      <c r="AE119">
        <f t="shared" si="91"/>
        <v>0</v>
      </c>
      <c r="AF119">
        <f t="shared" si="92"/>
        <v>0</v>
      </c>
      <c r="AG119">
        <f t="shared" si="72"/>
        <v>0</v>
      </c>
      <c r="AH119">
        <f t="shared" si="93"/>
        <v>0</v>
      </c>
      <c r="AI119">
        <f t="shared" si="94"/>
        <v>0</v>
      </c>
      <c r="AJ119">
        <f t="shared" si="73"/>
        <v>0</v>
      </c>
      <c r="AK119">
        <v>185.79</v>
      </c>
      <c r="AL119">
        <v>185.79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0.95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267</v>
      </c>
      <c r="BM119">
        <v>500001</v>
      </c>
      <c r="BN119">
        <v>0</v>
      </c>
      <c r="BO119" t="s">
        <v>264</v>
      </c>
      <c r="BP119">
        <v>1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7"/>
        <v>142.97</v>
      </c>
      <c r="CQ119">
        <f>ROUND(AL119*BC119,2)</f>
        <v>176.5</v>
      </c>
      <c r="CR119">
        <f>ROUND(AM119*BB119,2)</f>
        <v>0</v>
      </c>
      <c r="CS119">
        <f t="shared" si="99"/>
        <v>0</v>
      </c>
      <c r="CT119">
        <f t="shared" si="100"/>
        <v>0</v>
      </c>
      <c r="CU119">
        <f t="shared" si="101"/>
        <v>0</v>
      </c>
      <c r="CV119">
        <f t="shared" si="101"/>
        <v>0</v>
      </c>
      <c r="CW119">
        <f t="shared" si="101"/>
        <v>0</v>
      </c>
      <c r="CX119">
        <f t="shared" si="101"/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266</v>
      </c>
      <c r="DW119" t="s">
        <v>266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378774277</v>
      </c>
      <c r="EF119">
        <v>8</v>
      </c>
      <c r="EG119" t="s">
        <v>74</v>
      </c>
      <c r="EH119">
        <v>0</v>
      </c>
      <c r="EI119" t="s">
        <v>3</v>
      </c>
      <c r="EJ119">
        <v>1</v>
      </c>
      <c r="EK119">
        <v>500001</v>
      </c>
      <c r="EL119" t="s">
        <v>75</v>
      </c>
      <c r="EM119" t="s">
        <v>76</v>
      </c>
      <c r="EO119" t="s">
        <v>3</v>
      </c>
      <c r="EQ119">
        <v>0</v>
      </c>
      <c r="ER119">
        <v>185.79</v>
      </c>
      <c r="ES119">
        <v>185.79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-2092726016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74"/>
        <v>0</v>
      </c>
      <c r="GM119">
        <f t="shared" si="75"/>
        <v>142.97</v>
      </c>
      <c r="GN119">
        <f t="shared" si="76"/>
        <v>142.97</v>
      </c>
      <c r="GO119">
        <f t="shared" si="77"/>
        <v>0</v>
      </c>
      <c r="GP119">
        <f t="shared" si="78"/>
        <v>0</v>
      </c>
      <c r="GR119">
        <v>0</v>
      </c>
      <c r="GS119">
        <v>3</v>
      </c>
      <c r="GT119">
        <v>0</v>
      </c>
      <c r="GU119" t="s">
        <v>3</v>
      </c>
      <c r="GV119">
        <f t="shared" si="79"/>
        <v>0</v>
      </c>
      <c r="GW119">
        <v>1</v>
      </c>
      <c r="GX119">
        <f t="shared" si="80"/>
        <v>0</v>
      </c>
      <c r="HA119">
        <v>0</v>
      </c>
      <c r="HB119">
        <v>0</v>
      </c>
      <c r="HC119">
        <f t="shared" si="102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E120" t="s">
        <v>268</v>
      </c>
      <c r="F120" t="s">
        <v>269</v>
      </c>
      <c r="G120" t="s">
        <v>270</v>
      </c>
      <c r="H120" t="s">
        <v>266</v>
      </c>
      <c r="I120">
        <f>ROUND(81/100,7)</f>
        <v>0.81</v>
      </c>
      <c r="J120">
        <v>0</v>
      </c>
      <c r="K120">
        <f>ROUND(81/100,7)</f>
        <v>0.81</v>
      </c>
      <c r="O120">
        <f t="shared" si="95"/>
        <v>181.78</v>
      </c>
      <c r="P120">
        <f t="shared" si="96"/>
        <v>181.78</v>
      </c>
      <c r="Q120">
        <f t="shared" si="84"/>
        <v>0</v>
      </c>
      <c r="R120">
        <f t="shared" si="85"/>
        <v>0</v>
      </c>
      <c r="S120">
        <f t="shared" si="86"/>
        <v>0</v>
      </c>
      <c r="T120">
        <f t="shared" si="67"/>
        <v>0</v>
      </c>
      <c r="U120">
        <f t="shared" si="87"/>
        <v>0</v>
      </c>
      <c r="V120">
        <f t="shared" si="88"/>
        <v>0</v>
      </c>
      <c r="W120">
        <f t="shared" si="68"/>
        <v>0</v>
      </c>
      <c r="X120">
        <f t="shared" si="69"/>
        <v>0</v>
      </c>
      <c r="Y120">
        <f t="shared" si="70"/>
        <v>0</v>
      </c>
      <c r="AA120">
        <v>415091594</v>
      </c>
      <c r="AB120">
        <f t="shared" si="71"/>
        <v>183.95</v>
      </c>
      <c r="AC120">
        <f t="shared" si="89"/>
        <v>183.95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72"/>
        <v>0</v>
      </c>
      <c r="AH120">
        <f t="shared" si="93"/>
        <v>0</v>
      </c>
      <c r="AI120">
        <f t="shared" si="94"/>
        <v>0</v>
      </c>
      <c r="AJ120">
        <f t="shared" si="73"/>
        <v>0</v>
      </c>
      <c r="AK120">
        <v>183.95</v>
      </c>
      <c r="AL120">
        <v>183.95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1.22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271</v>
      </c>
      <c r="BM120">
        <v>500002</v>
      </c>
      <c r="BN120">
        <v>0</v>
      </c>
      <c r="BO120" t="s">
        <v>269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181.78</v>
      </c>
      <c r="CQ120">
        <f>ROUND(AL120*BC120,2)</f>
        <v>224.42</v>
      </c>
      <c r="CR120">
        <f>ROUND(AM120*BB120,2)</f>
        <v>0</v>
      </c>
      <c r="CS120">
        <f t="shared" si="99"/>
        <v>0</v>
      </c>
      <c r="CT120">
        <f t="shared" si="100"/>
        <v>0</v>
      </c>
      <c r="CU120">
        <f t="shared" si="101"/>
        <v>0</v>
      </c>
      <c r="CV120">
        <f t="shared" si="101"/>
        <v>0</v>
      </c>
      <c r="CW120">
        <f t="shared" si="101"/>
        <v>0</v>
      </c>
      <c r="CX120">
        <f t="shared" si="101"/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266</v>
      </c>
      <c r="DW120" t="s">
        <v>266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378774278</v>
      </c>
      <c r="EF120">
        <v>12</v>
      </c>
      <c r="EG120" t="s">
        <v>272</v>
      </c>
      <c r="EH120">
        <v>0</v>
      </c>
      <c r="EI120" t="s">
        <v>3</v>
      </c>
      <c r="EJ120">
        <v>2</v>
      </c>
      <c r="EK120">
        <v>500002</v>
      </c>
      <c r="EL120" t="s">
        <v>273</v>
      </c>
      <c r="EM120" t="s">
        <v>274</v>
      </c>
      <c r="EO120" t="s">
        <v>3</v>
      </c>
      <c r="EQ120">
        <v>0</v>
      </c>
      <c r="ER120">
        <v>183.95</v>
      </c>
      <c r="ES120">
        <v>183.95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1194622106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74"/>
        <v>0</v>
      </c>
      <c r="GM120">
        <f t="shared" si="75"/>
        <v>181.78</v>
      </c>
      <c r="GN120">
        <f t="shared" si="76"/>
        <v>0</v>
      </c>
      <c r="GO120">
        <f t="shared" si="77"/>
        <v>181.78</v>
      </c>
      <c r="GP120">
        <f t="shared" si="78"/>
        <v>0</v>
      </c>
      <c r="GR120">
        <v>0</v>
      </c>
      <c r="GS120">
        <v>3</v>
      </c>
      <c r="GT120">
        <v>0</v>
      </c>
      <c r="GU120" t="s">
        <v>3</v>
      </c>
      <c r="GV120">
        <f t="shared" si="79"/>
        <v>0</v>
      </c>
      <c r="GW120">
        <v>1</v>
      </c>
      <c r="GX120">
        <f t="shared" si="80"/>
        <v>0</v>
      </c>
      <c r="HA120">
        <v>0</v>
      </c>
      <c r="HB120">
        <v>0</v>
      </c>
      <c r="HC120">
        <f t="shared" si="102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2" spans="1:245" x14ac:dyDescent="0.2">
      <c r="A122" s="2">
        <v>51</v>
      </c>
      <c r="B122" s="2">
        <f>B85</f>
        <v>1</v>
      </c>
      <c r="C122" s="2">
        <f>A85</f>
        <v>4</v>
      </c>
      <c r="D122" s="2">
        <f>ROW(A85)</f>
        <v>85</v>
      </c>
      <c r="E122" s="2"/>
      <c r="F122" s="2" t="str">
        <f>IF(F85&lt;&gt;"",F85,"")</f>
        <v/>
      </c>
      <c r="G122" s="2" t="str">
        <f>IF(G85&lt;&gt;"",G85,"")</f>
        <v>Открытая прокладка 464 м, в трубе 215 м (2 линии в 3 кабеля) и кабель ВОЛС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03">ROUND(AB122,2)</f>
        <v>55758034.640000001</v>
      </c>
      <c r="P122" s="2">
        <f t="shared" si="103"/>
        <v>54994261.899999999</v>
      </c>
      <c r="Q122" s="2">
        <f t="shared" si="103"/>
        <v>114167.14</v>
      </c>
      <c r="R122" s="2">
        <f t="shared" si="103"/>
        <v>84474.11</v>
      </c>
      <c r="S122" s="2">
        <f t="shared" si="103"/>
        <v>565131.49</v>
      </c>
      <c r="T122" s="2">
        <f t="shared" si="103"/>
        <v>0</v>
      </c>
      <c r="U122" s="2">
        <f>AH122</f>
        <v>734.26879999999994</v>
      </c>
      <c r="V122" s="2">
        <f>AI122</f>
        <v>90.153599999999983</v>
      </c>
      <c r="W122" s="2">
        <f>ROUND(AJ122,2)</f>
        <v>0</v>
      </c>
      <c r="X122" s="2">
        <f>ROUND(AK122,2)</f>
        <v>626984.31000000006</v>
      </c>
      <c r="Y122" s="2">
        <f>ROUND(AL122,2)</f>
        <v>329060.90000000002</v>
      </c>
      <c r="Z122" s="2"/>
      <c r="AA122" s="2"/>
      <c r="AB122" s="2">
        <f>ROUND(SUMIF(AA89:AA120,"=415091594",O89:O120),2)</f>
        <v>55758034.640000001</v>
      </c>
      <c r="AC122" s="2">
        <f>ROUND(SUMIF(AA89:AA120,"=415091594",P89:P120),2)</f>
        <v>54994261.899999999</v>
      </c>
      <c r="AD122" s="2">
        <f>ROUND(SUMIF(AA89:AA120,"=415091594",Q89:Q120),2)</f>
        <v>114167.14</v>
      </c>
      <c r="AE122" s="2">
        <f>ROUND(SUMIF(AA89:AA120,"=415091594",R89:R120),2)</f>
        <v>84474.11</v>
      </c>
      <c r="AF122" s="2">
        <f>ROUND(SUMIF(AA89:AA120,"=415091594",S89:S120),2)</f>
        <v>565131.49</v>
      </c>
      <c r="AG122" s="2">
        <f>ROUND(SUMIF(AA89:AA120,"=415091594",T89:T120),2)</f>
        <v>0</v>
      </c>
      <c r="AH122" s="2">
        <f>SUMIF(AA89:AA120,"=415091594",U89:U120)</f>
        <v>734.26879999999994</v>
      </c>
      <c r="AI122" s="2">
        <f>SUMIF(AA89:AA120,"=415091594",V89:V120)</f>
        <v>90.153599999999983</v>
      </c>
      <c r="AJ122" s="2">
        <f>ROUND(SUMIF(AA89:AA120,"=415091594",W89:W120),2)</f>
        <v>0</v>
      </c>
      <c r="AK122" s="2">
        <f>ROUND(SUMIF(AA89:AA120,"=415091594",X89:X120),2)</f>
        <v>626984.31000000006</v>
      </c>
      <c r="AL122" s="2">
        <f>ROUND(SUMIF(AA89:AA120,"=415091594",Y89:Y120),2)</f>
        <v>329060.90000000002</v>
      </c>
      <c r="AM122" s="2"/>
      <c r="AN122" s="2"/>
      <c r="AO122" s="2">
        <f t="shared" ref="AO122:BD122" si="104">ROUND(BX122,2)</f>
        <v>0</v>
      </c>
      <c r="AP122" s="2">
        <f t="shared" si="104"/>
        <v>0</v>
      </c>
      <c r="AQ122" s="2">
        <f t="shared" si="104"/>
        <v>0</v>
      </c>
      <c r="AR122" s="2">
        <f t="shared" si="104"/>
        <v>56714079.850000001</v>
      </c>
      <c r="AS122" s="2">
        <f t="shared" si="104"/>
        <v>54971475.240000002</v>
      </c>
      <c r="AT122" s="2">
        <f t="shared" si="104"/>
        <v>1742604.61</v>
      </c>
      <c r="AU122" s="2">
        <f t="shared" si="104"/>
        <v>0</v>
      </c>
      <c r="AV122" s="2">
        <f t="shared" si="104"/>
        <v>54994261.899999999</v>
      </c>
      <c r="AW122" s="2">
        <f t="shared" si="104"/>
        <v>54994261.899999999</v>
      </c>
      <c r="AX122" s="2">
        <f t="shared" si="104"/>
        <v>0</v>
      </c>
      <c r="AY122" s="2">
        <f t="shared" si="104"/>
        <v>54994261.899999999</v>
      </c>
      <c r="AZ122" s="2">
        <f t="shared" si="104"/>
        <v>0</v>
      </c>
      <c r="BA122" s="2">
        <f t="shared" si="104"/>
        <v>0</v>
      </c>
      <c r="BB122" s="2">
        <f t="shared" si="104"/>
        <v>0</v>
      </c>
      <c r="BC122" s="2">
        <f t="shared" si="104"/>
        <v>0</v>
      </c>
      <c r="BD122" s="2">
        <f t="shared" si="104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ROUND(SUMIF(AA89:AA120,"=415091594",FQ89:FQ120),2)</f>
        <v>0</v>
      </c>
      <c r="BY122" s="2">
        <f>ROUND(SUMIF(AA89:AA120,"=415091594",FR89:FR120),2)</f>
        <v>0</v>
      </c>
      <c r="BZ122" s="2">
        <f>ROUND(SUMIF(AA89:AA120,"=415091594",GL89:GL120),2)</f>
        <v>0</v>
      </c>
      <c r="CA122" s="2">
        <f>ROUND(SUMIF(AA89:AA120,"=415091594",GM89:GM120),2)</f>
        <v>56714079.850000001</v>
      </c>
      <c r="CB122" s="2">
        <f>ROUND(SUMIF(AA89:AA120,"=415091594",GN89:GN120),2)</f>
        <v>54971475.240000002</v>
      </c>
      <c r="CC122" s="2">
        <f>ROUND(SUMIF(AA89:AA120,"=415091594",GO89:GO120),2)</f>
        <v>1742604.61</v>
      </c>
      <c r="CD122" s="2">
        <f>ROUND(SUMIF(AA89:AA120,"=415091594",GP89:GP120),2)</f>
        <v>0</v>
      </c>
      <c r="CE122" s="2">
        <f>AC122-BX122</f>
        <v>54994261.899999999</v>
      </c>
      <c r="CF122" s="2">
        <f>AC122-BY122</f>
        <v>54994261.899999999</v>
      </c>
      <c r="CG122" s="2">
        <f>BX122-BZ122</f>
        <v>0</v>
      </c>
      <c r="CH122" s="2">
        <f>AC122-BX122-BY122+BZ122</f>
        <v>54994261.899999999</v>
      </c>
      <c r="CI122" s="2">
        <f>BY122-BZ122</f>
        <v>0</v>
      </c>
      <c r="CJ122" s="2">
        <f>ROUND(SUMIF(AA89:AA120,"=415091594",GX89:GX120),2)</f>
        <v>0</v>
      </c>
      <c r="CK122" s="2">
        <f>ROUND(SUMIF(AA89:AA120,"=415091594",GY89:GY120),2)</f>
        <v>0</v>
      </c>
      <c r="CL122" s="2">
        <f>ROUND(SUMIF(AA89:AA120,"=415091594",GZ89:GZ120),2)</f>
        <v>0</v>
      </c>
      <c r="CM122" s="2">
        <f>ROUND(SUMIF(AA89:AA120,"=415091594",HD89:HD120),2)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55758034.640000001</v>
      </c>
      <c r="G124" s="4" t="s">
        <v>129</v>
      </c>
      <c r="H124" s="4" t="s">
        <v>130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55758034.640000001</v>
      </c>
      <c r="X124" s="4">
        <v>1</v>
      </c>
      <c r="Y124" s="4">
        <v>55758034.640000001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54994261.899999999</v>
      </c>
      <c r="G125" s="4" t="s">
        <v>131</v>
      </c>
      <c r="H125" s="4" t="s">
        <v>132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54994261.899999999</v>
      </c>
      <c r="X125" s="4">
        <v>1</v>
      </c>
      <c r="Y125" s="4">
        <v>54994261.899999999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133</v>
      </c>
      <c r="H126" s="4" t="s">
        <v>134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54994261.899999999</v>
      </c>
      <c r="G127" s="4" t="s">
        <v>135</v>
      </c>
      <c r="H127" s="4" t="s">
        <v>136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54994261.899999999</v>
      </c>
      <c r="X127" s="4">
        <v>1</v>
      </c>
      <c r="Y127" s="4">
        <v>54994261.899999999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54994261.899999999</v>
      </c>
      <c r="G128" s="4" t="s">
        <v>137</v>
      </c>
      <c r="H128" s="4" t="s">
        <v>138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54994261.899999999</v>
      </c>
      <c r="X128" s="4">
        <v>1</v>
      </c>
      <c r="Y128" s="4">
        <v>54994261.899999999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139</v>
      </c>
      <c r="H129" s="4" t="s">
        <v>140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54994261.899999999</v>
      </c>
      <c r="G130" s="4" t="s">
        <v>141</v>
      </c>
      <c r="H130" s="4" t="s">
        <v>142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54994261.899999999</v>
      </c>
      <c r="X130" s="4">
        <v>1</v>
      </c>
      <c r="Y130" s="4">
        <v>54994261.899999999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143</v>
      </c>
      <c r="H131" s="4" t="s">
        <v>144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145</v>
      </c>
      <c r="H132" s="4" t="s">
        <v>146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147</v>
      </c>
      <c r="H133" s="4" t="s">
        <v>148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114167.14</v>
      </c>
      <c r="G134" s="4" t="s">
        <v>149</v>
      </c>
      <c r="H134" s="4" t="s">
        <v>150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114167.14000000001</v>
      </c>
      <c r="X134" s="4">
        <v>1</v>
      </c>
      <c r="Y134" s="4">
        <v>114167.14000000001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151</v>
      </c>
      <c r="H135" s="4" t="s">
        <v>152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84474.11</v>
      </c>
      <c r="G136" s="4" t="s">
        <v>153</v>
      </c>
      <c r="H136" s="4" t="s">
        <v>154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84474.11</v>
      </c>
      <c r="X136" s="4">
        <v>1</v>
      </c>
      <c r="Y136" s="4">
        <v>84474.11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565131.49</v>
      </c>
      <c r="G137" s="4" t="s">
        <v>155</v>
      </c>
      <c r="H137" s="4" t="s">
        <v>156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565131.49</v>
      </c>
      <c r="X137" s="4">
        <v>1</v>
      </c>
      <c r="Y137" s="4">
        <v>565131.49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157</v>
      </c>
      <c r="H138" s="4" t="s">
        <v>158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54971475.240000002</v>
      </c>
      <c r="G139" s="4" t="s">
        <v>159</v>
      </c>
      <c r="H139" s="4" t="s">
        <v>160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54971475.240000002</v>
      </c>
      <c r="X139" s="4">
        <v>1</v>
      </c>
      <c r="Y139" s="4">
        <v>54971475.240000002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1742604.61</v>
      </c>
      <c r="G140" s="4" t="s">
        <v>161</v>
      </c>
      <c r="H140" s="4" t="s">
        <v>162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1742604.61</v>
      </c>
      <c r="X140" s="4">
        <v>1</v>
      </c>
      <c r="Y140" s="4">
        <v>1742604.61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163</v>
      </c>
      <c r="H141" s="4" t="s">
        <v>164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165</v>
      </c>
      <c r="H142" s="4" t="s">
        <v>166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167</v>
      </c>
      <c r="H143" s="4" t="s">
        <v>168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ROUND(Source!U122,O144)</f>
        <v>734.26880000000006</v>
      </c>
      <c r="G144" s="4" t="s">
        <v>169</v>
      </c>
      <c r="H144" s="4" t="s">
        <v>170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734.26880000000006</v>
      </c>
      <c r="X144" s="4">
        <v>1</v>
      </c>
      <c r="Y144" s="4">
        <v>734.26880000000006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ROUND(Source!V122,O145)</f>
        <v>90.153599999999997</v>
      </c>
      <c r="G145" s="4" t="s">
        <v>171</v>
      </c>
      <c r="H145" s="4" t="s">
        <v>172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90.153599999999997</v>
      </c>
      <c r="X145" s="4">
        <v>1</v>
      </c>
      <c r="Y145" s="4">
        <v>90.153599999999997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173</v>
      </c>
      <c r="H146" s="4" t="s">
        <v>174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175</v>
      </c>
      <c r="H147" s="4" t="s">
        <v>176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626984.31000000006</v>
      </c>
      <c r="G148" s="4" t="s">
        <v>177</v>
      </c>
      <c r="H148" s="4" t="s">
        <v>178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626984.31000000006</v>
      </c>
      <c r="X148" s="4">
        <v>1</v>
      </c>
      <c r="Y148" s="4">
        <v>626984.31000000006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329060.90000000002</v>
      </c>
      <c r="G149" s="4" t="s">
        <v>179</v>
      </c>
      <c r="H149" s="4" t="s">
        <v>180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329060.90000000002</v>
      </c>
      <c r="X149" s="4">
        <v>1</v>
      </c>
      <c r="Y149" s="4">
        <v>329060.90000000002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56714079.850000001</v>
      </c>
      <c r="G150" s="4" t="s">
        <v>181</v>
      </c>
      <c r="H150" s="4" t="s">
        <v>182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56714079.850000001</v>
      </c>
      <c r="X150" s="4">
        <v>1</v>
      </c>
      <c r="Y150" s="4">
        <v>56714079.850000001</v>
      </c>
      <c r="Z150" s="4"/>
      <c r="AA150" s="4"/>
      <c r="AB150" s="4"/>
    </row>
    <row r="152" spans="1:245" x14ac:dyDescent="0.2">
      <c r="A152" s="1">
        <v>4</v>
      </c>
      <c r="B152" s="1">
        <v>1</v>
      </c>
      <c r="C152" s="1"/>
      <c r="D152" s="1">
        <f>ROW(A190)</f>
        <v>190</v>
      </c>
      <c r="E152" s="1"/>
      <c r="F152" s="1" t="s">
        <v>3</v>
      </c>
      <c r="G152" s="1" t="s">
        <v>275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05">B190</f>
        <v>1</v>
      </c>
      <c r="C154" s="2">
        <f t="shared" si="105"/>
        <v>4</v>
      </c>
      <c r="D154" s="2">
        <f t="shared" si="105"/>
        <v>152</v>
      </c>
      <c r="E154" s="2">
        <f t="shared" si="105"/>
        <v>0</v>
      </c>
      <c r="F154" s="2" t="str">
        <f t="shared" si="105"/>
        <v/>
      </c>
      <c r="G154" s="2" t="str">
        <f t="shared" si="105"/>
        <v>Прокладка КЛ-110 кВ закрытым способом (ГНБ №1)</v>
      </c>
      <c r="H154" s="2"/>
      <c r="I154" s="2"/>
      <c r="J154" s="2"/>
      <c r="K154" s="2"/>
      <c r="L154" s="2"/>
      <c r="M154" s="2"/>
      <c r="N154" s="2"/>
      <c r="O154" s="2">
        <f t="shared" ref="O154:AT154" si="106">O190</f>
        <v>9661790.8300000001</v>
      </c>
      <c r="P154" s="2">
        <f t="shared" si="106"/>
        <v>7104746.4299999997</v>
      </c>
      <c r="Q154" s="2">
        <f t="shared" si="106"/>
        <v>1731551.8</v>
      </c>
      <c r="R154" s="2">
        <f t="shared" si="106"/>
        <v>460457.71</v>
      </c>
      <c r="S154" s="2">
        <f t="shared" si="106"/>
        <v>365034.89</v>
      </c>
      <c r="T154" s="2">
        <f t="shared" si="106"/>
        <v>0</v>
      </c>
      <c r="U154" s="2">
        <f t="shared" si="106"/>
        <v>438.11099999999993</v>
      </c>
      <c r="V154" s="2">
        <f t="shared" si="106"/>
        <v>450.52961170000003</v>
      </c>
      <c r="W154" s="2">
        <f t="shared" si="106"/>
        <v>0</v>
      </c>
      <c r="X154" s="2">
        <f t="shared" si="106"/>
        <v>872256.73</v>
      </c>
      <c r="Y154" s="2">
        <f t="shared" si="106"/>
        <v>385994.2</v>
      </c>
      <c r="Z154" s="2">
        <f t="shared" si="106"/>
        <v>0</v>
      </c>
      <c r="AA154" s="2">
        <f t="shared" si="106"/>
        <v>0</v>
      </c>
      <c r="AB154" s="2">
        <f t="shared" si="106"/>
        <v>9661790.8300000001</v>
      </c>
      <c r="AC154" s="2">
        <f t="shared" si="106"/>
        <v>7104746.4299999997</v>
      </c>
      <c r="AD154" s="2">
        <f t="shared" si="106"/>
        <v>1731551.8</v>
      </c>
      <c r="AE154" s="2">
        <f t="shared" si="106"/>
        <v>460457.71</v>
      </c>
      <c r="AF154" s="2">
        <f t="shared" si="106"/>
        <v>365034.89</v>
      </c>
      <c r="AG154" s="2">
        <f t="shared" si="106"/>
        <v>0</v>
      </c>
      <c r="AH154" s="2">
        <f t="shared" si="106"/>
        <v>438.11099999999993</v>
      </c>
      <c r="AI154" s="2">
        <f t="shared" si="106"/>
        <v>450.52961170000003</v>
      </c>
      <c r="AJ154" s="2">
        <f t="shared" si="106"/>
        <v>0</v>
      </c>
      <c r="AK154" s="2">
        <f t="shared" si="106"/>
        <v>872256.73</v>
      </c>
      <c r="AL154" s="2">
        <f t="shared" si="106"/>
        <v>385994.2</v>
      </c>
      <c r="AM154" s="2">
        <f t="shared" si="106"/>
        <v>0</v>
      </c>
      <c r="AN154" s="2">
        <f t="shared" si="106"/>
        <v>0</v>
      </c>
      <c r="AO154" s="2">
        <f t="shared" si="106"/>
        <v>0</v>
      </c>
      <c r="AP154" s="2">
        <f t="shared" si="106"/>
        <v>0</v>
      </c>
      <c r="AQ154" s="2">
        <f t="shared" si="106"/>
        <v>0</v>
      </c>
      <c r="AR154" s="2">
        <f t="shared" si="106"/>
        <v>10920041.76</v>
      </c>
      <c r="AS154" s="2">
        <f t="shared" si="106"/>
        <v>10763528.24</v>
      </c>
      <c r="AT154" s="2">
        <f t="shared" si="106"/>
        <v>156513.51999999999</v>
      </c>
      <c r="AU154" s="2">
        <f t="shared" ref="AU154:BZ154" si="107">AU190</f>
        <v>0</v>
      </c>
      <c r="AV154" s="2">
        <f t="shared" si="107"/>
        <v>7104746.4299999997</v>
      </c>
      <c r="AW154" s="2">
        <f t="shared" si="107"/>
        <v>7104746.4299999997</v>
      </c>
      <c r="AX154" s="2">
        <f t="shared" si="107"/>
        <v>0</v>
      </c>
      <c r="AY154" s="2">
        <f t="shared" si="107"/>
        <v>7104746.4299999997</v>
      </c>
      <c r="AZ154" s="2">
        <f t="shared" si="107"/>
        <v>0</v>
      </c>
      <c r="BA154" s="2">
        <f t="shared" si="107"/>
        <v>0</v>
      </c>
      <c r="BB154" s="2">
        <f t="shared" si="107"/>
        <v>0</v>
      </c>
      <c r="BC154" s="2">
        <f t="shared" si="107"/>
        <v>0</v>
      </c>
      <c r="BD154" s="2">
        <f t="shared" si="107"/>
        <v>0</v>
      </c>
      <c r="BE154" s="2">
        <f t="shared" si="107"/>
        <v>0</v>
      </c>
      <c r="BF154" s="2">
        <f t="shared" si="107"/>
        <v>0</v>
      </c>
      <c r="BG154" s="2">
        <f t="shared" si="107"/>
        <v>0</v>
      </c>
      <c r="BH154" s="2">
        <f t="shared" si="107"/>
        <v>0</v>
      </c>
      <c r="BI154" s="2">
        <f t="shared" si="107"/>
        <v>0</v>
      </c>
      <c r="BJ154" s="2">
        <f t="shared" si="107"/>
        <v>0</v>
      </c>
      <c r="BK154" s="2">
        <f t="shared" si="107"/>
        <v>0</v>
      </c>
      <c r="BL154" s="2">
        <f t="shared" si="107"/>
        <v>0</v>
      </c>
      <c r="BM154" s="2">
        <f t="shared" si="107"/>
        <v>0</v>
      </c>
      <c r="BN154" s="2">
        <f t="shared" si="107"/>
        <v>0</v>
      </c>
      <c r="BO154" s="2">
        <f t="shared" si="107"/>
        <v>0</v>
      </c>
      <c r="BP154" s="2">
        <f t="shared" si="107"/>
        <v>0</v>
      </c>
      <c r="BQ154" s="2">
        <f t="shared" si="107"/>
        <v>0</v>
      </c>
      <c r="BR154" s="2">
        <f t="shared" si="107"/>
        <v>0</v>
      </c>
      <c r="BS154" s="2">
        <f t="shared" si="107"/>
        <v>0</v>
      </c>
      <c r="BT154" s="2">
        <f t="shared" si="107"/>
        <v>0</v>
      </c>
      <c r="BU154" s="2">
        <f t="shared" si="107"/>
        <v>0</v>
      </c>
      <c r="BV154" s="2">
        <f t="shared" si="107"/>
        <v>0</v>
      </c>
      <c r="BW154" s="2">
        <f t="shared" si="107"/>
        <v>0</v>
      </c>
      <c r="BX154" s="2">
        <f t="shared" si="107"/>
        <v>0</v>
      </c>
      <c r="BY154" s="2">
        <f t="shared" si="107"/>
        <v>0</v>
      </c>
      <c r="BZ154" s="2">
        <f t="shared" si="107"/>
        <v>0</v>
      </c>
      <c r="CA154" s="2">
        <f t="shared" ref="CA154:DF154" si="108">CA190</f>
        <v>10920041.76</v>
      </c>
      <c r="CB154" s="2">
        <f t="shared" si="108"/>
        <v>10763528.24</v>
      </c>
      <c r="CC154" s="2">
        <f t="shared" si="108"/>
        <v>156513.51999999999</v>
      </c>
      <c r="CD154" s="2">
        <f t="shared" si="108"/>
        <v>0</v>
      </c>
      <c r="CE154" s="2">
        <f t="shared" si="108"/>
        <v>7104746.4299999997</v>
      </c>
      <c r="CF154" s="2">
        <f t="shared" si="108"/>
        <v>7104746.4299999997</v>
      </c>
      <c r="CG154" s="2">
        <f t="shared" si="108"/>
        <v>0</v>
      </c>
      <c r="CH154" s="2">
        <f t="shared" si="108"/>
        <v>7104746.4299999997</v>
      </c>
      <c r="CI154" s="2">
        <f t="shared" si="108"/>
        <v>0</v>
      </c>
      <c r="CJ154" s="2">
        <f t="shared" si="108"/>
        <v>0</v>
      </c>
      <c r="CK154" s="2">
        <f t="shared" si="108"/>
        <v>0</v>
      </c>
      <c r="CL154" s="2">
        <f t="shared" si="108"/>
        <v>0</v>
      </c>
      <c r="CM154" s="2">
        <f t="shared" si="108"/>
        <v>0</v>
      </c>
      <c r="CN154" s="2">
        <f t="shared" si="108"/>
        <v>0</v>
      </c>
      <c r="CO154" s="2">
        <f t="shared" si="108"/>
        <v>0</v>
      </c>
      <c r="CP154" s="2">
        <f t="shared" si="108"/>
        <v>0</v>
      </c>
      <c r="CQ154" s="2">
        <f t="shared" si="108"/>
        <v>0</v>
      </c>
      <c r="CR154" s="2">
        <f t="shared" si="108"/>
        <v>0</v>
      </c>
      <c r="CS154" s="2">
        <f t="shared" si="108"/>
        <v>0</v>
      </c>
      <c r="CT154" s="2">
        <f t="shared" si="108"/>
        <v>0</v>
      </c>
      <c r="CU154" s="2">
        <f t="shared" si="108"/>
        <v>0</v>
      </c>
      <c r="CV154" s="2">
        <f t="shared" si="108"/>
        <v>0</v>
      </c>
      <c r="CW154" s="2">
        <f t="shared" si="108"/>
        <v>0</v>
      </c>
      <c r="CX154" s="2">
        <f t="shared" si="108"/>
        <v>0</v>
      </c>
      <c r="CY154" s="2">
        <f t="shared" si="108"/>
        <v>0</v>
      </c>
      <c r="CZ154" s="2">
        <f t="shared" si="108"/>
        <v>0</v>
      </c>
      <c r="DA154" s="2">
        <f t="shared" si="108"/>
        <v>0</v>
      </c>
      <c r="DB154" s="2">
        <f t="shared" si="108"/>
        <v>0</v>
      </c>
      <c r="DC154" s="2">
        <f t="shared" si="108"/>
        <v>0</v>
      </c>
      <c r="DD154" s="2">
        <f t="shared" si="108"/>
        <v>0</v>
      </c>
      <c r="DE154" s="2">
        <f t="shared" si="108"/>
        <v>0</v>
      </c>
      <c r="DF154" s="2">
        <f t="shared" si="108"/>
        <v>0</v>
      </c>
      <c r="DG154" s="3">
        <f t="shared" ref="DG154:EL154" si="109">DG190</f>
        <v>0</v>
      </c>
      <c r="DH154" s="3">
        <f t="shared" si="109"/>
        <v>0</v>
      </c>
      <c r="DI154" s="3">
        <f t="shared" si="109"/>
        <v>0</v>
      </c>
      <c r="DJ154" s="3">
        <f t="shared" si="109"/>
        <v>0</v>
      </c>
      <c r="DK154" s="3">
        <f t="shared" si="109"/>
        <v>0</v>
      </c>
      <c r="DL154" s="3">
        <f t="shared" si="109"/>
        <v>0</v>
      </c>
      <c r="DM154" s="3">
        <f t="shared" si="109"/>
        <v>0</v>
      </c>
      <c r="DN154" s="3">
        <f t="shared" si="109"/>
        <v>0</v>
      </c>
      <c r="DO154" s="3">
        <f t="shared" si="109"/>
        <v>0</v>
      </c>
      <c r="DP154" s="3">
        <f t="shared" si="109"/>
        <v>0</v>
      </c>
      <c r="DQ154" s="3">
        <f t="shared" si="109"/>
        <v>0</v>
      </c>
      <c r="DR154" s="3">
        <f t="shared" si="109"/>
        <v>0</v>
      </c>
      <c r="DS154" s="3">
        <f t="shared" si="109"/>
        <v>0</v>
      </c>
      <c r="DT154" s="3">
        <f t="shared" si="109"/>
        <v>0</v>
      </c>
      <c r="DU154" s="3">
        <f t="shared" si="109"/>
        <v>0</v>
      </c>
      <c r="DV154" s="3">
        <f t="shared" si="109"/>
        <v>0</v>
      </c>
      <c r="DW154" s="3">
        <f t="shared" si="109"/>
        <v>0</v>
      </c>
      <c r="DX154" s="3">
        <f t="shared" si="109"/>
        <v>0</v>
      </c>
      <c r="DY154" s="3">
        <f t="shared" si="109"/>
        <v>0</v>
      </c>
      <c r="DZ154" s="3">
        <f t="shared" si="109"/>
        <v>0</v>
      </c>
      <c r="EA154" s="3">
        <f t="shared" si="109"/>
        <v>0</v>
      </c>
      <c r="EB154" s="3">
        <f t="shared" si="109"/>
        <v>0</v>
      </c>
      <c r="EC154" s="3">
        <f t="shared" si="109"/>
        <v>0</v>
      </c>
      <c r="ED154" s="3">
        <f t="shared" si="109"/>
        <v>0</v>
      </c>
      <c r="EE154" s="3">
        <f t="shared" si="109"/>
        <v>0</v>
      </c>
      <c r="EF154" s="3">
        <f t="shared" si="109"/>
        <v>0</v>
      </c>
      <c r="EG154" s="3">
        <f t="shared" si="109"/>
        <v>0</v>
      </c>
      <c r="EH154" s="3">
        <f t="shared" si="109"/>
        <v>0</v>
      </c>
      <c r="EI154" s="3">
        <f t="shared" si="109"/>
        <v>0</v>
      </c>
      <c r="EJ154" s="3">
        <f t="shared" si="109"/>
        <v>0</v>
      </c>
      <c r="EK154" s="3">
        <f t="shared" si="109"/>
        <v>0</v>
      </c>
      <c r="EL154" s="3">
        <f t="shared" si="109"/>
        <v>0</v>
      </c>
      <c r="EM154" s="3">
        <f t="shared" ref="EM154:FR154" si="110">EM190</f>
        <v>0</v>
      </c>
      <c r="EN154" s="3">
        <f t="shared" si="110"/>
        <v>0</v>
      </c>
      <c r="EO154" s="3">
        <f t="shared" si="110"/>
        <v>0</v>
      </c>
      <c r="EP154" s="3">
        <f t="shared" si="110"/>
        <v>0</v>
      </c>
      <c r="EQ154" s="3">
        <f t="shared" si="110"/>
        <v>0</v>
      </c>
      <c r="ER154" s="3">
        <f t="shared" si="110"/>
        <v>0</v>
      </c>
      <c r="ES154" s="3">
        <f t="shared" si="110"/>
        <v>0</v>
      </c>
      <c r="ET154" s="3">
        <f t="shared" si="110"/>
        <v>0</v>
      </c>
      <c r="EU154" s="3">
        <f t="shared" si="110"/>
        <v>0</v>
      </c>
      <c r="EV154" s="3">
        <f t="shared" si="110"/>
        <v>0</v>
      </c>
      <c r="EW154" s="3">
        <f t="shared" si="110"/>
        <v>0</v>
      </c>
      <c r="EX154" s="3">
        <f t="shared" si="110"/>
        <v>0</v>
      </c>
      <c r="EY154" s="3">
        <f t="shared" si="110"/>
        <v>0</v>
      </c>
      <c r="EZ154" s="3">
        <f t="shared" si="110"/>
        <v>0</v>
      </c>
      <c r="FA154" s="3">
        <f t="shared" si="110"/>
        <v>0</v>
      </c>
      <c r="FB154" s="3">
        <f t="shared" si="110"/>
        <v>0</v>
      </c>
      <c r="FC154" s="3">
        <f t="shared" si="110"/>
        <v>0</v>
      </c>
      <c r="FD154" s="3">
        <f t="shared" si="110"/>
        <v>0</v>
      </c>
      <c r="FE154" s="3">
        <f t="shared" si="110"/>
        <v>0</v>
      </c>
      <c r="FF154" s="3">
        <f t="shared" si="110"/>
        <v>0</v>
      </c>
      <c r="FG154" s="3">
        <f t="shared" si="110"/>
        <v>0</v>
      </c>
      <c r="FH154" s="3">
        <f t="shared" si="110"/>
        <v>0</v>
      </c>
      <c r="FI154" s="3">
        <f t="shared" si="110"/>
        <v>0</v>
      </c>
      <c r="FJ154" s="3">
        <f t="shared" si="110"/>
        <v>0</v>
      </c>
      <c r="FK154" s="3">
        <f t="shared" si="110"/>
        <v>0</v>
      </c>
      <c r="FL154" s="3">
        <f t="shared" si="110"/>
        <v>0</v>
      </c>
      <c r="FM154" s="3">
        <f t="shared" si="110"/>
        <v>0</v>
      </c>
      <c r="FN154" s="3">
        <f t="shared" si="110"/>
        <v>0</v>
      </c>
      <c r="FO154" s="3">
        <f t="shared" si="110"/>
        <v>0</v>
      </c>
      <c r="FP154" s="3">
        <f t="shared" si="110"/>
        <v>0</v>
      </c>
      <c r="FQ154" s="3">
        <f t="shared" si="110"/>
        <v>0</v>
      </c>
      <c r="FR154" s="3">
        <f t="shared" si="110"/>
        <v>0</v>
      </c>
      <c r="FS154" s="3">
        <f t="shared" ref="FS154:GX154" si="111">FS190</f>
        <v>0</v>
      </c>
      <c r="FT154" s="3">
        <f t="shared" si="111"/>
        <v>0</v>
      </c>
      <c r="FU154" s="3">
        <f t="shared" si="111"/>
        <v>0</v>
      </c>
      <c r="FV154" s="3">
        <f t="shared" si="111"/>
        <v>0</v>
      </c>
      <c r="FW154" s="3">
        <f t="shared" si="111"/>
        <v>0</v>
      </c>
      <c r="FX154" s="3">
        <f t="shared" si="111"/>
        <v>0</v>
      </c>
      <c r="FY154" s="3">
        <f t="shared" si="111"/>
        <v>0</v>
      </c>
      <c r="FZ154" s="3">
        <f t="shared" si="111"/>
        <v>0</v>
      </c>
      <c r="GA154" s="3">
        <f t="shared" si="111"/>
        <v>0</v>
      </c>
      <c r="GB154" s="3">
        <f t="shared" si="111"/>
        <v>0</v>
      </c>
      <c r="GC154" s="3">
        <f t="shared" si="111"/>
        <v>0</v>
      </c>
      <c r="GD154" s="3">
        <f t="shared" si="111"/>
        <v>0</v>
      </c>
      <c r="GE154" s="3">
        <f t="shared" si="111"/>
        <v>0</v>
      </c>
      <c r="GF154" s="3">
        <f t="shared" si="111"/>
        <v>0</v>
      </c>
      <c r="GG154" s="3">
        <f t="shared" si="111"/>
        <v>0</v>
      </c>
      <c r="GH154" s="3">
        <f t="shared" si="111"/>
        <v>0</v>
      </c>
      <c r="GI154" s="3">
        <f t="shared" si="111"/>
        <v>0</v>
      </c>
      <c r="GJ154" s="3">
        <f t="shared" si="111"/>
        <v>0</v>
      </c>
      <c r="GK154" s="3">
        <f t="shared" si="111"/>
        <v>0</v>
      </c>
      <c r="GL154" s="3">
        <f t="shared" si="111"/>
        <v>0</v>
      </c>
      <c r="GM154" s="3">
        <f t="shared" si="111"/>
        <v>0</v>
      </c>
      <c r="GN154" s="3">
        <f t="shared" si="111"/>
        <v>0</v>
      </c>
      <c r="GO154" s="3">
        <f t="shared" si="111"/>
        <v>0</v>
      </c>
      <c r="GP154" s="3">
        <f t="shared" si="111"/>
        <v>0</v>
      </c>
      <c r="GQ154" s="3">
        <f t="shared" si="111"/>
        <v>0</v>
      </c>
      <c r="GR154" s="3">
        <f t="shared" si="111"/>
        <v>0</v>
      </c>
      <c r="GS154" s="3">
        <f t="shared" si="111"/>
        <v>0</v>
      </c>
      <c r="GT154" s="3">
        <f t="shared" si="111"/>
        <v>0</v>
      </c>
      <c r="GU154" s="3">
        <f t="shared" si="111"/>
        <v>0</v>
      </c>
      <c r="GV154" s="3">
        <f t="shared" si="111"/>
        <v>0</v>
      </c>
      <c r="GW154" s="3">
        <f t="shared" si="111"/>
        <v>0</v>
      </c>
      <c r="GX154" s="3">
        <f t="shared" si="111"/>
        <v>0</v>
      </c>
    </row>
    <row r="156" spans="1:245" x14ac:dyDescent="0.2">
      <c r="A156">
        <v>19</v>
      </c>
      <c r="B156">
        <v>1</v>
      </c>
      <c r="F156" t="s">
        <v>3</v>
      </c>
      <c r="G156" t="s">
        <v>276</v>
      </c>
      <c r="H156" t="s">
        <v>3</v>
      </c>
      <c r="AA156">
        <v>1</v>
      </c>
      <c r="IK156">
        <v>0</v>
      </c>
    </row>
    <row r="157" spans="1:245" x14ac:dyDescent="0.2">
      <c r="A157">
        <v>17</v>
      </c>
      <c r="B157">
        <v>1</v>
      </c>
      <c r="C157">
        <f>ROW(SmtRes!A124)</f>
        <v>124</v>
      </c>
      <c r="D157">
        <f>ROW(EtalonRes!A125)</f>
        <v>125</v>
      </c>
      <c r="E157" t="s">
        <v>277</v>
      </c>
      <c r="F157" t="s">
        <v>278</v>
      </c>
      <c r="G157" t="s">
        <v>279</v>
      </c>
      <c r="H157" t="s">
        <v>20</v>
      </c>
      <c r="I157">
        <f>ROUND((2.8*2*2.38+2.5*2*2.38)/1000,7)</f>
        <v>2.5228E-2</v>
      </c>
      <c r="J157">
        <v>0</v>
      </c>
      <c r="K157">
        <f>ROUND((2.8*2*2.38+2.5*2*2.38)/1000,7)</f>
        <v>2.5228E-2</v>
      </c>
      <c r="O157">
        <f t="shared" ref="O157:O172" si="112">ROUND(CP157,2)</f>
        <v>1553.99</v>
      </c>
      <c r="P157">
        <f>SUMIF(SmtRes!AQ123:'SmtRes'!AQ124,"=1",SmtRes!DF123:'SmtRes'!DF124)</f>
        <v>0</v>
      </c>
      <c r="Q157">
        <f>SUMIF(SmtRes!AQ123:'SmtRes'!AQ124,"=1",SmtRes!DG123:'SmtRes'!DG124)</f>
        <v>861.15</v>
      </c>
      <c r="R157">
        <f>SUMIF(SmtRes!AQ123:'SmtRes'!AQ124,"=1",SmtRes!DH123:'SmtRes'!DH124)</f>
        <v>692.84</v>
      </c>
      <c r="S157">
        <f>SUMIF(SmtRes!AQ123:'SmtRes'!AQ124,"=1",SmtRes!DI123:'SmtRes'!DI124)</f>
        <v>0</v>
      </c>
      <c r="T157">
        <f t="shared" ref="T157:T188" si="113">ROUND(CU157*I157,2)</f>
        <v>0</v>
      </c>
      <c r="U157">
        <f>SUMIF(SmtRes!AQ123:'SmtRes'!AQ124,"=1",SmtRes!CV123:'SmtRes'!CV124)</f>
        <v>0</v>
      </c>
      <c r="V157">
        <f>SUMIF(SmtRes!AQ123:'SmtRes'!AQ124,"=1",SmtRes!CW123:'SmtRes'!CW124)</f>
        <v>0.64331400000000005</v>
      </c>
      <c r="W157">
        <f t="shared" ref="W157:W188" si="114">ROUND(CX157*I157,2)</f>
        <v>0</v>
      </c>
      <c r="X157">
        <f t="shared" ref="X157:X188" si="115">ROUND(CY157,2)</f>
        <v>637.41</v>
      </c>
      <c r="Y157">
        <f t="shared" ref="Y157:Y188" si="116">ROUND(CZ157,2)</f>
        <v>318.70999999999998</v>
      </c>
      <c r="AA157">
        <v>415091594</v>
      </c>
      <c r="AB157">
        <f t="shared" ref="AB157:AB188" si="117">ROUND((AC157+AD157+AF157),2)</f>
        <v>26877.77</v>
      </c>
      <c r="AC157">
        <f>ROUND((0),2)</f>
        <v>0</v>
      </c>
      <c r="AD157">
        <f>ROUND((((SUM(SmtRes!BR123:'SmtRes'!BR124))-(SUM(SmtRes!BS123:'SmtRes'!BS124)))+AE157),2)</f>
        <v>26877.77</v>
      </c>
      <c r="AE157">
        <f>ROUND((SUM(SmtRes!BS123:'SmtRes'!BS124)),2)</f>
        <v>27462.99</v>
      </c>
      <c r="AF157">
        <f>ROUND((0),2)</f>
        <v>0</v>
      </c>
      <c r="AG157">
        <f t="shared" ref="AG157:AG188" si="118">ROUND((AP157),2)</f>
        <v>0</v>
      </c>
      <c r="AH157">
        <f>(0)</f>
        <v>0</v>
      </c>
      <c r="AI157">
        <f>(SUM(SmtRes!BV123:'SmtRes'!BV124))</f>
        <v>25.5</v>
      </c>
      <c r="AJ157">
        <f t="shared" ref="AJ157:AJ188" si="119">(AS157)</f>
        <v>0</v>
      </c>
      <c r="AK157">
        <v>54340.755000000005</v>
      </c>
      <c r="AL157">
        <v>0</v>
      </c>
      <c r="AM157">
        <v>26877.764999999999</v>
      </c>
      <c r="AN157">
        <v>27462.99</v>
      </c>
      <c r="AO157">
        <v>0</v>
      </c>
      <c r="AP157">
        <v>0</v>
      </c>
      <c r="AQ157">
        <v>0</v>
      </c>
      <c r="AR157">
        <v>25.5</v>
      </c>
      <c r="AS157">
        <v>0</v>
      </c>
      <c r="AT157">
        <v>92</v>
      </c>
      <c r="AU157">
        <v>46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280</v>
      </c>
      <c r="BM157">
        <v>1001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92</v>
      </c>
      <c r="CA157">
        <v>46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ref="CP157:CP172" si="120">(P157+Q157+S157+R157)</f>
        <v>1553.99</v>
      </c>
      <c r="CQ157">
        <f>SUMIF(SmtRes!AQ123:'SmtRes'!AQ124,"=1",SmtRes!AA123:'SmtRes'!AA124)</f>
        <v>0</v>
      </c>
      <c r="CR157">
        <f>SUMIF(SmtRes!AQ123:'SmtRes'!AQ124,"=1",SmtRes!AB123:'SmtRes'!AB124)</f>
        <v>1338.62</v>
      </c>
      <c r="CS157">
        <f>SUMIF(SmtRes!AQ123:'SmtRes'!AQ124,"=1",SmtRes!AC123:'SmtRes'!AC124)</f>
        <v>1076.98</v>
      </c>
      <c r="CT157">
        <f>SUMIF(SmtRes!AQ123:'SmtRes'!AQ124,"=1",SmtRes!AD123:'SmtRes'!AD124)</f>
        <v>0</v>
      </c>
      <c r="CU157">
        <f t="shared" ref="CU157:CU172" si="121">AG157</f>
        <v>0</v>
      </c>
      <c r="CV157">
        <f>SUMIF(SmtRes!AQ123:'SmtRes'!AQ124,"=1",SmtRes!BU123:'SmtRes'!BU124)</f>
        <v>0</v>
      </c>
      <c r="CW157">
        <f>SUMIF(SmtRes!AQ123:'SmtRes'!AQ124,"=1",SmtRes!BV123:'SmtRes'!BV124)</f>
        <v>25.5</v>
      </c>
      <c r="CX157">
        <f t="shared" ref="CX157:CX172" si="122">AJ157</f>
        <v>0</v>
      </c>
      <c r="CY157">
        <f t="shared" ref="CY157:CY165" si="123">(((S157+R157)*AT157)/100)</f>
        <v>637.41280000000006</v>
      </c>
      <c r="CZ157">
        <f t="shared" ref="CZ157:CZ165" si="124">(((S157+R157)*AU157)/100)</f>
        <v>318.70640000000003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1007</v>
      </c>
      <c r="DV157" t="s">
        <v>20</v>
      </c>
      <c r="DW157" t="s">
        <v>20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378774318</v>
      </c>
      <c r="EF157">
        <v>2</v>
      </c>
      <c r="EG157" t="s">
        <v>22</v>
      </c>
      <c r="EH157">
        <v>1</v>
      </c>
      <c r="EI157" t="s">
        <v>23</v>
      </c>
      <c r="EJ157">
        <v>1</v>
      </c>
      <c r="EK157">
        <v>1001</v>
      </c>
      <c r="EL157" t="s">
        <v>24</v>
      </c>
      <c r="EM157" t="s">
        <v>25</v>
      </c>
      <c r="EO157" t="s">
        <v>3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25.5</v>
      </c>
      <c r="EY157">
        <v>0</v>
      </c>
      <c r="FQ157">
        <v>0</v>
      </c>
      <c r="FR157">
        <v>0</v>
      </c>
      <c r="FS157">
        <v>0</v>
      </c>
      <c r="FX157">
        <v>92</v>
      </c>
      <c r="FY157">
        <v>46</v>
      </c>
      <c r="GA157" t="s">
        <v>3</v>
      </c>
      <c r="GD157">
        <v>1</v>
      </c>
      <c r="GF157">
        <v>1924211907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ref="GL157:GL188" si="125">ROUND(IF(AND(BH157=3,BI157=3,FS157&lt;&gt;0),P157,0),2)</f>
        <v>0</v>
      </c>
      <c r="GM157">
        <f t="shared" ref="GM157:GM188" si="126">ROUND(O157+X157+Y157,2)+GX157</f>
        <v>2510.11</v>
      </c>
      <c r="GN157">
        <f t="shared" ref="GN157:GN188" si="127">IF(OR(BI157=0,BI157=1),GM157-GX157,0)</f>
        <v>2510.11</v>
      </c>
      <c r="GO157">
        <f t="shared" ref="GO157:GO188" si="128">IF(BI157=2,GM157-GX157,0)</f>
        <v>0</v>
      </c>
      <c r="GP157">
        <f t="shared" ref="GP157:GP188" si="129"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 t="shared" ref="GV157:GV188" si="130">ROUND((GT157),2)</f>
        <v>0</v>
      </c>
      <c r="GW157">
        <v>1</v>
      </c>
      <c r="GX157">
        <f t="shared" ref="GX157:GX188" si="131">ROUND(HC157*I157,2)</f>
        <v>0</v>
      </c>
      <c r="HA157">
        <v>0</v>
      </c>
      <c r="HB157">
        <v>0</v>
      </c>
      <c r="HC157">
        <f t="shared" ref="HC157:HC172" si="132">GV157*GW157</f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ROW(SmtRes!A130)</f>
        <v>130</v>
      </c>
      <c r="D158">
        <f>ROW(EtalonRes!A131)</f>
        <v>131</v>
      </c>
      <c r="E158" t="s">
        <v>281</v>
      </c>
      <c r="F158" t="s">
        <v>36</v>
      </c>
      <c r="G158" t="s">
        <v>37</v>
      </c>
      <c r="H158" t="s">
        <v>38</v>
      </c>
      <c r="I158">
        <f>ROUND((44.3)/100,7)</f>
        <v>0.443</v>
      </c>
      <c r="J158">
        <v>0</v>
      </c>
      <c r="K158">
        <f>ROUND((44.3)/100,7)</f>
        <v>0.443</v>
      </c>
      <c r="O158">
        <f t="shared" si="112"/>
        <v>7692.34</v>
      </c>
      <c r="P158">
        <f>SUMIF(SmtRes!AQ125:'SmtRes'!AQ130,"=1",SmtRes!DF125:'SmtRes'!DF130)</f>
        <v>702.84</v>
      </c>
      <c r="Q158">
        <f>SUMIF(SmtRes!AQ125:'SmtRes'!AQ130,"=1",SmtRes!DG125:'SmtRes'!DG130)</f>
        <v>327.01</v>
      </c>
      <c r="R158">
        <f>SUMIF(SmtRes!AQ125:'SmtRes'!AQ130,"=1",SmtRes!DH125:'SmtRes'!DH130)</f>
        <v>291.09000000000003</v>
      </c>
      <c r="S158">
        <f>SUMIF(SmtRes!AQ125:'SmtRes'!AQ130,"=1",SmtRes!DI125:'SmtRes'!DI130)</f>
        <v>6371.4</v>
      </c>
      <c r="T158">
        <f t="shared" si="113"/>
        <v>0</v>
      </c>
      <c r="U158">
        <f>SUMIF(SmtRes!AQ125:'SmtRes'!AQ130,"=1",SmtRes!CV125:'SmtRes'!CV130)</f>
        <v>8.9486000000000008</v>
      </c>
      <c r="V158">
        <f>SUMIF(SmtRes!AQ125:'SmtRes'!AQ130,"=1",SmtRes!CW125:'SmtRes'!CW130)</f>
        <v>0.31896000000000002</v>
      </c>
      <c r="W158">
        <f t="shared" si="114"/>
        <v>0</v>
      </c>
      <c r="X158">
        <f t="shared" si="115"/>
        <v>5929.62</v>
      </c>
      <c r="Y158">
        <f t="shared" si="116"/>
        <v>2731.62</v>
      </c>
      <c r="AA158">
        <v>415091594</v>
      </c>
      <c r="AB158">
        <f t="shared" si="117"/>
        <v>16278.64</v>
      </c>
      <c r="AC158">
        <f>ROUND((SUM(SmtRes!BQ125:'SmtRes'!BQ130)),2)</f>
        <v>1158.07</v>
      </c>
      <c r="AD158">
        <f>ROUND((((SUM(SmtRes!BR125:'SmtRes'!BR130))-(SUM(SmtRes!BS125:'SmtRes'!BS130)))+AE158),2)</f>
        <v>738.17</v>
      </c>
      <c r="AE158">
        <f>ROUND((SUM(SmtRes!BS125:'SmtRes'!BS130)),2)</f>
        <v>657.08</v>
      </c>
      <c r="AF158">
        <f>ROUND((SUM(SmtRes!BT125:'SmtRes'!BT130)),2)</f>
        <v>14382.4</v>
      </c>
      <c r="AG158">
        <f t="shared" si="118"/>
        <v>0</v>
      </c>
      <c r="AH158">
        <f>(SUM(SmtRes!BU125:'SmtRes'!BU130))</f>
        <v>20.2</v>
      </c>
      <c r="AI158">
        <f>(SUM(SmtRes!BV125:'SmtRes'!BV130))</f>
        <v>0.72</v>
      </c>
      <c r="AJ158">
        <f t="shared" si="119"/>
        <v>0</v>
      </c>
      <c r="AK158">
        <v>16935.712810000001</v>
      </c>
      <c r="AL158">
        <v>1158.06691</v>
      </c>
      <c r="AM158">
        <v>738.16920000000005</v>
      </c>
      <c r="AN158">
        <v>657.07669999999996</v>
      </c>
      <c r="AO158">
        <v>14382.4</v>
      </c>
      <c r="AP158">
        <v>0</v>
      </c>
      <c r="AQ158">
        <v>20.2</v>
      </c>
      <c r="AR158">
        <v>0.72</v>
      </c>
      <c r="AS158">
        <v>0</v>
      </c>
      <c r="AT158">
        <v>89</v>
      </c>
      <c r="AU158">
        <v>41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39</v>
      </c>
      <c r="BM158">
        <v>1007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89</v>
      </c>
      <c r="CA158">
        <v>41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0"/>
        <v>7692.34</v>
      </c>
      <c r="CQ158">
        <f>SUMIF(SmtRes!AQ125:'SmtRes'!AQ130,"=1",SmtRes!AA125:'SmtRes'!AA130)</f>
        <v>144231.97</v>
      </c>
      <c r="CR158">
        <f>SUMIF(SmtRes!AQ125:'SmtRes'!AQ130,"=1",SmtRes!AB125:'SmtRes'!AB130)</f>
        <v>2236.04</v>
      </c>
      <c r="CS158">
        <f>SUMIF(SmtRes!AQ125:'SmtRes'!AQ130,"=1",SmtRes!AC125:'SmtRes'!AC130)</f>
        <v>1878.73</v>
      </c>
      <c r="CT158">
        <f>SUMIF(SmtRes!AQ125:'SmtRes'!AQ130,"=1",SmtRes!AD125:'SmtRes'!AD130)</f>
        <v>712</v>
      </c>
      <c r="CU158">
        <f t="shared" si="121"/>
        <v>0</v>
      </c>
      <c r="CV158">
        <f>SUMIF(SmtRes!AQ125:'SmtRes'!AQ130,"=1",SmtRes!BU125:'SmtRes'!BU130)</f>
        <v>20.2</v>
      </c>
      <c r="CW158">
        <f>SUMIF(SmtRes!AQ125:'SmtRes'!AQ130,"=1",SmtRes!BV125:'SmtRes'!BV130)</f>
        <v>0.72</v>
      </c>
      <c r="CX158">
        <f t="shared" si="122"/>
        <v>0</v>
      </c>
      <c r="CY158">
        <f t="shared" si="123"/>
        <v>5929.6161000000002</v>
      </c>
      <c r="CZ158">
        <f t="shared" si="124"/>
        <v>2731.6208999999999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1005</v>
      </c>
      <c r="DV158" t="s">
        <v>38</v>
      </c>
      <c r="DW158" t="s">
        <v>38</v>
      </c>
      <c r="DX158">
        <v>100</v>
      </c>
      <c r="DZ158" t="s">
        <v>3</v>
      </c>
      <c r="EA158" t="s">
        <v>3</v>
      </c>
      <c r="EB158" t="s">
        <v>3</v>
      </c>
      <c r="EC158" t="s">
        <v>3</v>
      </c>
      <c r="EE158">
        <v>378774323</v>
      </c>
      <c r="EF158">
        <v>2</v>
      </c>
      <c r="EG158" t="s">
        <v>22</v>
      </c>
      <c r="EH158">
        <v>1</v>
      </c>
      <c r="EI158" t="s">
        <v>23</v>
      </c>
      <c r="EJ158">
        <v>1</v>
      </c>
      <c r="EK158">
        <v>1007</v>
      </c>
      <c r="EL158" t="s">
        <v>40</v>
      </c>
      <c r="EM158" t="s">
        <v>25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20.2</v>
      </c>
      <c r="EX158">
        <v>0.72</v>
      </c>
      <c r="EY158">
        <v>0</v>
      </c>
      <c r="FQ158">
        <v>0</v>
      </c>
      <c r="FR158">
        <v>0</v>
      </c>
      <c r="FS158">
        <v>0</v>
      </c>
      <c r="FX158">
        <v>89</v>
      </c>
      <c r="FY158">
        <v>41</v>
      </c>
      <c r="GA158" t="s">
        <v>3</v>
      </c>
      <c r="GD158">
        <v>1</v>
      </c>
      <c r="GF158">
        <v>-1658675471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25"/>
        <v>0</v>
      </c>
      <c r="GM158">
        <f t="shared" si="126"/>
        <v>16353.58</v>
      </c>
      <c r="GN158">
        <f t="shared" si="127"/>
        <v>16353.58</v>
      </c>
      <c r="GO158">
        <f t="shared" si="128"/>
        <v>0</v>
      </c>
      <c r="GP158">
        <f t="shared" si="129"/>
        <v>0</v>
      </c>
      <c r="GR158">
        <v>0</v>
      </c>
      <c r="GS158">
        <v>3</v>
      </c>
      <c r="GT158">
        <v>0</v>
      </c>
      <c r="GU158" t="s">
        <v>3</v>
      </c>
      <c r="GV158">
        <f t="shared" si="130"/>
        <v>0</v>
      </c>
      <c r="GW158">
        <v>1</v>
      </c>
      <c r="GX158">
        <f t="shared" si="131"/>
        <v>0</v>
      </c>
      <c r="HA158">
        <v>0</v>
      </c>
      <c r="HB158">
        <v>0</v>
      </c>
      <c r="HC158">
        <f t="shared" si="132"/>
        <v>0</v>
      </c>
      <c r="HE158" t="s">
        <v>3</v>
      </c>
      <c r="HF158" t="s">
        <v>3</v>
      </c>
      <c r="HM158" t="s">
        <v>3</v>
      </c>
      <c r="HN158" t="s">
        <v>41</v>
      </c>
      <c r="HO158" t="s">
        <v>42</v>
      </c>
      <c r="HP158" t="s">
        <v>43</v>
      </c>
      <c r="HQ158" t="s">
        <v>43</v>
      </c>
      <c r="HS158">
        <v>0</v>
      </c>
      <c r="IK158">
        <v>0</v>
      </c>
    </row>
    <row r="159" spans="1:245" x14ac:dyDescent="0.2">
      <c r="A159">
        <v>18</v>
      </c>
      <c r="B159">
        <v>1</v>
      </c>
      <c r="C159">
        <v>130</v>
      </c>
      <c r="E159" t="s">
        <v>282</v>
      </c>
      <c r="F159" t="s">
        <v>283</v>
      </c>
      <c r="G159" t="s">
        <v>284</v>
      </c>
      <c r="H159" t="s">
        <v>47</v>
      </c>
      <c r="I159">
        <f>I158*J159</f>
        <v>44.3</v>
      </c>
      <c r="J159">
        <v>99.999999999999986</v>
      </c>
      <c r="K159">
        <v>100</v>
      </c>
      <c r="O159">
        <f t="shared" si="112"/>
        <v>33209.050000000003</v>
      </c>
      <c r="P159">
        <f>ROUND(CQ159*I159,2)</f>
        <v>33209.050000000003</v>
      </c>
      <c r="Q159">
        <f>ROUND(CR159*I159,2)</f>
        <v>0</v>
      </c>
      <c r="R159">
        <f>ROUND(CS159*I159,2)</f>
        <v>0</v>
      </c>
      <c r="S159">
        <f>ROUND(CT159*I159,2)</f>
        <v>0</v>
      </c>
      <c r="T159">
        <f t="shared" si="113"/>
        <v>0</v>
      </c>
      <c r="U159">
        <f>ROUND(CV159*I159,7)</f>
        <v>0</v>
      </c>
      <c r="V159">
        <f>ROUND(CW159*I159,7)</f>
        <v>0</v>
      </c>
      <c r="W159">
        <f t="shared" si="114"/>
        <v>0</v>
      </c>
      <c r="X159">
        <f t="shared" si="115"/>
        <v>0</v>
      </c>
      <c r="Y159">
        <f t="shared" si="116"/>
        <v>0</v>
      </c>
      <c r="AA159">
        <v>415091594</v>
      </c>
      <c r="AB159">
        <f t="shared" si="117"/>
        <v>629.95000000000005</v>
      </c>
      <c r="AC159">
        <f>ROUND((ES159),2)</f>
        <v>629.95000000000005</v>
      </c>
      <c r="AD159">
        <f>ROUND((((ET159)-(EU159))+AE159),2)</f>
        <v>0</v>
      </c>
      <c r="AE159">
        <f>ROUND((EU159),2)</f>
        <v>0</v>
      </c>
      <c r="AF159">
        <f>ROUND((EV159),2)</f>
        <v>0</v>
      </c>
      <c r="AG159">
        <f t="shared" si="118"/>
        <v>0</v>
      </c>
      <c r="AH159">
        <f>(EW159)</f>
        <v>0</v>
      </c>
      <c r="AI159">
        <f>(EX159)</f>
        <v>0</v>
      </c>
      <c r="AJ159">
        <f t="shared" si="119"/>
        <v>0</v>
      </c>
      <c r="AK159">
        <v>629.95000000000005</v>
      </c>
      <c r="AL159">
        <v>629.95000000000005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89</v>
      </c>
      <c r="AU159">
        <v>41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1.19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285</v>
      </c>
      <c r="BM159">
        <v>1007</v>
      </c>
      <c r="BN159">
        <v>0</v>
      </c>
      <c r="BO159" t="s">
        <v>283</v>
      </c>
      <c r="BP159">
        <v>1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89</v>
      </c>
      <c r="CA159">
        <v>41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0"/>
        <v>33209.050000000003</v>
      </c>
      <c r="CQ159">
        <f>ROUND(AL159*BC159,2)</f>
        <v>749.64</v>
      </c>
      <c r="CR159">
        <f>ROUND(AM159*BB159,2)</f>
        <v>0</v>
      </c>
      <c r="CS159">
        <f>ROUND(AN159*BS159,2)</f>
        <v>0</v>
      </c>
      <c r="CT159">
        <f>ROUND(AO159*BA159,2)</f>
        <v>0</v>
      </c>
      <c r="CU159">
        <f t="shared" si="121"/>
        <v>0</v>
      </c>
      <c r="CV159">
        <f>AH159</f>
        <v>0</v>
      </c>
      <c r="CW159">
        <f>AI159</f>
        <v>0</v>
      </c>
      <c r="CX159">
        <f t="shared" si="122"/>
        <v>0</v>
      </c>
      <c r="CY159">
        <f t="shared" si="123"/>
        <v>0</v>
      </c>
      <c r="CZ159">
        <f t="shared" si="124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1005</v>
      </c>
      <c r="DV159" t="s">
        <v>47</v>
      </c>
      <c r="DW159" t="s">
        <v>47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378774323</v>
      </c>
      <c r="EF159">
        <v>2</v>
      </c>
      <c r="EG159" t="s">
        <v>22</v>
      </c>
      <c r="EH159">
        <v>1</v>
      </c>
      <c r="EI159" t="s">
        <v>23</v>
      </c>
      <c r="EJ159">
        <v>1</v>
      </c>
      <c r="EK159">
        <v>1007</v>
      </c>
      <c r="EL159" t="s">
        <v>40</v>
      </c>
      <c r="EM159" t="s">
        <v>25</v>
      </c>
      <c r="EO159" t="s">
        <v>3</v>
      </c>
      <c r="EQ159">
        <v>0</v>
      </c>
      <c r="ER159">
        <v>629.95000000000005</v>
      </c>
      <c r="ES159">
        <v>629.95000000000005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89</v>
      </c>
      <c r="FY159">
        <v>41</v>
      </c>
      <c r="GA159" t="s">
        <v>3</v>
      </c>
      <c r="GD159">
        <v>1</v>
      </c>
      <c r="GF159">
        <v>1354217078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5"/>
        <v>0</v>
      </c>
      <c r="GM159">
        <f t="shared" si="126"/>
        <v>33209.050000000003</v>
      </c>
      <c r="GN159">
        <f t="shared" si="127"/>
        <v>33209.050000000003</v>
      </c>
      <c r="GO159">
        <f t="shared" si="128"/>
        <v>0</v>
      </c>
      <c r="GP159">
        <f t="shared" si="129"/>
        <v>0</v>
      </c>
      <c r="GR159">
        <v>0</v>
      </c>
      <c r="GS159">
        <v>3</v>
      </c>
      <c r="GT159">
        <v>0</v>
      </c>
      <c r="GU159" t="s">
        <v>3</v>
      </c>
      <c r="GV159">
        <f t="shared" si="130"/>
        <v>0</v>
      </c>
      <c r="GW159">
        <v>1</v>
      </c>
      <c r="GX159">
        <f t="shared" si="131"/>
        <v>0</v>
      </c>
      <c r="HA159">
        <v>0</v>
      </c>
      <c r="HB159">
        <v>0</v>
      </c>
      <c r="HC159">
        <f t="shared" si="132"/>
        <v>0</v>
      </c>
      <c r="HE159" t="s">
        <v>3</v>
      </c>
      <c r="HF159" t="s">
        <v>3</v>
      </c>
      <c r="HM159" t="s">
        <v>3</v>
      </c>
      <c r="HN159" t="s">
        <v>41</v>
      </c>
      <c r="HO159" t="s">
        <v>42</v>
      </c>
      <c r="HP159" t="s">
        <v>43</v>
      </c>
      <c r="HQ159" t="s">
        <v>43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C160">
        <f>ROW(SmtRes!A132)</f>
        <v>132</v>
      </c>
      <c r="D160">
        <f>ROW(EtalonRes!A133)</f>
        <v>133</v>
      </c>
      <c r="E160" t="s">
        <v>286</v>
      </c>
      <c r="F160" t="s">
        <v>84</v>
      </c>
      <c r="G160" t="s">
        <v>85</v>
      </c>
      <c r="H160" t="s">
        <v>20</v>
      </c>
      <c r="I160">
        <f>ROUND(I157,7)</f>
        <v>2.5228E-2</v>
      </c>
      <c r="J160">
        <v>0</v>
      </c>
      <c r="K160">
        <f>ROUND(I157,7)</f>
        <v>2.5228E-2</v>
      </c>
      <c r="O160">
        <f t="shared" si="112"/>
        <v>416.38</v>
      </c>
      <c r="P160">
        <f>SUMIF(SmtRes!AQ131:'SmtRes'!AQ132,"=1",SmtRes!DF131:'SmtRes'!DF132)</f>
        <v>0</v>
      </c>
      <c r="Q160">
        <f>SUMIF(SmtRes!AQ131:'SmtRes'!AQ132,"=1",SmtRes!DG131:'SmtRes'!DG132)</f>
        <v>229.02</v>
      </c>
      <c r="R160">
        <f>SUMIF(SmtRes!AQ131:'SmtRes'!AQ132,"=1",SmtRes!DH131:'SmtRes'!DH132)</f>
        <v>187.36</v>
      </c>
      <c r="S160">
        <f>SUMIF(SmtRes!AQ131:'SmtRes'!AQ132,"=1",SmtRes!DI131:'SmtRes'!DI132)</f>
        <v>0</v>
      </c>
      <c r="T160">
        <f t="shared" si="113"/>
        <v>0</v>
      </c>
      <c r="U160">
        <f>SUMIF(SmtRes!AQ131:'SmtRes'!AQ132,"=1",SmtRes!CV131:'SmtRes'!CV132)</f>
        <v>0</v>
      </c>
      <c r="V160">
        <f>SUMIF(SmtRes!AQ131:'SmtRes'!AQ132,"=1",SmtRes!CW131:'SmtRes'!CW132)</f>
        <v>0.20333770000000001</v>
      </c>
      <c r="W160">
        <f t="shared" si="114"/>
        <v>0</v>
      </c>
      <c r="X160">
        <f t="shared" si="115"/>
        <v>172.37</v>
      </c>
      <c r="Y160">
        <f t="shared" si="116"/>
        <v>86.19</v>
      </c>
      <c r="AA160">
        <v>415091594</v>
      </c>
      <c r="AB160">
        <f t="shared" si="117"/>
        <v>6674.97</v>
      </c>
      <c r="AC160">
        <f>ROUND((0),2)</f>
        <v>0</v>
      </c>
      <c r="AD160">
        <f>ROUND((((SUM(SmtRes!BR131:'SmtRes'!BR132))-(SUM(SmtRes!BS131:'SmtRes'!BS132)))+AE160),2)</f>
        <v>6674.97</v>
      </c>
      <c r="AE160">
        <f>ROUND((SUM(SmtRes!BS131:'SmtRes'!BS132)),2)</f>
        <v>7426.56</v>
      </c>
      <c r="AF160">
        <f>ROUND((0),2)</f>
        <v>0</v>
      </c>
      <c r="AG160">
        <f t="shared" si="118"/>
        <v>0</v>
      </c>
      <c r="AH160">
        <f>(0)</f>
        <v>0</v>
      </c>
      <c r="AI160">
        <f>(SUM(SmtRes!BV131:'SmtRes'!BV132))</f>
        <v>8.06</v>
      </c>
      <c r="AJ160">
        <f t="shared" si="119"/>
        <v>0</v>
      </c>
      <c r="AK160">
        <v>14101.534200000002</v>
      </c>
      <c r="AL160">
        <v>0</v>
      </c>
      <c r="AM160">
        <v>6674.9696000000004</v>
      </c>
      <c r="AN160">
        <v>7426.5646000000006</v>
      </c>
      <c r="AO160">
        <v>0</v>
      </c>
      <c r="AP160">
        <v>0</v>
      </c>
      <c r="AQ160">
        <v>0</v>
      </c>
      <c r="AR160">
        <v>8.06</v>
      </c>
      <c r="AS160">
        <v>0</v>
      </c>
      <c r="AT160">
        <v>92</v>
      </c>
      <c r="AU160">
        <v>46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86</v>
      </c>
      <c r="BM160">
        <v>1001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92</v>
      </c>
      <c r="CA160">
        <v>46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0"/>
        <v>416.38</v>
      </c>
      <c r="CQ160">
        <f>SUMIF(SmtRes!AQ131:'SmtRes'!AQ132,"=1",SmtRes!AA131:'SmtRes'!AA132)</f>
        <v>0</v>
      </c>
      <c r="CR160">
        <f>SUMIF(SmtRes!AQ131:'SmtRes'!AQ132,"=1",SmtRes!AB131:'SmtRes'!AB132)</f>
        <v>1126.3</v>
      </c>
      <c r="CS160">
        <f>SUMIF(SmtRes!AQ131:'SmtRes'!AQ132,"=1",SmtRes!AC131:'SmtRes'!AC132)</f>
        <v>921.41</v>
      </c>
      <c r="CT160">
        <f>SUMIF(SmtRes!AQ131:'SmtRes'!AQ132,"=1",SmtRes!AD131:'SmtRes'!AD132)</f>
        <v>0</v>
      </c>
      <c r="CU160">
        <f t="shared" si="121"/>
        <v>0</v>
      </c>
      <c r="CV160">
        <f>SUMIF(SmtRes!AQ131:'SmtRes'!AQ132,"=1",SmtRes!BU131:'SmtRes'!BU132)</f>
        <v>0</v>
      </c>
      <c r="CW160">
        <f>SUMIF(SmtRes!AQ131:'SmtRes'!AQ132,"=1",SmtRes!BV131:'SmtRes'!BV132)</f>
        <v>8.06</v>
      </c>
      <c r="CX160">
        <f t="shared" si="122"/>
        <v>0</v>
      </c>
      <c r="CY160">
        <f t="shared" si="123"/>
        <v>172.37120000000002</v>
      </c>
      <c r="CZ160">
        <f t="shared" si="124"/>
        <v>86.185600000000008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20</v>
      </c>
      <c r="DW160" t="s">
        <v>20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378774318</v>
      </c>
      <c r="EF160">
        <v>2</v>
      </c>
      <c r="EG160" t="s">
        <v>22</v>
      </c>
      <c r="EH160">
        <v>1</v>
      </c>
      <c r="EI160" t="s">
        <v>23</v>
      </c>
      <c r="EJ160">
        <v>1</v>
      </c>
      <c r="EK160">
        <v>1001</v>
      </c>
      <c r="EL160" t="s">
        <v>24</v>
      </c>
      <c r="EM160" t="s">
        <v>25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8.06</v>
      </c>
      <c r="EY160">
        <v>0</v>
      </c>
      <c r="FQ160">
        <v>0</v>
      </c>
      <c r="FR160">
        <v>0</v>
      </c>
      <c r="FS160">
        <v>0</v>
      </c>
      <c r="FX160">
        <v>92</v>
      </c>
      <c r="FY160">
        <v>46</v>
      </c>
      <c r="GA160" t="s">
        <v>3</v>
      </c>
      <c r="GD160">
        <v>1</v>
      </c>
      <c r="GF160">
        <v>-20647541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25"/>
        <v>0</v>
      </c>
      <c r="GM160">
        <f t="shared" si="126"/>
        <v>674.94</v>
      </c>
      <c r="GN160">
        <f t="shared" si="127"/>
        <v>674.94</v>
      </c>
      <c r="GO160">
        <f t="shared" si="128"/>
        <v>0</v>
      </c>
      <c r="GP160">
        <f t="shared" si="129"/>
        <v>0</v>
      </c>
      <c r="GR160">
        <v>0</v>
      </c>
      <c r="GS160">
        <v>3</v>
      </c>
      <c r="GT160">
        <v>0</v>
      </c>
      <c r="GU160" t="s">
        <v>3</v>
      </c>
      <c r="GV160">
        <f t="shared" si="130"/>
        <v>0</v>
      </c>
      <c r="GW160">
        <v>1</v>
      </c>
      <c r="GX160">
        <f t="shared" si="131"/>
        <v>0</v>
      </c>
      <c r="HA160">
        <v>0</v>
      </c>
      <c r="HB160">
        <v>0</v>
      </c>
      <c r="HC160">
        <f t="shared" si="132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ROW(SmtRes!A136)</f>
        <v>136</v>
      </c>
      <c r="D161">
        <f>ROW(EtalonRes!A137)</f>
        <v>137</v>
      </c>
      <c r="E161" t="s">
        <v>287</v>
      </c>
      <c r="F161" t="s">
        <v>288</v>
      </c>
      <c r="G161" t="s">
        <v>289</v>
      </c>
      <c r="H161" t="s">
        <v>113</v>
      </c>
      <c r="I161">
        <v>1</v>
      </c>
      <c r="J161">
        <v>0</v>
      </c>
      <c r="K161">
        <v>1</v>
      </c>
      <c r="O161">
        <f t="shared" si="112"/>
        <v>10682.31</v>
      </c>
      <c r="P161">
        <f>SUMIF(SmtRes!AQ133:'SmtRes'!AQ136,"=1",SmtRes!DF133:'SmtRes'!DF136)</f>
        <v>0</v>
      </c>
      <c r="Q161">
        <f>SUMIF(SmtRes!AQ133:'SmtRes'!AQ136,"=1",SmtRes!DG133:'SmtRes'!DG136)</f>
        <v>8374.4599999999991</v>
      </c>
      <c r="R161">
        <f>SUMIF(SmtRes!AQ133:'SmtRes'!AQ136,"=1",SmtRes!DH133:'SmtRes'!DH136)</f>
        <v>1826.8000000000002</v>
      </c>
      <c r="S161">
        <f>SUMIF(SmtRes!AQ133:'SmtRes'!AQ136,"=1",SmtRes!DI133:'SmtRes'!DI136)</f>
        <v>481.05</v>
      </c>
      <c r="T161">
        <f t="shared" si="113"/>
        <v>0</v>
      </c>
      <c r="U161">
        <f>SUMIF(SmtRes!AQ133:'SmtRes'!AQ136,"=1",SmtRes!CV133:'SmtRes'!CV136)</f>
        <v>0.6</v>
      </c>
      <c r="V161">
        <f>SUMIF(SmtRes!AQ133:'SmtRes'!AQ136,"=1",SmtRes!CW133:'SmtRes'!CW136)</f>
        <v>1.7799999999999998</v>
      </c>
      <c r="W161">
        <f t="shared" si="114"/>
        <v>0</v>
      </c>
      <c r="X161">
        <f t="shared" si="115"/>
        <v>2446.3200000000002</v>
      </c>
      <c r="Y161">
        <f t="shared" si="116"/>
        <v>1038.53</v>
      </c>
      <c r="AA161">
        <v>415091594</v>
      </c>
      <c r="AB161">
        <f t="shared" si="117"/>
        <v>7305.64</v>
      </c>
      <c r="AC161">
        <f>ROUND((0),2)</f>
        <v>0</v>
      </c>
      <c r="AD161">
        <f>ROUND((((SUM(SmtRes!BR133:'SmtRes'!BR136))-(SUM(SmtRes!BS133:'SmtRes'!BS136)))+AE161),2)</f>
        <v>6824.59</v>
      </c>
      <c r="AE161">
        <f>ROUND((SUM(SmtRes!BS133:'SmtRes'!BS136)),2)</f>
        <v>1826.79</v>
      </c>
      <c r="AF161">
        <f>ROUND((SUM(SmtRes!BT133:'SmtRes'!BT136)),2)</f>
        <v>481.05</v>
      </c>
      <c r="AG161">
        <f t="shared" si="118"/>
        <v>0</v>
      </c>
      <c r="AH161">
        <f>(SUM(SmtRes!BU133:'SmtRes'!BU136))</f>
        <v>0.6</v>
      </c>
      <c r="AI161">
        <f>(SUM(SmtRes!BV133:'SmtRes'!BV136))</f>
        <v>1.7799999999999998</v>
      </c>
      <c r="AJ161">
        <f t="shared" si="119"/>
        <v>0</v>
      </c>
      <c r="AK161">
        <v>9132.4384000000009</v>
      </c>
      <c r="AL161">
        <v>0</v>
      </c>
      <c r="AM161">
        <v>6824.5946000000004</v>
      </c>
      <c r="AN161">
        <v>1826.7937999999999</v>
      </c>
      <c r="AO161">
        <v>481.04999999999995</v>
      </c>
      <c r="AP161">
        <v>0</v>
      </c>
      <c r="AQ161">
        <v>0.6</v>
      </c>
      <c r="AR161">
        <v>1.7799999999999998</v>
      </c>
      <c r="AS161">
        <v>0</v>
      </c>
      <c r="AT161">
        <v>106</v>
      </c>
      <c r="AU161">
        <v>45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290</v>
      </c>
      <c r="BM161">
        <v>4001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106</v>
      </c>
      <c r="CA161">
        <v>45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0"/>
        <v>10682.309999999998</v>
      </c>
      <c r="CQ161">
        <f>SUMIF(SmtRes!AQ133:'SmtRes'!AQ136,"=1",SmtRes!AA133:'SmtRes'!AA136)</f>
        <v>0</v>
      </c>
      <c r="CR161">
        <f>SUMIF(SmtRes!AQ133:'SmtRes'!AQ136,"=1",SmtRes!AB133:'SmtRes'!AB136)</f>
        <v>14045.17</v>
      </c>
      <c r="CS161">
        <f>SUMIF(SmtRes!AQ133:'SmtRes'!AQ136,"=1",SmtRes!AC133:'SmtRes'!AC136)</f>
        <v>3075.37</v>
      </c>
      <c r="CT161">
        <f>SUMIF(SmtRes!AQ133:'SmtRes'!AQ136,"=1",SmtRes!AD133:'SmtRes'!AD136)</f>
        <v>801.75</v>
      </c>
      <c r="CU161">
        <f t="shared" si="121"/>
        <v>0</v>
      </c>
      <c r="CV161">
        <f>SUMIF(SmtRes!AQ133:'SmtRes'!AQ136,"=1",SmtRes!BU133:'SmtRes'!BU136)</f>
        <v>0.6</v>
      </c>
      <c r="CW161">
        <f>SUMIF(SmtRes!AQ133:'SmtRes'!AQ136,"=1",SmtRes!BV133:'SmtRes'!BV136)</f>
        <v>1.7799999999999998</v>
      </c>
      <c r="CX161">
        <f t="shared" si="122"/>
        <v>0</v>
      </c>
      <c r="CY161">
        <f t="shared" si="123"/>
        <v>2446.3210000000004</v>
      </c>
      <c r="CZ161">
        <f t="shared" si="124"/>
        <v>1038.5325000000003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113</v>
      </c>
      <c r="DW161" t="s">
        <v>113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378774327</v>
      </c>
      <c r="EF161">
        <v>2</v>
      </c>
      <c r="EG161" t="s">
        <v>22</v>
      </c>
      <c r="EH161">
        <v>4</v>
      </c>
      <c r="EI161" t="s">
        <v>291</v>
      </c>
      <c r="EJ161">
        <v>1</v>
      </c>
      <c r="EK161">
        <v>4001</v>
      </c>
      <c r="EL161" t="s">
        <v>291</v>
      </c>
      <c r="EM161" t="s">
        <v>292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0.6</v>
      </c>
      <c r="EX161">
        <v>1.78</v>
      </c>
      <c r="EY161">
        <v>0</v>
      </c>
      <c r="FQ161">
        <v>0</v>
      </c>
      <c r="FR161">
        <v>0</v>
      </c>
      <c r="FS161">
        <v>0</v>
      </c>
      <c r="FX161">
        <v>106</v>
      </c>
      <c r="FY161">
        <v>45</v>
      </c>
      <c r="GA161" t="s">
        <v>3</v>
      </c>
      <c r="GD161">
        <v>1</v>
      </c>
      <c r="GF161">
        <v>-953131791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25"/>
        <v>0</v>
      </c>
      <c r="GM161">
        <f t="shared" si="126"/>
        <v>14167.16</v>
      </c>
      <c r="GN161">
        <f t="shared" si="127"/>
        <v>14167.16</v>
      </c>
      <c r="GO161">
        <f t="shared" si="128"/>
        <v>0</v>
      </c>
      <c r="GP161">
        <f t="shared" si="129"/>
        <v>0</v>
      </c>
      <c r="GR161">
        <v>0</v>
      </c>
      <c r="GS161">
        <v>3</v>
      </c>
      <c r="GT161">
        <v>0</v>
      </c>
      <c r="GU161" t="s">
        <v>3</v>
      </c>
      <c r="GV161">
        <f t="shared" si="130"/>
        <v>0</v>
      </c>
      <c r="GW161">
        <v>1</v>
      </c>
      <c r="GX161">
        <f t="shared" si="131"/>
        <v>0</v>
      </c>
      <c r="HA161">
        <v>0</v>
      </c>
      <c r="HB161">
        <v>0</v>
      </c>
      <c r="HC161">
        <f t="shared" si="132"/>
        <v>0</v>
      </c>
      <c r="HE161" t="s">
        <v>3</v>
      </c>
      <c r="HF161" t="s">
        <v>3</v>
      </c>
      <c r="HM161" t="s">
        <v>3</v>
      </c>
      <c r="HN161" t="s">
        <v>293</v>
      </c>
      <c r="HO161" t="s">
        <v>294</v>
      </c>
      <c r="HP161" t="s">
        <v>291</v>
      </c>
      <c r="HQ161" t="s">
        <v>291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ROW(SmtRes!A139)</f>
        <v>139</v>
      </c>
      <c r="D162">
        <f>ROW(EtalonRes!A140)</f>
        <v>140</v>
      </c>
      <c r="E162" t="s">
        <v>295</v>
      </c>
      <c r="F162" t="s">
        <v>296</v>
      </c>
      <c r="G162" t="s">
        <v>297</v>
      </c>
      <c r="H162" t="s">
        <v>113</v>
      </c>
      <c r="I162">
        <v>1</v>
      </c>
      <c r="J162">
        <v>0</v>
      </c>
      <c r="K162">
        <v>1</v>
      </c>
      <c r="O162">
        <f t="shared" si="112"/>
        <v>3735.95</v>
      </c>
      <c r="P162">
        <f>SUMIF(SmtRes!AQ137:'SmtRes'!AQ139,"=1",SmtRes!DF137:'SmtRes'!DF139)</f>
        <v>0</v>
      </c>
      <c r="Q162">
        <f>SUMIF(SmtRes!AQ137:'SmtRes'!AQ139,"=1",SmtRes!DG137:'SmtRes'!DG139)</f>
        <v>2967.46</v>
      </c>
      <c r="R162">
        <f>SUMIF(SmtRes!AQ137:'SmtRes'!AQ139,"=1",SmtRes!DH137:'SmtRes'!DH139)</f>
        <v>560.03</v>
      </c>
      <c r="S162">
        <f>SUMIF(SmtRes!AQ137:'SmtRes'!AQ139,"=1",SmtRes!DI137:'SmtRes'!DI139)</f>
        <v>208.46</v>
      </c>
      <c r="T162">
        <f t="shared" si="113"/>
        <v>0</v>
      </c>
      <c r="U162">
        <f>SUMIF(SmtRes!AQ137:'SmtRes'!AQ139,"=1",SmtRes!CV137:'SmtRes'!CV139)</f>
        <v>0.26</v>
      </c>
      <c r="V162">
        <f>SUMIF(SmtRes!AQ137:'SmtRes'!AQ139,"=1",SmtRes!CW137:'SmtRes'!CW139)</f>
        <v>0.52</v>
      </c>
      <c r="W162">
        <f t="shared" si="114"/>
        <v>0</v>
      </c>
      <c r="X162">
        <f t="shared" si="115"/>
        <v>814.6</v>
      </c>
      <c r="Y162">
        <f t="shared" si="116"/>
        <v>345.82</v>
      </c>
      <c r="AA162">
        <v>415091594</v>
      </c>
      <c r="AB162">
        <f t="shared" si="117"/>
        <v>2640.81</v>
      </c>
      <c r="AC162">
        <f>ROUND((0),2)</f>
        <v>0</v>
      </c>
      <c r="AD162">
        <f>ROUND((((SUM(SmtRes!BR137:'SmtRes'!BR139))-(SUM(SmtRes!BS137:'SmtRes'!BS139)))+AE162),2)</f>
        <v>2432.35</v>
      </c>
      <c r="AE162">
        <f>ROUND((SUM(SmtRes!BS137:'SmtRes'!BS139)),2)</f>
        <v>560.03</v>
      </c>
      <c r="AF162">
        <f>ROUND((SUM(SmtRes!BT137:'SmtRes'!BT139)),2)</f>
        <v>208.46</v>
      </c>
      <c r="AG162">
        <f t="shared" si="118"/>
        <v>0</v>
      </c>
      <c r="AH162">
        <f>(SUM(SmtRes!BU137:'SmtRes'!BU139))</f>
        <v>0.26</v>
      </c>
      <c r="AI162">
        <f>(SUM(SmtRes!BV137:'SmtRes'!BV139))</f>
        <v>0.52</v>
      </c>
      <c r="AJ162">
        <f t="shared" si="119"/>
        <v>0</v>
      </c>
      <c r="AK162">
        <v>3200.8314</v>
      </c>
      <c r="AL162">
        <v>0</v>
      </c>
      <c r="AM162">
        <v>2432.3468000000003</v>
      </c>
      <c r="AN162">
        <v>560.02960000000007</v>
      </c>
      <c r="AO162">
        <v>208.45500000000001</v>
      </c>
      <c r="AP162">
        <v>0</v>
      </c>
      <c r="AQ162">
        <v>0.26</v>
      </c>
      <c r="AR162">
        <v>0.52</v>
      </c>
      <c r="AS162">
        <v>0</v>
      </c>
      <c r="AT162">
        <v>106</v>
      </c>
      <c r="AU162">
        <v>45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298</v>
      </c>
      <c r="BM162">
        <v>4001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106</v>
      </c>
      <c r="CA162">
        <v>45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0"/>
        <v>3735.95</v>
      </c>
      <c r="CQ162">
        <f>SUMIF(SmtRes!AQ137:'SmtRes'!AQ139,"=1",SmtRes!AA137:'SmtRes'!AA139)</f>
        <v>0</v>
      </c>
      <c r="CR162">
        <f>SUMIF(SmtRes!AQ137:'SmtRes'!AQ139,"=1",SmtRes!AB137:'SmtRes'!AB139)</f>
        <v>11413.32</v>
      </c>
      <c r="CS162">
        <f>SUMIF(SmtRes!AQ137:'SmtRes'!AQ139,"=1",SmtRes!AC137:'SmtRes'!AC139)</f>
        <v>2153.96</v>
      </c>
      <c r="CT162">
        <f>SUMIF(SmtRes!AQ137:'SmtRes'!AQ139,"=1",SmtRes!AD137:'SmtRes'!AD139)</f>
        <v>801.75</v>
      </c>
      <c r="CU162">
        <f t="shared" si="121"/>
        <v>0</v>
      </c>
      <c r="CV162">
        <f>SUMIF(SmtRes!AQ137:'SmtRes'!AQ139,"=1",SmtRes!BU137:'SmtRes'!BU139)</f>
        <v>0.26</v>
      </c>
      <c r="CW162">
        <f>SUMIF(SmtRes!AQ137:'SmtRes'!AQ139,"=1",SmtRes!BV137:'SmtRes'!BV139)</f>
        <v>0.52</v>
      </c>
      <c r="CX162">
        <f t="shared" si="122"/>
        <v>0</v>
      </c>
      <c r="CY162">
        <f t="shared" si="123"/>
        <v>814.59940000000006</v>
      </c>
      <c r="CZ162">
        <f t="shared" si="124"/>
        <v>345.82050000000004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113</v>
      </c>
      <c r="DW162" t="s">
        <v>113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378774327</v>
      </c>
      <c r="EF162">
        <v>2</v>
      </c>
      <c r="EG162" t="s">
        <v>22</v>
      </c>
      <c r="EH162">
        <v>4</v>
      </c>
      <c r="EI162" t="s">
        <v>291</v>
      </c>
      <c r="EJ162">
        <v>1</v>
      </c>
      <c r="EK162">
        <v>4001</v>
      </c>
      <c r="EL162" t="s">
        <v>291</v>
      </c>
      <c r="EM162" t="s">
        <v>292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0.26</v>
      </c>
      <c r="EX162">
        <v>0.52</v>
      </c>
      <c r="EY162">
        <v>0</v>
      </c>
      <c r="FQ162">
        <v>0</v>
      </c>
      <c r="FR162">
        <v>0</v>
      </c>
      <c r="FS162">
        <v>0</v>
      </c>
      <c r="FX162">
        <v>106</v>
      </c>
      <c r="FY162">
        <v>45</v>
      </c>
      <c r="GA162" t="s">
        <v>3</v>
      </c>
      <c r="GD162">
        <v>1</v>
      </c>
      <c r="GF162">
        <v>2085813802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25"/>
        <v>0</v>
      </c>
      <c r="GM162">
        <f t="shared" si="126"/>
        <v>4896.37</v>
      </c>
      <c r="GN162">
        <f t="shared" si="127"/>
        <v>4896.37</v>
      </c>
      <c r="GO162">
        <f t="shared" si="128"/>
        <v>0</v>
      </c>
      <c r="GP162">
        <f t="shared" si="129"/>
        <v>0</v>
      </c>
      <c r="GR162">
        <v>0</v>
      </c>
      <c r="GS162">
        <v>3</v>
      </c>
      <c r="GT162">
        <v>0</v>
      </c>
      <c r="GU162" t="s">
        <v>3</v>
      </c>
      <c r="GV162">
        <f t="shared" si="130"/>
        <v>0</v>
      </c>
      <c r="GW162">
        <v>1</v>
      </c>
      <c r="GX162">
        <f t="shared" si="131"/>
        <v>0</v>
      </c>
      <c r="HA162">
        <v>0</v>
      </c>
      <c r="HB162">
        <v>0</v>
      </c>
      <c r="HC162">
        <f t="shared" si="132"/>
        <v>0</v>
      </c>
      <c r="HE162" t="s">
        <v>3</v>
      </c>
      <c r="HF162" t="s">
        <v>3</v>
      </c>
      <c r="HM162" t="s">
        <v>3</v>
      </c>
      <c r="HN162" t="s">
        <v>293</v>
      </c>
      <c r="HO162" t="s">
        <v>294</v>
      </c>
      <c r="HP162" t="s">
        <v>291</v>
      </c>
      <c r="HQ162" t="s">
        <v>291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ROW(SmtRes!A153)</f>
        <v>153</v>
      </c>
      <c r="D163">
        <f>ROW(EtalonRes!A154)</f>
        <v>154</v>
      </c>
      <c r="E163" t="s">
        <v>299</v>
      </c>
      <c r="F163" t="s">
        <v>300</v>
      </c>
      <c r="G163" t="s">
        <v>301</v>
      </c>
      <c r="H163" t="s">
        <v>197</v>
      </c>
      <c r="I163">
        <v>82</v>
      </c>
      <c r="J163">
        <v>0</v>
      </c>
      <c r="K163">
        <v>82</v>
      </c>
      <c r="O163">
        <f t="shared" si="112"/>
        <v>2464442.48</v>
      </c>
      <c r="P163">
        <f>SUMIF(SmtRes!AQ140:'SmtRes'!AQ153,"=1",SmtRes!DF140:'SmtRes'!DF153)</f>
        <v>34904.239999999998</v>
      </c>
      <c r="Q163">
        <f>SUMIF(SmtRes!AQ140:'SmtRes'!AQ153,"=1",SmtRes!DG140:'SmtRes'!DG153)</f>
        <v>1714985.5899999999</v>
      </c>
      <c r="R163">
        <f>SUMIF(SmtRes!AQ140:'SmtRes'!AQ153,"=1",SmtRes!DH140:'SmtRes'!DH153)</f>
        <v>455975.26000000007</v>
      </c>
      <c r="S163">
        <f>SUMIF(SmtRes!AQ140:'SmtRes'!AQ153,"=1",SmtRes!DI140:'SmtRes'!DI153)</f>
        <v>258577.39</v>
      </c>
      <c r="T163">
        <f t="shared" si="113"/>
        <v>0</v>
      </c>
      <c r="U163">
        <f>SUMIF(SmtRes!AQ140:'SmtRes'!AQ153,"=1",SmtRes!CV140:'SmtRes'!CV153)</f>
        <v>300.12</v>
      </c>
      <c r="V163">
        <f>SUMIF(SmtRes!AQ140:'SmtRes'!AQ153,"=1",SmtRes!CW140:'SmtRes'!CW153)</f>
        <v>446.08000000000004</v>
      </c>
      <c r="W163">
        <f t="shared" si="114"/>
        <v>0</v>
      </c>
      <c r="X163">
        <f t="shared" si="115"/>
        <v>757425.81</v>
      </c>
      <c r="Y163">
        <f t="shared" si="116"/>
        <v>321548.69</v>
      </c>
      <c r="AA163">
        <v>415091594</v>
      </c>
      <c r="AB163">
        <f t="shared" si="117"/>
        <v>20808.79</v>
      </c>
      <c r="AC163">
        <f>ROUND((SUM(SmtRes!BQ140:'SmtRes'!BQ153)),2)</f>
        <v>368.65</v>
      </c>
      <c r="AD163">
        <f>ROUND((((SUM(SmtRes!BR140:'SmtRes'!BR153))-(SUM(SmtRes!BS140:'SmtRes'!BS153)))+AE163),2)</f>
        <v>17286.759999999998</v>
      </c>
      <c r="AE163">
        <f>ROUND((SUM(SmtRes!BS140:'SmtRes'!BS153)),2)</f>
        <v>5560.67</v>
      </c>
      <c r="AF163">
        <f>ROUND((SUM(SmtRes!BT140:'SmtRes'!BT153)),2)</f>
        <v>3153.38</v>
      </c>
      <c r="AG163">
        <f t="shared" si="118"/>
        <v>0</v>
      </c>
      <c r="AH163">
        <f>(SUM(SmtRes!BU140:'SmtRes'!BU153))</f>
        <v>3.66</v>
      </c>
      <c r="AI163">
        <f>(SUM(SmtRes!BV140:'SmtRes'!BV153))</f>
        <v>5.4399999999999995</v>
      </c>
      <c r="AJ163">
        <f t="shared" si="119"/>
        <v>0</v>
      </c>
      <c r="AK163">
        <v>26369.4691193</v>
      </c>
      <c r="AL163">
        <v>368.64801929999999</v>
      </c>
      <c r="AM163">
        <v>17286.7644</v>
      </c>
      <c r="AN163">
        <v>5560.6739000000007</v>
      </c>
      <c r="AO163">
        <v>3153.3828000000003</v>
      </c>
      <c r="AP163">
        <v>0</v>
      </c>
      <c r="AQ163">
        <v>3.66</v>
      </c>
      <c r="AR163">
        <v>5.4399999999999995</v>
      </c>
      <c r="AS163">
        <v>0</v>
      </c>
      <c r="AT163">
        <v>106</v>
      </c>
      <c r="AU163">
        <v>45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302</v>
      </c>
      <c r="BM163">
        <v>4001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106</v>
      </c>
      <c r="CA163">
        <v>45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0"/>
        <v>2464442.48</v>
      </c>
      <c r="CQ163">
        <f>SUMIF(SmtRes!AQ140:'SmtRes'!AQ153,"=1",SmtRes!AA140:'SmtRes'!AA153)</f>
        <v>43875.24</v>
      </c>
      <c r="CR163">
        <f>SUMIF(SmtRes!AQ140:'SmtRes'!AQ153,"=1",SmtRes!AB140:'SmtRes'!AB153)</f>
        <v>20205.780000000002</v>
      </c>
      <c r="CS163">
        <f>SUMIF(SmtRes!AQ140:'SmtRes'!AQ153,"=1",SmtRes!AC140:'SmtRes'!AC153)</f>
        <v>7179.85</v>
      </c>
      <c r="CT163">
        <f>SUMIF(SmtRes!AQ140:'SmtRes'!AQ153,"=1",SmtRes!AD140:'SmtRes'!AD153)</f>
        <v>861.58</v>
      </c>
      <c r="CU163">
        <f t="shared" si="121"/>
        <v>0</v>
      </c>
      <c r="CV163">
        <f>SUMIF(SmtRes!AQ140:'SmtRes'!AQ153,"=1",SmtRes!BU140:'SmtRes'!BU153)</f>
        <v>3.66</v>
      </c>
      <c r="CW163">
        <f>SUMIF(SmtRes!AQ140:'SmtRes'!AQ153,"=1",SmtRes!BV140:'SmtRes'!BV153)</f>
        <v>5.4399999999999995</v>
      </c>
      <c r="CX163">
        <f t="shared" si="122"/>
        <v>0</v>
      </c>
      <c r="CY163">
        <f t="shared" si="123"/>
        <v>757425.80900000024</v>
      </c>
      <c r="CZ163">
        <f t="shared" si="124"/>
        <v>321548.69250000006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197</v>
      </c>
      <c r="DW163" t="s">
        <v>197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378774327</v>
      </c>
      <c r="EF163">
        <v>2</v>
      </c>
      <c r="EG163" t="s">
        <v>22</v>
      </c>
      <c r="EH163">
        <v>4</v>
      </c>
      <c r="EI163" t="s">
        <v>291</v>
      </c>
      <c r="EJ163">
        <v>1</v>
      </c>
      <c r="EK163">
        <v>4001</v>
      </c>
      <c r="EL163" t="s">
        <v>291</v>
      </c>
      <c r="EM163" t="s">
        <v>292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3.66</v>
      </c>
      <c r="EX163">
        <v>5.44</v>
      </c>
      <c r="EY163">
        <v>0</v>
      </c>
      <c r="FQ163">
        <v>0</v>
      </c>
      <c r="FR163">
        <v>0</v>
      </c>
      <c r="FS163">
        <v>0</v>
      </c>
      <c r="FX163">
        <v>106</v>
      </c>
      <c r="FY163">
        <v>45</v>
      </c>
      <c r="GA163" t="s">
        <v>3</v>
      </c>
      <c r="GD163">
        <v>1</v>
      </c>
      <c r="GF163">
        <v>-1971306940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25"/>
        <v>0</v>
      </c>
      <c r="GM163">
        <f t="shared" si="126"/>
        <v>3543416.98</v>
      </c>
      <c r="GN163">
        <f t="shared" si="127"/>
        <v>3543416.98</v>
      </c>
      <c r="GO163">
        <f t="shared" si="128"/>
        <v>0</v>
      </c>
      <c r="GP163">
        <f t="shared" si="129"/>
        <v>0</v>
      </c>
      <c r="GR163">
        <v>0</v>
      </c>
      <c r="GS163">
        <v>3</v>
      </c>
      <c r="GT163">
        <v>0</v>
      </c>
      <c r="GU163" t="s">
        <v>3</v>
      </c>
      <c r="GV163">
        <f t="shared" si="130"/>
        <v>0</v>
      </c>
      <c r="GW163">
        <v>1</v>
      </c>
      <c r="GX163">
        <f t="shared" si="131"/>
        <v>0</v>
      </c>
      <c r="HA163">
        <v>0</v>
      </c>
      <c r="HB163">
        <v>0</v>
      </c>
      <c r="HC163">
        <f t="shared" si="132"/>
        <v>0</v>
      </c>
      <c r="HE163" t="s">
        <v>3</v>
      </c>
      <c r="HF163" t="s">
        <v>3</v>
      </c>
      <c r="HM163" t="s">
        <v>3</v>
      </c>
      <c r="HN163" t="s">
        <v>293</v>
      </c>
      <c r="HO163" t="s">
        <v>294</v>
      </c>
      <c r="HP163" t="s">
        <v>291</v>
      </c>
      <c r="HQ163" t="s">
        <v>291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151</v>
      </c>
      <c r="E164" t="s">
        <v>303</v>
      </c>
      <c r="F164" t="s">
        <v>304</v>
      </c>
      <c r="G164" t="s">
        <v>305</v>
      </c>
      <c r="H164" t="s">
        <v>306</v>
      </c>
      <c r="I164">
        <f>I163*J164</f>
        <v>27666.799999999999</v>
      </c>
      <c r="J164">
        <v>337.4</v>
      </c>
      <c r="K164">
        <v>337.4</v>
      </c>
      <c r="O164">
        <f t="shared" si="112"/>
        <v>0</v>
      </c>
      <c r="P164">
        <f t="shared" ref="P164:P169" si="133">ROUND(CQ164*I164,2)</f>
        <v>0</v>
      </c>
      <c r="Q164">
        <f t="shared" ref="Q164:Q169" si="134">ROUND(CR164*I164,2)</f>
        <v>0</v>
      </c>
      <c r="R164">
        <f t="shared" ref="R164:R169" si="135">ROUND(CS164*I164,2)</f>
        <v>0</v>
      </c>
      <c r="S164">
        <f t="shared" ref="S164:S169" si="136">ROUND(CT164*I164,2)</f>
        <v>0</v>
      </c>
      <c r="T164">
        <f t="shared" si="113"/>
        <v>0</v>
      </c>
      <c r="U164">
        <f t="shared" ref="U164:U169" si="137">ROUND(CV164*I164,7)</f>
        <v>0</v>
      </c>
      <c r="V164">
        <f t="shared" ref="V164:V169" si="138">ROUND(CW164*I164,7)</f>
        <v>0</v>
      </c>
      <c r="W164">
        <f t="shared" si="114"/>
        <v>0</v>
      </c>
      <c r="X164">
        <f t="shared" si="115"/>
        <v>0</v>
      </c>
      <c r="Y164">
        <f t="shared" si="116"/>
        <v>0</v>
      </c>
      <c r="AA164">
        <v>415091594</v>
      </c>
      <c r="AB164">
        <f t="shared" si="117"/>
        <v>0</v>
      </c>
      <c r="AC164">
        <f t="shared" ref="AC164:AC169" si="139">ROUND((ES164),2)</f>
        <v>0</v>
      </c>
      <c r="AD164">
        <f t="shared" ref="AD164:AD169" si="140">ROUND((((ET164)-(EU164))+AE164),2)</f>
        <v>0</v>
      </c>
      <c r="AE164">
        <f t="shared" ref="AE164:AF169" si="141">ROUND((EU164),2)</f>
        <v>0</v>
      </c>
      <c r="AF164">
        <f t="shared" si="141"/>
        <v>0</v>
      </c>
      <c r="AG164">
        <f t="shared" si="118"/>
        <v>0</v>
      </c>
      <c r="AH164">
        <f t="shared" ref="AH164:AI169" si="142">(EW164)</f>
        <v>0</v>
      </c>
      <c r="AI164">
        <f t="shared" si="142"/>
        <v>0</v>
      </c>
      <c r="AJ164">
        <f t="shared" si="119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106</v>
      </c>
      <c r="AU164">
        <v>45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4001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106</v>
      </c>
      <c r="CA164">
        <v>45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0"/>
        <v>0</v>
      </c>
      <c r="CQ164">
        <f>ROUND(AL164*BC164,2)</f>
        <v>0</v>
      </c>
      <c r="CR164">
        <f>ROUND(AM164*BB164,2)</f>
        <v>0</v>
      </c>
      <c r="CS164">
        <f t="shared" ref="CS164:CS169" si="143">ROUND(AN164*BS164,2)</f>
        <v>0</v>
      </c>
      <c r="CT164">
        <f t="shared" ref="CT164:CT169" si="144">ROUND(AO164*BA164,2)</f>
        <v>0</v>
      </c>
      <c r="CU164">
        <f t="shared" si="121"/>
        <v>0</v>
      </c>
      <c r="CV164">
        <f t="shared" ref="CV164:CW169" si="145">AH164</f>
        <v>0</v>
      </c>
      <c r="CW164">
        <f t="shared" si="145"/>
        <v>0</v>
      </c>
      <c r="CX164">
        <f t="shared" si="122"/>
        <v>0</v>
      </c>
      <c r="CY164">
        <f t="shared" si="123"/>
        <v>0</v>
      </c>
      <c r="CZ164">
        <f t="shared" si="124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306</v>
      </c>
      <c r="DW164" t="s">
        <v>306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378774327</v>
      </c>
      <c r="EF164">
        <v>2</v>
      </c>
      <c r="EG164" t="s">
        <v>22</v>
      </c>
      <c r="EH164">
        <v>4</v>
      </c>
      <c r="EI164" t="s">
        <v>291</v>
      </c>
      <c r="EJ164">
        <v>1</v>
      </c>
      <c r="EK164">
        <v>4001</v>
      </c>
      <c r="EL164" t="s">
        <v>291</v>
      </c>
      <c r="EM164" t="s">
        <v>292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106</v>
      </c>
      <c r="FY164">
        <v>45</v>
      </c>
      <c r="GA164" t="s">
        <v>3</v>
      </c>
      <c r="GD164">
        <v>1</v>
      </c>
      <c r="GF164">
        <v>-613428375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125"/>
        <v>0</v>
      </c>
      <c r="GM164">
        <f t="shared" si="126"/>
        <v>0</v>
      </c>
      <c r="GN164">
        <f t="shared" si="127"/>
        <v>0</v>
      </c>
      <c r="GO164">
        <f t="shared" si="128"/>
        <v>0</v>
      </c>
      <c r="GP164">
        <f t="shared" si="129"/>
        <v>0</v>
      </c>
      <c r="GR164">
        <v>0</v>
      </c>
      <c r="GS164">
        <v>3</v>
      </c>
      <c r="GT164">
        <v>0</v>
      </c>
      <c r="GU164" t="s">
        <v>3</v>
      </c>
      <c r="GV164">
        <f t="shared" si="130"/>
        <v>0</v>
      </c>
      <c r="GW164">
        <v>1</v>
      </c>
      <c r="GX164">
        <f t="shared" si="131"/>
        <v>0</v>
      </c>
      <c r="HA164">
        <v>0</v>
      </c>
      <c r="HB164">
        <v>0</v>
      </c>
      <c r="HC164">
        <f t="shared" si="132"/>
        <v>0</v>
      </c>
      <c r="HE164" t="s">
        <v>3</v>
      </c>
      <c r="HF164" t="s">
        <v>3</v>
      </c>
      <c r="HM164" t="s">
        <v>3</v>
      </c>
      <c r="HN164" t="s">
        <v>293</v>
      </c>
      <c r="HO164" t="s">
        <v>294</v>
      </c>
      <c r="HP164" t="s">
        <v>291</v>
      </c>
      <c r="HQ164" t="s">
        <v>291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152</v>
      </c>
      <c r="E165" t="s">
        <v>307</v>
      </c>
      <c r="F165" t="s">
        <v>308</v>
      </c>
      <c r="G165" t="s">
        <v>309</v>
      </c>
      <c r="H165" t="s">
        <v>310</v>
      </c>
      <c r="I165">
        <f>I163*J165</f>
        <v>1.3939999999999999</v>
      </c>
      <c r="J165">
        <v>1.6999999999999998E-2</v>
      </c>
      <c r="K165">
        <v>1.7000000000000001E-2</v>
      </c>
      <c r="O165">
        <f t="shared" si="112"/>
        <v>0</v>
      </c>
      <c r="P165">
        <f t="shared" si="133"/>
        <v>0</v>
      </c>
      <c r="Q165">
        <f t="shared" si="134"/>
        <v>0</v>
      </c>
      <c r="R165">
        <f t="shared" si="135"/>
        <v>0</v>
      </c>
      <c r="S165">
        <f t="shared" si="136"/>
        <v>0</v>
      </c>
      <c r="T165">
        <f t="shared" si="113"/>
        <v>0</v>
      </c>
      <c r="U165">
        <f t="shared" si="137"/>
        <v>0</v>
      </c>
      <c r="V165">
        <f t="shared" si="138"/>
        <v>0</v>
      </c>
      <c r="W165">
        <f t="shared" si="114"/>
        <v>0</v>
      </c>
      <c r="X165">
        <f t="shared" si="115"/>
        <v>0</v>
      </c>
      <c r="Y165">
        <f t="shared" si="116"/>
        <v>0</v>
      </c>
      <c r="AA165">
        <v>415091594</v>
      </c>
      <c r="AB165">
        <f t="shared" si="117"/>
        <v>0</v>
      </c>
      <c r="AC165">
        <f t="shared" si="139"/>
        <v>0</v>
      </c>
      <c r="AD165">
        <f t="shared" si="140"/>
        <v>0</v>
      </c>
      <c r="AE165">
        <f t="shared" si="141"/>
        <v>0</v>
      </c>
      <c r="AF165">
        <f t="shared" si="141"/>
        <v>0</v>
      </c>
      <c r="AG165">
        <f t="shared" si="118"/>
        <v>0</v>
      </c>
      <c r="AH165">
        <f t="shared" si="142"/>
        <v>0</v>
      </c>
      <c r="AI165">
        <f t="shared" si="142"/>
        <v>0</v>
      </c>
      <c r="AJ165">
        <f t="shared" si="119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106</v>
      </c>
      <c r="AU165">
        <v>45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106</v>
      </c>
      <c r="CA165">
        <v>45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0"/>
        <v>0</v>
      </c>
      <c r="CQ165">
        <f>ROUND(AL165*BC165,2)</f>
        <v>0</v>
      </c>
      <c r="CR165">
        <f>ROUND(AM165*BB165,2)</f>
        <v>0</v>
      </c>
      <c r="CS165">
        <f t="shared" si="143"/>
        <v>0</v>
      </c>
      <c r="CT165">
        <f t="shared" si="144"/>
        <v>0</v>
      </c>
      <c r="CU165">
        <f t="shared" si="121"/>
        <v>0</v>
      </c>
      <c r="CV165">
        <f t="shared" si="145"/>
        <v>0</v>
      </c>
      <c r="CW165">
        <f t="shared" si="145"/>
        <v>0</v>
      </c>
      <c r="CX165">
        <f t="shared" si="122"/>
        <v>0</v>
      </c>
      <c r="CY165">
        <f t="shared" si="123"/>
        <v>0</v>
      </c>
      <c r="CZ165">
        <f t="shared" si="124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310</v>
      </c>
      <c r="DW165" t="s">
        <v>310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378774327</v>
      </c>
      <c r="EF165">
        <v>2</v>
      </c>
      <c r="EG165" t="s">
        <v>22</v>
      </c>
      <c r="EH165">
        <v>4</v>
      </c>
      <c r="EI165" t="s">
        <v>291</v>
      </c>
      <c r="EJ165">
        <v>1</v>
      </c>
      <c r="EK165">
        <v>4001</v>
      </c>
      <c r="EL165" t="s">
        <v>291</v>
      </c>
      <c r="EM165" t="s">
        <v>292</v>
      </c>
      <c r="EO165" t="s">
        <v>3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106</v>
      </c>
      <c r="FY165">
        <v>45</v>
      </c>
      <c r="GA165" t="s">
        <v>3</v>
      </c>
      <c r="GD165">
        <v>1</v>
      </c>
      <c r="GF165">
        <v>1194331178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125"/>
        <v>0</v>
      </c>
      <c r="GM165">
        <f t="shared" si="126"/>
        <v>0</v>
      </c>
      <c r="GN165">
        <f t="shared" si="127"/>
        <v>0</v>
      </c>
      <c r="GO165">
        <f t="shared" si="128"/>
        <v>0</v>
      </c>
      <c r="GP165">
        <f t="shared" si="129"/>
        <v>0</v>
      </c>
      <c r="GR165">
        <v>0</v>
      </c>
      <c r="GS165">
        <v>3</v>
      </c>
      <c r="GT165">
        <v>0</v>
      </c>
      <c r="GU165" t="s">
        <v>3</v>
      </c>
      <c r="GV165">
        <f t="shared" si="130"/>
        <v>0</v>
      </c>
      <c r="GW165">
        <v>1</v>
      </c>
      <c r="GX165">
        <f t="shared" si="131"/>
        <v>0</v>
      </c>
      <c r="HA165">
        <v>0</v>
      </c>
      <c r="HB165">
        <v>0</v>
      </c>
      <c r="HC165">
        <f t="shared" si="132"/>
        <v>0</v>
      </c>
      <c r="HE165" t="s">
        <v>3</v>
      </c>
      <c r="HF165" t="s">
        <v>3</v>
      </c>
      <c r="HM165" t="s">
        <v>3</v>
      </c>
      <c r="HN165" t="s">
        <v>293</v>
      </c>
      <c r="HO165" t="s">
        <v>294</v>
      </c>
      <c r="HP165" t="s">
        <v>291</v>
      </c>
      <c r="HQ165" t="s">
        <v>291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E166" t="s">
        <v>311</v>
      </c>
      <c r="F166" t="s">
        <v>312</v>
      </c>
      <c r="G166" t="s">
        <v>313</v>
      </c>
      <c r="H166" t="s">
        <v>306</v>
      </c>
      <c r="I166">
        <v>27666.799999999999</v>
      </c>
      <c r="J166">
        <v>0</v>
      </c>
      <c r="K166">
        <v>27666.799999999999</v>
      </c>
      <c r="O166">
        <f t="shared" si="112"/>
        <v>1989242.92</v>
      </c>
      <c r="P166">
        <f t="shared" si="133"/>
        <v>1989242.92</v>
      </c>
      <c r="Q166">
        <f t="shared" si="134"/>
        <v>0</v>
      </c>
      <c r="R166">
        <f t="shared" si="135"/>
        <v>0</v>
      </c>
      <c r="S166">
        <f t="shared" si="136"/>
        <v>0</v>
      </c>
      <c r="T166">
        <f t="shared" si="113"/>
        <v>0</v>
      </c>
      <c r="U166">
        <f t="shared" si="137"/>
        <v>0</v>
      </c>
      <c r="V166">
        <f t="shared" si="138"/>
        <v>0</v>
      </c>
      <c r="W166">
        <f t="shared" si="114"/>
        <v>0</v>
      </c>
      <c r="X166">
        <f t="shared" si="115"/>
        <v>0</v>
      </c>
      <c r="Y166">
        <f t="shared" si="116"/>
        <v>0</v>
      </c>
      <c r="AA166">
        <v>415091594</v>
      </c>
      <c r="AB166">
        <f t="shared" si="117"/>
        <v>59.92</v>
      </c>
      <c r="AC166">
        <f t="shared" si="139"/>
        <v>59.92</v>
      </c>
      <c r="AD166">
        <f t="shared" si="140"/>
        <v>0</v>
      </c>
      <c r="AE166">
        <f t="shared" si="141"/>
        <v>0</v>
      </c>
      <c r="AF166">
        <f t="shared" si="141"/>
        <v>0</v>
      </c>
      <c r="AG166">
        <f t="shared" si="118"/>
        <v>0</v>
      </c>
      <c r="AH166">
        <f t="shared" si="142"/>
        <v>0</v>
      </c>
      <c r="AI166">
        <f t="shared" si="142"/>
        <v>0</v>
      </c>
      <c r="AJ166">
        <f t="shared" si="119"/>
        <v>0</v>
      </c>
      <c r="AK166">
        <v>59.92</v>
      </c>
      <c r="AL166">
        <v>59.92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1.2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314</v>
      </c>
      <c r="BM166">
        <v>500001</v>
      </c>
      <c r="BN166">
        <v>0</v>
      </c>
      <c r="BO166" t="s">
        <v>312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0"/>
        <v>1989242.92</v>
      </c>
      <c r="CQ166">
        <f>ROUND(AL166*BC166,2)</f>
        <v>71.900000000000006</v>
      </c>
      <c r="CR166">
        <f>ROUND(AM166*BB166,2)</f>
        <v>0</v>
      </c>
      <c r="CS166">
        <f t="shared" si="143"/>
        <v>0</v>
      </c>
      <c r="CT166">
        <f t="shared" si="144"/>
        <v>0</v>
      </c>
      <c r="CU166">
        <f t="shared" si="121"/>
        <v>0</v>
      </c>
      <c r="CV166">
        <f t="shared" si="145"/>
        <v>0</v>
      </c>
      <c r="CW166">
        <f t="shared" si="145"/>
        <v>0</v>
      </c>
      <c r="CX166">
        <f t="shared" si="122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306</v>
      </c>
      <c r="DW166" t="s">
        <v>306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378774277</v>
      </c>
      <c r="EF166">
        <v>8</v>
      </c>
      <c r="EG166" t="s">
        <v>74</v>
      </c>
      <c r="EH166">
        <v>0</v>
      </c>
      <c r="EI166" t="s">
        <v>3</v>
      </c>
      <c r="EJ166">
        <v>1</v>
      </c>
      <c r="EK166">
        <v>500001</v>
      </c>
      <c r="EL166" t="s">
        <v>75</v>
      </c>
      <c r="EM166" t="s">
        <v>76</v>
      </c>
      <c r="EO166" t="s">
        <v>3</v>
      </c>
      <c r="EQ166">
        <v>0</v>
      </c>
      <c r="ER166">
        <v>59.92</v>
      </c>
      <c r="ES166">
        <v>59.92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-353137794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5"/>
        <v>0</v>
      </c>
      <c r="GM166">
        <f t="shared" si="126"/>
        <v>1989242.92</v>
      </c>
      <c r="GN166">
        <f t="shared" si="127"/>
        <v>1989242.92</v>
      </c>
      <c r="GO166">
        <f t="shared" si="128"/>
        <v>0</v>
      </c>
      <c r="GP166">
        <f t="shared" si="129"/>
        <v>0</v>
      </c>
      <c r="GR166">
        <v>0</v>
      </c>
      <c r="GS166">
        <v>3</v>
      </c>
      <c r="GT166">
        <v>0</v>
      </c>
      <c r="GU166" t="s">
        <v>3</v>
      </c>
      <c r="GV166">
        <f t="shared" si="130"/>
        <v>0</v>
      </c>
      <c r="GW166">
        <v>1</v>
      </c>
      <c r="GX166">
        <f t="shared" si="131"/>
        <v>0</v>
      </c>
      <c r="HA166">
        <v>0</v>
      </c>
      <c r="HB166">
        <v>0</v>
      </c>
      <c r="HC166">
        <f t="shared" si="13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E167" t="s">
        <v>315</v>
      </c>
      <c r="F167" t="s">
        <v>316</v>
      </c>
      <c r="G167" t="s">
        <v>317</v>
      </c>
      <c r="H167" t="s">
        <v>306</v>
      </c>
      <c r="I167">
        <v>1394</v>
      </c>
      <c r="J167">
        <v>0</v>
      </c>
      <c r="K167">
        <v>1394</v>
      </c>
      <c r="O167">
        <f t="shared" si="112"/>
        <v>501491.5</v>
      </c>
      <c r="P167">
        <f t="shared" si="133"/>
        <v>501491.5</v>
      </c>
      <c r="Q167">
        <f t="shared" si="134"/>
        <v>0</v>
      </c>
      <c r="R167">
        <f t="shared" si="135"/>
        <v>0</v>
      </c>
      <c r="S167">
        <f t="shared" si="136"/>
        <v>0</v>
      </c>
      <c r="T167">
        <f t="shared" si="113"/>
        <v>0</v>
      </c>
      <c r="U167">
        <f t="shared" si="137"/>
        <v>0</v>
      </c>
      <c r="V167">
        <f t="shared" si="138"/>
        <v>0</v>
      </c>
      <c r="W167">
        <f t="shared" si="114"/>
        <v>0</v>
      </c>
      <c r="X167">
        <f t="shared" si="115"/>
        <v>0</v>
      </c>
      <c r="Y167">
        <f t="shared" si="116"/>
        <v>0</v>
      </c>
      <c r="AA167">
        <v>415091594</v>
      </c>
      <c r="AB167">
        <f t="shared" si="117"/>
        <v>299.79000000000002</v>
      </c>
      <c r="AC167">
        <f t="shared" si="139"/>
        <v>299.79000000000002</v>
      </c>
      <c r="AD167">
        <f t="shared" si="140"/>
        <v>0</v>
      </c>
      <c r="AE167">
        <f t="shared" si="141"/>
        <v>0</v>
      </c>
      <c r="AF167">
        <f t="shared" si="141"/>
        <v>0</v>
      </c>
      <c r="AG167">
        <f t="shared" si="118"/>
        <v>0</v>
      </c>
      <c r="AH167">
        <f t="shared" si="142"/>
        <v>0</v>
      </c>
      <c r="AI167">
        <f t="shared" si="142"/>
        <v>0</v>
      </c>
      <c r="AJ167">
        <f t="shared" si="119"/>
        <v>0</v>
      </c>
      <c r="AK167">
        <v>299.79000000000002</v>
      </c>
      <c r="AL167">
        <v>299.79000000000002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1.2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318</v>
      </c>
      <c r="BM167">
        <v>500001</v>
      </c>
      <c r="BN167">
        <v>0</v>
      </c>
      <c r="BO167" t="s">
        <v>316</v>
      </c>
      <c r="BP167">
        <v>1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20"/>
        <v>501491.5</v>
      </c>
      <c r="CQ167">
        <f>ROUND(AL167*BC167,2)</f>
        <v>359.75</v>
      </c>
      <c r="CR167">
        <f>ROUND(AM167*BB167,2)</f>
        <v>0</v>
      </c>
      <c r="CS167">
        <f t="shared" si="143"/>
        <v>0</v>
      </c>
      <c r="CT167">
        <f t="shared" si="144"/>
        <v>0</v>
      </c>
      <c r="CU167">
        <f t="shared" si="121"/>
        <v>0</v>
      </c>
      <c r="CV167">
        <f t="shared" si="145"/>
        <v>0</v>
      </c>
      <c r="CW167">
        <f t="shared" si="145"/>
        <v>0</v>
      </c>
      <c r="CX167">
        <f t="shared" si="122"/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306</v>
      </c>
      <c r="DW167" t="s">
        <v>306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378774277</v>
      </c>
      <c r="EF167">
        <v>8</v>
      </c>
      <c r="EG167" t="s">
        <v>74</v>
      </c>
      <c r="EH167">
        <v>0</v>
      </c>
      <c r="EI167" t="s">
        <v>3</v>
      </c>
      <c r="EJ167">
        <v>1</v>
      </c>
      <c r="EK167">
        <v>500001</v>
      </c>
      <c r="EL167" t="s">
        <v>75</v>
      </c>
      <c r="EM167" t="s">
        <v>76</v>
      </c>
      <c r="EO167" t="s">
        <v>3</v>
      </c>
      <c r="EQ167">
        <v>0</v>
      </c>
      <c r="ER167">
        <v>299.79000000000002</v>
      </c>
      <c r="ES167">
        <v>299.79000000000002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-1156562196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5"/>
        <v>0</v>
      </c>
      <c r="GM167">
        <f t="shared" si="126"/>
        <v>501491.5</v>
      </c>
      <c r="GN167">
        <f t="shared" si="127"/>
        <v>501491.5</v>
      </c>
      <c r="GO167">
        <f t="shared" si="128"/>
        <v>0</v>
      </c>
      <c r="GP167">
        <f t="shared" si="129"/>
        <v>0</v>
      </c>
      <c r="GR167">
        <v>0</v>
      </c>
      <c r="GS167">
        <v>3</v>
      </c>
      <c r="GT167">
        <v>0</v>
      </c>
      <c r="GU167" t="s">
        <v>3</v>
      </c>
      <c r="GV167">
        <f t="shared" si="130"/>
        <v>0</v>
      </c>
      <c r="GW167">
        <v>1</v>
      </c>
      <c r="GX167">
        <f t="shared" si="131"/>
        <v>0</v>
      </c>
      <c r="HA167">
        <v>0</v>
      </c>
      <c r="HB167">
        <v>0</v>
      </c>
      <c r="HC167">
        <f t="shared" si="132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E168" t="s">
        <v>319</v>
      </c>
      <c r="F168" t="s">
        <v>196</v>
      </c>
      <c r="G168" t="s">
        <v>206</v>
      </c>
      <c r="H168" t="s">
        <v>197</v>
      </c>
      <c r="I168">
        <f>ROUND(328*1.02,7)</f>
        <v>334.56</v>
      </c>
      <c r="J168">
        <v>0</v>
      </c>
      <c r="K168">
        <f>ROUND(328*1.02,7)</f>
        <v>334.56</v>
      </c>
      <c r="O168">
        <f t="shared" si="112"/>
        <v>635570.31999999995</v>
      </c>
      <c r="P168">
        <f t="shared" si="133"/>
        <v>635570.31999999995</v>
      </c>
      <c r="Q168">
        <f t="shared" si="134"/>
        <v>0</v>
      </c>
      <c r="R168">
        <f t="shared" si="135"/>
        <v>0</v>
      </c>
      <c r="S168">
        <f t="shared" si="136"/>
        <v>0</v>
      </c>
      <c r="T168">
        <f t="shared" si="113"/>
        <v>0</v>
      </c>
      <c r="U168">
        <f t="shared" si="137"/>
        <v>0</v>
      </c>
      <c r="V168">
        <f t="shared" si="138"/>
        <v>0</v>
      </c>
      <c r="W168">
        <f t="shared" si="114"/>
        <v>0</v>
      </c>
      <c r="X168">
        <f t="shared" si="115"/>
        <v>0</v>
      </c>
      <c r="Y168">
        <f t="shared" si="116"/>
        <v>0</v>
      </c>
      <c r="AA168">
        <v>415091594</v>
      </c>
      <c r="AB168">
        <f t="shared" si="117"/>
        <v>1899.72</v>
      </c>
      <c r="AC168">
        <f t="shared" si="139"/>
        <v>1899.72</v>
      </c>
      <c r="AD168">
        <f t="shared" si="140"/>
        <v>0</v>
      </c>
      <c r="AE168">
        <f t="shared" si="141"/>
        <v>0</v>
      </c>
      <c r="AF168">
        <f t="shared" si="141"/>
        <v>0</v>
      </c>
      <c r="AG168">
        <f t="shared" si="118"/>
        <v>0</v>
      </c>
      <c r="AH168">
        <f t="shared" si="142"/>
        <v>0</v>
      </c>
      <c r="AI168">
        <f t="shared" si="142"/>
        <v>0</v>
      </c>
      <c r="AJ168">
        <f t="shared" si="119"/>
        <v>0</v>
      </c>
      <c r="AK168">
        <v>1899.72</v>
      </c>
      <c r="AL168">
        <v>1899.72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207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0"/>
        <v>635570.31999999995</v>
      </c>
      <c r="CQ168">
        <f>ROUND(AL168,2)</f>
        <v>1899.72</v>
      </c>
      <c r="CR168">
        <f>ROUND(AM168,2)</f>
        <v>0</v>
      </c>
      <c r="CS168">
        <f t="shared" si="143"/>
        <v>0</v>
      </c>
      <c r="CT168">
        <f t="shared" si="144"/>
        <v>0</v>
      </c>
      <c r="CU168">
        <f t="shared" si="121"/>
        <v>0</v>
      </c>
      <c r="CV168">
        <f t="shared" si="145"/>
        <v>0</v>
      </c>
      <c r="CW168">
        <f t="shared" si="145"/>
        <v>0</v>
      </c>
      <c r="CX168">
        <f t="shared" si="122"/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197</v>
      </c>
      <c r="DW168" t="s">
        <v>197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378774523</v>
      </c>
      <c r="EF168">
        <v>8</v>
      </c>
      <c r="EG168" t="s">
        <v>74</v>
      </c>
      <c r="EH168">
        <v>0</v>
      </c>
      <c r="EI168" t="s">
        <v>3</v>
      </c>
      <c r="EJ168">
        <v>1</v>
      </c>
      <c r="EK168">
        <v>1100</v>
      </c>
      <c r="EL168" t="s">
        <v>115</v>
      </c>
      <c r="EM168" t="s">
        <v>116</v>
      </c>
      <c r="EO168" t="s">
        <v>3</v>
      </c>
      <c r="EQ168">
        <v>2097152</v>
      </c>
      <c r="ER168">
        <v>1899.72</v>
      </c>
      <c r="ES168">
        <v>1899.72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1862.47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208</v>
      </c>
      <c r="GD168">
        <v>1</v>
      </c>
      <c r="GF168">
        <v>-1440439129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 t="shared" si="125"/>
        <v>0</v>
      </c>
      <c r="GM168">
        <f t="shared" si="126"/>
        <v>635570.31999999995</v>
      </c>
      <c r="GN168">
        <f t="shared" si="127"/>
        <v>635570.31999999995</v>
      </c>
      <c r="GO168">
        <f t="shared" si="128"/>
        <v>0</v>
      </c>
      <c r="GP168">
        <f t="shared" si="129"/>
        <v>0</v>
      </c>
      <c r="GR168">
        <v>1</v>
      </c>
      <c r="GS168">
        <v>1</v>
      </c>
      <c r="GT168">
        <v>0</v>
      </c>
      <c r="GU168" t="s">
        <v>3</v>
      </c>
      <c r="GV168">
        <f t="shared" si="130"/>
        <v>0</v>
      </c>
      <c r="GW168">
        <v>1</v>
      </c>
      <c r="GX168">
        <f t="shared" si="131"/>
        <v>0</v>
      </c>
      <c r="HA168">
        <v>0</v>
      </c>
      <c r="HB168">
        <v>0</v>
      </c>
      <c r="HC168">
        <f t="shared" si="132"/>
        <v>0</v>
      </c>
      <c r="HE168" t="s">
        <v>118</v>
      </c>
      <c r="HF168" t="s">
        <v>35</v>
      </c>
      <c r="HG168">
        <f>ROUND(ROUND(AL168,2)*I168,2)</f>
        <v>635570.31999999995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E169" t="s">
        <v>320</v>
      </c>
      <c r="F169" t="s">
        <v>196</v>
      </c>
      <c r="G169" t="s">
        <v>215</v>
      </c>
      <c r="H169" t="s">
        <v>197</v>
      </c>
      <c r="I169">
        <f>ROUND(164*1.02,7)</f>
        <v>167.28</v>
      </c>
      <c r="J169">
        <v>0</v>
      </c>
      <c r="K169">
        <f>ROUND(164*1.02,7)</f>
        <v>167.28</v>
      </c>
      <c r="O169">
        <f t="shared" si="112"/>
        <v>76779.850000000006</v>
      </c>
      <c r="P169">
        <f t="shared" si="133"/>
        <v>76779.850000000006</v>
      </c>
      <c r="Q169">
        <f t="shared" si="134"/>
        <v>0</v>
      </c>
      <c r="R169">
        <f t="shared" si="135"/>
        <v>0</v>
      </c>
      <c r="S169">
        <f t="shared" si="136"/>
        <v>0</v>
      </c>
      <c r="T169">
        <f t="shared" si="113"/>
        <v>0</v>
      </c>
      <c r="U169">
        <f t="shared" si="137"/>
        <v>0</v>
      </c>
      <c r="V169">
        <f t="shared" si="138"/>
        <v>0</v>
      </c>
      <c r="W169">
        <f t="shared" si="114"/>
        <v>0</v>
      </c>
      <c r="X169">
        <f t="shared" si="115"/>
        <v>0</v>
      </c>
      <c r="Y169">
        <f t="shared" si="116"/>
        <v>0</v>
      </c>
      <c r="AA169">
        <v>415091594</v>
      </c>
      <c r="AB169">
        <f t="shared" si="117"/>
        <v>458.99</v>
      </c>
      <c r="AC169">
        <f t="shared" si="139"/>
        <v>458.99</v>
      </c>
      <c r="AD169">
        <f t="shared" si="140"/>
        <v>0</v>
      </c>
      <c r="AE169">
        <f t="shared" si="141"/>
        <v>0</v>
      </c>
      <c r="AF169">
        <f t="shared" si="141"/>
        <v>0</v>
      </c>
      <c r="AG169">
        <f t="shared" si="118"/>
        <v>0</v>
      </c>
      <c r="AH169">
        <f t="shared" si="142"/>
        <v>0</v>
      </c>
      <c r="AI169">
        <f t="shared" si="142"/>
        <v>0</v>
      </c>
      <c r="AJ169">
        <f t="shared" si="119"/>
        <v>0</v>
      </c>
      <c r="AK169">
        <v>458.99</v>
      </c>
      <c r="AL169">
        <v>458.99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207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20"/>
        <v>76779.850000000006</v>
      </c>
      <c r="CQ169">
        <f>ROUND(AL169,2)</f>
        <v>458.99</v>
      </c>
      <c r="CR169">
        <f>ROUND(AM169,2)</f>
        <v>0</v>
      </c>
      <c r="CS169">
        <f t="shared" si="143"/>
        <v>0</v>
      </c>
      <c r="CT169">
        <f t="shared" si="144"/>
        <v>0</v>
      </c>
      <c r="CU169">
        <f t="shared" si="121"/>
        <v>0</v>
      </c>
      <c r="CV169">
        <f t="shared" si="145"/>
        <v>0</v>
      </c>
      <c r="CW169">
        <f t="shared" si="145"/>
        <v>0</v>
      </c>
      <c r="CX169">
        <f t="shared" si="122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197</v>
      </c>
      <c r="DW169" t="s">
        <v>197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378774523</v>
      </c>
      <c r="EF169">
        <v>8</v>
      </c>
      <c r="EG169" t="s">
        <v>74</v>
      </c>
      <c r="EH169">
        <v>0</v>
      </c>
      <c r="EI169" t="s">
        <v>3</v>
      </c>
      <c r="EJ169">
        <v>1</v>
      </c>
      <c r="EK169">
        <v>1100</v>
      </c>
      <c r="EL169" t="s">
        <v>115</v>
      </c>
      <c r="EM169" t="s">
        <v>116</v>
      </c>
      <c r="EO169" t="s">
        <v>3</v>
      </c>
      <c r="EQ169">
        <v>2097152</v>
      </c>
      <c r="ER169">
        <v>458.99</v>
      </c>
      <c r="ES169">
        <v>458.99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449.99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216</v>
      </c>
      <c r="GD169">
        <v>1</v>
      </c>
      <c r="GF169">
        <v>1333122866</v>
      </c>
      <c r="GG169">
        <v>2</v>
      </c>
      <c r="GH169">
        <v>3</v>
      </c>
      <c r="GI169">
        <v>-2</v>
      </c>
      <c r="GJ169">
        <v>0</v>
      </c>
      <c r="GK169">
        <v>0</v>
      </c>
      <c r="GL169">
        <f t="shared" si="125"/>
        <v>0</v>
      </c>
      <c r="GM169">
        <f t="shared" si="126"/>
        <v>76779.850000000006</v>
      </c>
      <c r="GN169">
        <f t="shared" si="127"/>
        <v>76779.850000000006</v>
      </c>
      <c r="GO169">
        <f t="shared" si="128"/>
        <v>0</v>
      </c>
      <c r="GP169">
        <f t="shared" si="129"/>
        <v>0</v>
      </c>
      <c r="GR169">
        <v>1</v>
      </c>
      <c r="GS169">
        <v>1</v>
      </c>
      <c r="GT169">
        <v>0</v>
      </c>
      <c r="GU169" t="s">
        <v>3</v>
      </c>
      <c r="GV169">
        <f t="shared" si="130"/>
        <v>0</v>
      </c>
      <c r="GW169">
        <v>1</v>
      </c>
      <c r="GX169">
        <f t="shared" si="131"/>
        <v>0</v>
      </c>
      <c r="HA169">
        <v>0</v>
      </c>
      <c r="HB169">
        <v>0</v>
      </c>
      <c r="HC169">
        <f t="shared" si="132"/>
        <v>0</v>
      </c>
      <c r="HE169" t="s">
        <v>118</v>
      </c>
      <c r="HF169" t="s">
        <v>35</v>
      </c>
      <c r="HG169">
        <f>ROUND(ROUND(AL169,2)*I169,2)</f>
        <v>76779.850000000006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ROW(SmtRes!A157)</f>
        <v>157</v>
      </c>
      <c r="D170">
        <f>ROW(EtalonRes!A158)</f>
        <v>158</v>
      </c>
      <c r="E170" t="s">
        <v>321</v>
      </c>
      <c r="F170" t="s">
        <v>322</v>
      </c>
      <c r="G170" t="s">
        <v>323</v>
      </c>
      <c r="H170" t="s">
        <v>324</v>
      </c>
      <c r="I170">
        <f>ROUND(7*4,7)</f>
        <v>28</v>
      </c>
      <c r="J170">
        <v>0</v>
      </c>
      <c r="K170">
        <f>ROUND(7*4,7)</f>
        <v>28</v>
      </c>
      <c r="O170">
        <f t="shared" si="112"/>
        <v>30582.12</v>
      </c>
      <c r="P170">
        <f>SUMIF(SmtRes!AQ154:'SmtRes'!AQ157,"=1",SmtRes!DF154:'SmtRes'!DF157)</f>
        <v>218.45999999999998</v>
      </c>
      <c r="Q170">
        <f>SUMIF(SmtRes!AQ154:'SmtRes'!AQ157,"=1",SmtRes!DG154:'SmtRes'!DG157)</f>
        <v>2057.84</v>
      </c>
      <c r="R170">
        <f>SUMIF(SmtRes!AQ154:'SmtRes'!AQ157,"=1",SmtRes!DH154:'SmtRes'!DH157)</f>
        <v>0</v>
      </c>
      <c r="S170">
        <f>SUMIF(SmtRes!AQ154:'SmtRes'!AQ157,"=1",SmtRes!DI154:'SmtRes'!DI157)</f>
        <v>28305.82</v>
      </c>
      <c r="T170">
        <f t="shared" si="113"/>
        <v>0</v>
      </c>
      <c r="U170">
        <f>SUMIF(SmtRes!AQ154:'SmtRes'!AQ157,"=1",SmtRes!CV154:'SmtRes'!CV157)</f>
        <v>36.96</v>
      </c>
      <c r="V170">
        <f>SUMIF(SmtRes!AQ154:'SmtRes'!AQ157,"=1",SmtRes!CW154:'SmtRes'!CW157)</f>
        <v>0</v>
      </c>
      <c r="W170">
        <f t="shared" si="114"/>
        <v>0</v>
      </c>
      <c r="X170">
        <f t="shared" si="115"/>
        <v>33117.81</v>
      </c>
      <c r="Y170">
        <f t="shared" si="116"/>
        <v>20946.310000000001</v>
      </c>
      <c r="AA170">
        <v>415091594</v>
      </c>
      <c r="AB170">
        <f t="shared" si="117"/>
        <v>1074.24</v>
      </c>
      <c r="AC170">
        <f>ROUND((SUM(SmtRes!BQ154:'SmtRes'!BQ157)),2)</f>
        <v>5.45</v>
      </c>
      <c r="AD170">
        <f>ROUND((((SUM(SmtRes!BR154:'SmtRes'!BR157))-(0))+AE170),2)</f>
        <v>57.87</v>
      </c>
      <c r="AE170">
        <f>ROUND((0),2)</f>
        <v>0</v>
      </c>
      <c r="AF170">
        <f>ROUND((SUM(SmtRes!BT154:'SmtRes'!BT157)),2)</f>
        <v>1010.92</v>
      </c>
      <c r="AG170">
        <f t="shared" si="118"/>
        <v>0</v>
      </c>
      <c r="AH170">
        <f>(SUM(SmtRes!BU154:'SmtRes'!BU157))</f>
        <v>1.32</v>
      </c>
      <c r="AI170">
        <f>(0)</f>
        <v>0</v>
      </c>
      <c r="AJ170">
        <f t="shared" si="119"/>
        <v>0</v>
      </c>
      <c r="AK170">
        <v>1074.242244</v>
      </c>
      <c r="AL170">
        <v>5.4498439999999988</v>
      </c>
      <c r="AM170">
        <v>57.870400000000011</v>
      </c>
      <c r="AN170">
        <v>0</v>
      </c>
      <c r="AO170">
        <v>1010.922</v>
      </c>
      <c r="AP170">
        <v>0</v>
      </c>
      <c r="AQ170">
        <v>1.32</v>
      </c>
      <c r="AR170">
        <v>0</v>
      </c>
      <c r="AS170">
        <v>0</v>
      </c>
      <c r="AT170">
        <v>117</v>
      </c>
      <c r="AU170">
        <v>74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325</v>
      </c>
      <c r="BM170">
        <v>24001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117</v>
      </c>
      <c r="CA170">
        <v>74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0"/>
        <v>30582.12</v>
      </c>
      <c r="CQ170">
        <f>SUMIF(SmtRes!AQ154:'SmtRes'!AQ157,"=1",SmtRes!AA154:'SmtRes'!AA157)</f>
        <v>939.85</v>
      </c>
      <c r="CR170">
        <f>SUMIF(SmtRes!AQ154:'SmtRes'!AQ157,"=1",SmtRes!AB154:'SmtRes'!AB157)</f>
        <v>65.62</v>
      </c>
      <c r="CS170">
        <f>SUMIF(SmtRes!AQ154:'SmtRes'!AQ157,"=1",SmtRes!AC154:'SmtRes'!AC157)</f>
        <v>0</v>
      </c>
      <c r="CT170">
        <f>SUMIF(SmtRes!AQ154:'SmtRes'!AQ157,"=1",SmtRes!AD154:'SmtRes'!AD157)</f>
        <v>765.85</v>
      </c>
      <c r="CU170">
        <f t="shared" si="121"/>
        <v>0</v>
      </c>
      <c r="CV170">
        <f>SUMIF(SmtRes!AQ154:'SmtRes'!AQ157,"=1",SmtRes!BU154:'SmtRes'!BU157)</f>
        <v>1.32</v>
      </c>
      <c r="CW170">
        <f>SUMIF(SmtRes!AQ154:'SmtRes'!AQ157,"=1",SmtRes!BV154:'SmtRes'!BV157)</f>
        <v>0</v>
      </c>
      <c r="CX170">
        <f t="shared" si="122"/>
        <v>0</v>
      </c>
      <c r="CY170">
        <f>(((S170+R170)*AT170)/100)</f>
        <v>33117.809399999998</v>
      </c>
      <c r="CZ170">
        <f>(((S170+R170)*AU170)/100)</f>
        <v>20946.306799999998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324</v>
      </c>
      <c r="DW170" t="s">
        <v>324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378774379</v>
      </c>
      <c r="EF170">
        <v>2</v>
      </c>
      <c r="EG170" t="s">
        <v>22</v>
      </c>
      <c r="EH170">
        <v>18</v>
      </c>
      <c r="EI170" t="s">
        <v>326</v>
      </c>
      <c r="EJ170">
        <v>1</v>
      </c>
      <c r="EK170">
        <v>24001</v>
      </c>
      <c r="EL170" t="s">
        <v>326</v>
      </c>
      <c r="EM170" t="s">
        <v>327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1.32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117</v>
      </c>
      <c r="FY170">
        <v>74</v>
      </c>
      <c r="GA170" t="s">
        <v>3</v>
      </c>
      <c r="GD170">
        <v>1</v>
      </c>
      <c r="GF170">
        <v>1249555221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5"/>
        <v>0</v>
      </c>
      <c r="GM170">
        <f t="shared" si="126"/>
        <v>84646.24</v>
      </c>
      <c r="GN170">
        <f t="shared" si="127"/>
        <v>84646.24</v>
      </c>
      <c r="GO170">
        <f t="shared" si="128"/>
        <v>0</v>
      </c>
      <c r="GP170">
        <f t="shared" si="129"/>
        <v>0</v>
      </c>
      <c r="GR170">
        <v>0</v>
      </c>
      <c r="GS170">
        <v>3</v>
      </c>
      <c r="GT170">
        <v>0</v>
      </c>
      <c r="GU170" t="s">
        <v>3</v>
      </c>
      <c r="GV170">
        <f t="shared" si="130"/>
        <v>0</v>
      </c>
      <c r="GW170">
        <v>1</v>
      </c>
      <c r="GX170">
        <f t="shared" si="131"/>
        <v>0</v>
      </c>
      <c r="HA170">
        <v>0</v>
      </c>
      <c r="HB170">
        <v>0</v>
      </c>
      <c r="HC170">
        <f t="shared" si="132"/>
        <v>0</v>
      </c>
      <c r="HE170" t="s">
        <v>3</v>
      </c>
      <c r="HF170" t="s">
        <v>3</v>
      </c>
      <c r="HM170" t="s">
        <v>3</v>
      </c>
      <c r="HN170" t="s">
        <v>328</v>
      </c>
      <c r="HO170" t="s">
        <v>329</v>
      </c>
      <c r="HP170" t="s">
        <v>326</v>
      </c>
      <c r="HQ170" t="s">
        <v>326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ROW(SmtRes!A161)</f>
        <v>161</v>
      </c>
      <c r="D171">
        <f>ROW(EtalonRes!A162)</f>
        <v>162</v>
      </c>
      <c r="E171" t="s">
        <v>330</v>
      </c>
      <c r="F171" t="s">
        <v>331</v>
      </c>
      <c r="G171" t="s">
        <v>332</v>
      </c>
      <c r="H171" t="s">
        <v>324</v>
      </c>
      <c r="I171">
        <f>ROUND(7*2,7)</f>
        <v>14</v>
      </c>
      <c r="J171">
        <v>0</v>
      </c>
      <c r="K171">
        <f>ROUND(7*2,7)</f>
        <v>14</v>
      </c>
      <c r="O171">
        <f t="shared" si="112"/>
        <v>10920.88</v>
      </c>
      <c r="P171">
        <f>SUMIF(SmtRes!AQ158:'SmtRes'!AQ161,"=1",SmtRes!DF158:'SmtRes'!DF161)</f>
        <v>36.440000000000005</v>
      </c>
      <c r="Q171">
        <f>SUMIF(SmtRes!AQ158:'SmtRes'!AQ161,"=1",SmtRes!DG158:'SmtRes'!DG161)</f>
        <v>288.26</v>
      </c>
      <c r="R171">
        <f>SUMIF(SmtRes!AQ158:'SmtRes'!AQ161,"=1",SmtRes!DH158:'SmtRes'!DH161)</f>
        <v>0</v>
      </c>
      <c r="S171">
        <f>SUMIF(SmtRes!AQ158:'SmtRes'!AQ161,"=1",SmtRes!DI158:'SmtRes'!DI161)</f>
        <v>10596.18</v>
      </c>
      <c r="T171">
        <f t="shared" si="113"/>
        <v>0</v>
      </c>
      <c r="U171">
        <f>SUMIF(SmtRes!AQ158:'SmtRes'!AQ161,"=1",SmtRes!CV158:'SmtRes'!CV161)</f>
        <v>14</v>
      </c>
      <c r="V171">
        <f>SUMIF(SmtRes!AQ158:'SmtRes'!AQ161,"=1",SmtRes!CW158:'SmtRes'!CW161)</f>
        <v>0</v>
      </c>
      <c r="W171">
        <f t="shared" si="114"/>
        <v>0</v>
      </c>
      <c r="X171">
        <f t="shared" si="115"/>
        <v>12397.53</v>
      </c>
      <c r="Y171">
        <f t="shared" si="116"/>
        <v>7841.17</v>
      </c>
      <c r="AA171">
        <v>415091594</v>
      </c>
      <c r="AB171">
        <f t="shared" si="117"/>
        <v>772.69</v>
      </c>
      <c r="AC171">
        <f>ROUND((SUM(SmtRes!BQ158:'SmtRes'!BQ161)),2)</f>
        <v>1.82</v>
      </c>
      <c r="AD171">
        <f>ROUND((((SUM(SmtRes!BR158:'SmtRes'!BR161))-(0))+AE171),2)</f>
        <v>14</v>
      </c>
      <c r="AE171">
        <f>ROUND((0),2)</f>
        <v>0</v>
      </c>
      <c r="AF171">
        <f>ROUND((SUM(SmtRes!BT158:'SmtRes'!BT161)),2)</f>
        <v>756.87</v>
      </c>
      <c r="AG171">
        <f t="shared" si="118"/>
        <v>0</v>
      </c>
      <c r="AH171">
        <f>(SUM(SmtRes!BU158:'SmtRes'!BU161))</f>
        <v>1</v>
      </c>
      <c r="AI171">
        <f>(0)</f>
        <v>0</v>
      </c>
      <c r="AJ171">
        <f t="shared" si="119"/>
        <v>0</v>
      </c>
      <c r="AK171">
        <v>772.69338500000003</v>
      </c>
      <c r="AL171">
        <v>1.8184849999999999</v>
      </c>
      <c r="AM171">
        <v>14.004900000000001</v>
      </c>
      <c r="AN171">
        <v>0</v>
      </c>
      <c r="AO171">
        <v>756.87</v>
      </c>
      <c r="AP171">
        <v>0</v>
      </c>
      <c r="AQ171">
        <v>1</v>
      </c>
      <c r="AR171">
        <v>0</v>
      </c>
      <c r="AS171">
        <v>0</v>
      </c>
      <c r="AT171">
        <v>117</v>
      </c>
      <c r="AU171">
        <v>74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333</v>
      </c>
      <c r="BM171">
        <v>24001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117</v>
      </c>
      <c r="CA171">
        <v>74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20"/>
        <v>10920.880000000001</v>
      </c>
      <c r="CQ171">
        <f>SUMIF(SmtRes!AQ158:'SmtRes'!AQ161,"=1",SmtRes!AA158:'SmtRes'!AA161)</f>
        <v>939.85</v>
      </c>
      <c r="CR171">
        <f>SUMIF(SmtRes!AQ158:'SmtRes'!AQ161,"=1",SmtRes!AB158:'SmtRes'!AB161)</f>
        <v>25.42</v>
      </c>
      <c r="CS171">
        <f>SUMIF(SmtRes!AQ158:'SmtRes'!AQ161,"=1",SmtRes!AC158:'SmtRes'!AC161)</f>
        <v>0</v>
      </c>
      <c r="CT171">
        <f>SUMIF(SmtRes!AQ158:'SmtRes'!AQ161,"=1",SmtRes!AD158:'SmtRes'!AD161)</f>
        <v>756.87</v>
      </c>
      <c r="CU171">
        <f t="shared" si="121"/>
        <v>0</v>
      </c>
      <c r="CV171">
        <f>SUMIF(SmtRes!AQ158:'SmtRes'!AQ161,"=1",SmtRes!BU158:'SmtRes'!BU161)</f>
        <v>1</v>
      </c>
      <c r="CW171">
        <f>SUMIF(SmtRes!AQ158:'SmtRes'!AQ161,"=1",SmtRes!BV158:'SmtRes'!BV161)</f>
        <v>0</v>
      </c>
      <c r="CX171">
        <f t="shared" si="122"/>
        <v>0</v>
      </c>
      <c r="CY171">
        <f>(((S171+R171)*AT171)/100)</f>
        <v>12397.5306</v>
      </c>
      <c r="CZ171">
        <f>(((S171+R171)*AU171)/100)</f>
        <v>7841.1732000000011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324</v>
      </c>
      <c r="DW171" t="s">
        <v>324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378774379</v>
      </c>
      <c r="EF171">
        <v>2</v>
      </c>
      <c r="EG171" t="s">
        <v>22</v>
      </c>
      <c r="EH171">
        <v>18</v>
      </c>
      <c r="EI171" t="s">
        <v>326</v>
      </c>
      <c r="EJ171">
        <v>1</v>
      </c>
      <c r="EK171">
        <v>24001</v>
      </c>
      <c r="EL171" t="s">
        <v>326</v>
      </c>
      <c r="EM171" t="s">
        <v>327</v>
      </c>
      <c r="EO171" t="s">
        <v>3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117</v>
      </c>
      <c r="FY171">
        <v>74</v>
      </c>
      <c r="GA171" t="s">
        <v>3</v>
      </c>
      <c r="GD171">
        <v>1</v>
      </c>
      <c r="GF171">
        <v>626516399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25"/>
        <v>0</v>
      </c>
      <c r="GM171">
        <f t="shared" si="126"/>
        <v>31159.58</v>
      </c>
      <c r="GN171">
        <f t="shared" si="127"/>
        <v>31159.58</v>
      </c>
      <c r="GO171">
        <f t="shared" si="128"/>
        <v>0</v>
      </c>
      <c r="GP171">
        <f t="shared" si="129"/>
        <v>0</v>
      </c>
      <c r="GR171">
        <v>0</v>
      </c>
      <c r="GS171">
        <v>3</v>
      </c>
      <c r="GT171">
        <v>0</v>
      </c>
      <c r="GU171" t="s">
        <v>3</v>
      </c>
      <c r="GV171">
        <f t="shared" si="130"/>
        <v>0</v>
      </c>
      <c r="GW171">
        <v>1</v>
      </c>
      <c r="GX171">
        <f t="shared" si="131"/>
        <v>0</v>
      </c>
      <c r="HA171">
        <v>0</v>
      </c>
      <c r="HB171">
        <v>0</v>
      </c>
      <c r="HC171">
        <f t="shared" si="132"/>
        <v>0</v>
      </c>
      <c r="HE171" t="s">
        <v>3</v>
      </c>
      <c r="HF171" t="s">
        <v>3</v>
      </c>
      <c r="HM171" t="s">
        <v>3</v>
      </c>
      <c r="HN171" t="s">
        <v>328</v>
      </c>
      <c r="HO171" t="s">
        <v>329</v>
      </c>
      <c r="HP171" t="s">
        <v>326</v>
      </c>
      <c r="HQ171" t="s">
        <v>326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ROW(SmtRes!A170)</f>
        <v>170</v>
      </c>
      <c r="D172">
        <f>ROW(EtalonRes!A171)</f>
        <v>171</v>
      </c>
      <c r="E172" t="s">
        <v>3</v>
      </c>
      <c r="F172" t="s">
        <v>223</v>
      </c>
      <c r="G172" t="s">
        <v>224</v>
      </c>
      <c r="H172" t="s">
        <v>113</v>
      </c>
      <c r="I172">
        <v>8</v>
      </c>
      <c r="J172">
        <v>0</v>
      </c>
      <c r="K172">
        <v>8</v>
      </c>
      <c r="O172">
        <f t="shared" si="112"/>
        <v>22992</v>
      </c>
      <c r="P172">
        <f>SUMIF(SmtRes!AQ162:'SmtRes'!AQ170,"=1",SmtRes!DF162:'SmtRes'!DF170)</f>
        <v>633.81999999999994</v>
      </c>
      <c r="Q172">
        <f>SUMIF(SmtRes!AQ162:'SmtRes'!AQ170,"=1",SmtRes!DG162:'SmtRes'!DG170)</f>
        <v>985.68999999999994</v>
      </c>
      <c r="R172">
        <f>SUMIF(SmtRes!AQ162:'SmtRes'!AQ170,"=1",SmtRes!DH162:'SmtRes'!DH170)</f>
        <v>3376.4400000000005</v>
      </c>
      <c r="S172">
        <f>SUMIF(SmtRes!AQ162:'SmtRes'!AQ170,"=1",SmtRes!DI162:'SmtRes'!DI170)</f>
        <v>17996.05</v>
      </c>
      <c r="T172">
        <f t="shared" si="113"/>
        <v>0</v>
      </c>
      <c r="U172">
        <f>SUMIF(SmtRes!AQ162:'SmtRes'!AQ170,"=1",SmtRes!CV162:'SmtRes'!CV170)</f>
        <v>22.96</v>
      </c>
      <c r="V172">
        <f>SUMIF(SmtRes!AQ162:'SmtRes'!AQ170,"=1",SmtRes!CW162:'SmtRes'!CW170)</f>
        <v>4.6400000000000006</v>
      </c>
      <c r="W172">
        <f t="shared" si="114"/>
        <v>0</v>
      </c>
      <c r="X172">
        <f t="shared" si="115"/>
        <v>20731.32</v>
      </c>
      <c r="Y172">
        <f t="shared" si="116"/>
        <v>10899.97</v>
      </c>
      <c r="AA172">
        <v>-1</v>
      </c>
      <c r="AB172">
        <f t="shared" si="117"/>
        <v>2434.36</v>
      </c>
      <c r="AC172">
        <f>ROUND((SUM(SmtRes!BQ162:'SmtRes'!BQ170)),2)</f>
        <v>75.5</v>
      </c>
      <c r="AD172">
        <f>ROUND((((SUM(SmtRes!BR162:'SmtRes'!BR170))-(SUM(SmtRes!BS162:'SmtRes'!BS170)))+AE172),2)</f>
        <v>109.35</v>
      </c>
      <c r="AE172">
        <f>ROUND((SUM(SmtRes!BS162:'SmtRes'!BS170)),2)</f>
        <v>422.05</v>
      </c>
      <c r="AF172">
        <f>ROUND((SUM(SmtRes!BT162:'SmtRes'!BT170)),2)</f>
        <v>2249.5100000000002</v>
      </c>
      <c r="AG172">
        <f t="shared" si="118"/>
        <v>0</v>
      </c>
      <c r="AH172">
        <f>(SUM(SmtRes!BU162:'SmtRes'!BU170))</f>
        <v>2.87</v>
      </c>
      <c r="AI172">
        <f>(SUM(SmtRes!BV162:'SmtRes'!BV170))</f>
        <v>0.58000000000000007</v>
      </c>
      <c r="AJ172">
        <f t="shared" si="119"/>
        <v>0</v>
      </c>
      <c r="AK172">
        <v>2856.416784</v>
      </c>
      <c r="AL172">
        <v>75.500684000000007</v>
      </c>
      <c r="AM172">
        <v>109.35550000000001</v>
      </c>
      <c r="AN172">
        <v>422.05460000000005</v>
      </c>
      <c r="AO172">
        <v>2249.5059999999999</v>
      </c>
      <c r="AP172">
        <v>0</v>
      </c>
      <c r="AQ172">
        <v>2.87</v>
      </c>
      <c r="AR172">
        <v>0.58000000000000007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225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20"/>
        <v>22992</v>
      </c>
      <c r="CQ172">
        <f>SUMIF(SmtRes!AQ162:'SmtRes'!AQ170,"=1",SmtRes!AA162:'SmtRes'!AA170)</f>
        <v>482731.11000000004</v>
      </c>
      <c r="CR172">
        <f>SUMIF(SmtRes!AQ162:'SmtRes'!AQ170,"=1",SmtRes!AB162:'SmtRes'!AB170)</f>
        <v>2350.35</v>
      </c>
      <c r="CS172">
        <f>SUMIF(SmtRes!AQ162:'SmtRes'!AQ170,"=1",SmtRes!AC162:'SmtRes'!AC170)</f>
        <v>2590.73</v>
      </c>
      <c r="CT172">
        <f>SUMIF(SmtRes!AQ162:'SmtRes'!AQ170,"=1",SmtRes!AD162:'SmtRes'!AD170)</f>
        <v>783.8</v>
      </c>
      <c r="CU172">
        <f t="shared" si="121"/>
        <v>0</v>
      </c>
      <c r="CV172">
        <f>SUMIF(SmtRes!AQ162:'SmtRes'!AQ170,"=1",SmtRes!BU162:'SmtRes'!BU170)</f>
        <v>2.87</v>
      </c>
      <c r="CW172">
        <f>SUMIF(SmtRes!AQ162:'SmtRes'!AQ170,"=1",SmtRes!BV162:'SmtRes'!BV170)</f>
        <v>0.58000000000000007</v>
      </c>
      <c r="CX172">
        <f t="shared" si="122"/>
        <v>0</v>
      </c>
      <c r="CY172">
        <f>(((S172+R172)*AT172)/100)</f>
        <v>20731.315299999998</v>
      </c>
      <c r="CZ172">
        <f>(((S172+R172)*AU172)/100)</f>
        <v>10899.9699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113</v>
      </c>
      <c r="DW172" t="s">
        <v>113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378774227</v>
      </c>
      <c r="EF172">
        <v>3</v>
      </c>
      <c r="EG172" t="s">
        <v>60</v>
      </c>
      <c r="EH172">
        <v>0</v>
      </c>
      <c r="EI172" t="s">
        <v>3</v>
      </c>
      <c r="EJ172">
        <v>2</v>
      </c>
      <c r="EK172">
        <v>108001</v>
      </c>
      <c r="EL172" t="s">
        <v>61</v>
      </c>
      <c r="EM172" t="s">
        <v>62</v>
      </c>
      <c r="EO172" t="s">
        <v>3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2.87</v>
      </c>
      <c r="EX172">
        <v>0.57999999999999996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2071462567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25"/>
        <v>0</v>
      </c>
      <c r="GM172">
        <f t="shared" si="126"/>
        <v>54623.29</v>
      </c>
      <c r="GN172">
        <f t="shared" si="127"/>
        <v>0</v>
      </c>
      <c r="GO172">
        <f t="shared" si="128"/>
        <v>54623.29</v>
      </c>
      <c r="GP172">
        <f t="shared" si="129"/>
        <v>0</v>
      </c>
      <c r="GR172">
        <v>0</v>
      </c>
      <c r="GS172">
        <v>3</v>
      </c>
      <c r="GT172">
        <v>0</v>
      </c>
      <c r="GU172" t="s">
        <v>3</v>
      </c>
      <c r="GV172">
        <f t="shared" si="130"/>
        <v>0</v>
      </c>
      <c r="GW172">
        <v>1</v>
      </c>
      <c r="GX172">
        <f t="shared" si="131"/>
        <v>0</v>
      </c>
      <c r="HA172">
        <v>0</v>
      </c>
      <c r="HB172">
        <v>0</v>
      </c>
      <c r="HC172">
        <f t="shared" si="132"/>
        <v>0</v>
      </c>
      <c r="HE172" t="s">
        <v>3</v>
      </c>
      <c r="HF172" t="s">
        <v>3</v>
      </c>
      <c r="HM172" t="s">
        <v>3</v>
      </c>
      <c r="HN172" t="s">
        <v>63</v>
      </c>
      <c r="HO172" t="s">
        <v>64</v>
      </c>
      <c r="HP172" t="s">
        <v>61</v>
      </c>
      <c r="HQ172" t="s">
        <v>61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170</v>
      </c>
      <c r="E173" t="s">
        <v>3</v>
      </c>
      <c r="F173" t="s">
        <v>66</v>
      </c>
      <c r="G173" t="s">
        <v>67</v>
      </c>
      <c r="H173" t="s">
        <v>68</v>
      </c>
      <c r="I173">
        <f>J173</f>
        <v>2</v>
      </c>
      <c r="J173">
        <v>2</v>
      </c>
      <c r="K173">
        <v>2</v>
      </c>
      <c r="O173">
        <f>ROUND(P173,2)</f>
        <v>359.92</v>
      </c>
      <c r="P173">
        <f>ROUND(ROUND(ROUND(SUMIF(SmtRes!AQ162:'SmtRes'!AQ170,"=1",SmtRes!CU162:'SmtRes'!CU170),2),2)*I173/100,2)</f>
        <v>359.92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113"/>
        <v>0</v>
      </c>
      <c r="U173">
        <f>ROUND(CV173*I173,7)</f>
        <v>0</v>
      </c>
      <c r="V173">
        <f>ROUND(CW173*I173,7)</f>
        <v>0</v>
      </c>
      <c r="W173">
        <f t="shared" si="114"/>
        <v>0</v>
      </c>
      <c r="X173">
        <f t="shared" si="115"/>
        <v>0</v>
      </c>
      <c r="Y173">
        <f t="shared" si="116"/>
        <v>0</v>
      </c>
      <c r="AA173">
        <v>-1</v>
      </c>
      <c r="AB173">
        <f t="shared" si="117"/>
        <v>0</v>
      </c>
      <c r="AC173">
        <f>ROUND((ES173),2)</f>
        <v>0</v>
      </c>
      <c r="AD173">
        <f>ROUND((((ET173)-(EU173))+AE173),2)</f>
        <v>0</v>
      </c>
      <c r="AE173">
        <f>ROUND((EU173),2)</f>
        <v>0</v>
      </c>
      <c r="AF173">
        <f>ROUND((EV173),2)</f>
        <v>0</v>
      </c>
      <c r="AG173">
        <f t="shared" si="118"/>
        <v>0</v>
      </c>
      <c r="AH173">
        <f>(EW173)</f>
        <v>0</v>
      </c>
      <c r="AI173">
        <f>(EX173)</f>
        <v>0</v>
      </c>
      <c r="AJ173">
        <f t="shared" si="119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97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3</v>
      </c>
      <c r="BM173">
        <v>108001</v>
      </c>
      <c r="BN173">
        <v>0</v>
      </c>
      <c r="BO173" t="s">
        <v>3</v>
      </c>
      <c r="BP173">
        <v>0</v>
      </c>
      <c r="BQ173">
        <v>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0</f>
        <v>0</v>
      </c>
      <c r="CQ173">
        <f>0</f>
        <v>0</v>
      </c>
      <c r="CR173">
        <f>0</f>
        <v>0</v>
      </c>
      <c r="CS173">
        <f>0</f>
        <v>0</v>
      </c>
      <c r="CT173">
        <f>0</f>
        <v>0</v>
      </c>
      <c r="CU173">
        <f>0</f>
        <v>0</v>
      </c>
      <c r="CV173">
        <f>0</f>
        <v>0</v>
      </c>
      <c r="CW173">
        <f>0</f>
        <v>0</v>
      </c>
      <c r="CX173">
        <f>0</f>
        <v>0</v>
      </c>
      <c r="CY173">
        <f>0</f>
        <v>0</v>
      </c>
      <c r="CZ173">
        <f>0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68</v>
      </c>
      <c r="DW173" t="s">
        <v>68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378774227</v>
      </c>
      <c r="EF173">
        <v>3</v>
      </c>
      <c r="EG173" t="s">
        <v>60</v>
      </c>
      <c r="EH173">
        <v>0</v>
      </c>
      <c r="EI173" t="s">
        <v>3</v>
      </c>
      <c r="EJ173">
        <v>2</v>
      </c>
      <c r="EK173">
        <v>108001</v>
      </c>
      <c r="EL173" t="s">
        <v>61</v>
      </c>
      <c r="EM173" t="s">
        <v>62</v>
      </c>
      <c r="EO173" t="s">
        <v>3</v>
      </c>
      <c r="EQ173">
        <v>1024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274903907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25"/>
        <v>0</v>
      </c>
      <c r="GM173">
        <f t="shared" si="126"/>
        <v>359.92</v>
      </c>
      <c r="GN173">
        <f t="shared" si="127"/>
        <v>0</v>
      </c>
      <c r="GO173">
        <f t="shared" si="128"/>
        <v>359.92</v>
      </c>
      <c r="GP173">
        <f t="shared" si="129"/>
        <v>0</v>
      </c>
      <c r="GR173">
        <v>0</v>
      </c>
      <c r="GS173">
        <v>3</v>
      </c>
      <c r="GT173">
        <v>0</v>
      </c>
      <c r="GU173" t="s">
        <v>3</v>
      </c>
      <c r="GV173">
        <f t="shared" si="130"/>
        <v>0</v>
      </c>
      <c r="GW173">
        <v>1</v>
      </c>
      <c r="GX173">
        <f t="shared" si="131"/>
        <v>0</v>
      </c>
      <c r="HA173">
        <v>0</v>
      </c>
      <c r="HB173">
        <v>0</v>
      </c>
      <c r="HC173">
        <f>0</f>
        <v>0</v>
      </c>
      <c r="HE173" t="s">
        <v>3</v>
      </c>
      <c r="HF173" t="s">
        <v>3</v>
      </c>
      <c r="HM173" t="s">
        <v>3</v>
      </c>
      <c r="HN173" t="s">
        <v>63</v>
      </c>
      <c r="HO173" t="s">
        <v>64</v>
      </c>
      <c r="HP173" t="s">
        <v>61</v>
      </c>
      <c r="HQ173" t="s">
        <v>61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ROW(SmtRes!A173)</f>
        <v>173</v>
      </c>
      <c r="D174">
        <f>ROW(EtalonRes!A174)</f>
        <v>174</v>
      </c>
      <c r="E174" t="s">
        <v>334</v>
      </c>
      <c r="F174" t="s">
        <v>227</v>
      </c>
      <c r="G174" t="s">
        <v>228</v>
      </c>
      <c r="H174" t="s">
        <v>229</v>
      </c>
      <c r="I174">
        <f>ROUND(6+2,7)</f>
        <v>8</v>
      </c>
      <c r="J174">
        <v>0</v>
      </c>
      <c r="K174">
        <f>ROUND(6+2,7)</f>
        <v>8</v>
      </c>
      <c r="O174">
        <f>ROUND(CP174,2)</f>
        <v>3474.56</v>
      </c>
      <c r="P174">
        <f>SUMIF(SmtRes!AQ171:'SmtRes'!AQ173,"=1",SmtRes!DF171:'SmtRes'!DF173)</f>
        <v>65.349999999999994</v>
      </c>
      <c r="Q174">
        <f>SUMIF(SmtRes!AQ171:'SmtRes'!AQ173,"=1",SmtRes!DG171:'SmtRes'!DG173)</f>
        <v>0</v>
      </c>
      <c r="R174">
        <f>SUMIF(SmtRes!AQ171:'SmtRes'!AQ173,"=1",SmtRes!DH171:'SmtRes'!DH173)</f>
        <v>0</v>
      </c>
      <c r="S174">
        <f>SUMIF(SmtRes!AQ171:'SmtRes'!AQ173,"=1",SmtRes!DI171:'SmtRes'!DI173)</f>
        <v>3409.21</v>
      </c>
      <c r="T174">
        <f t="shared" si="113"/>
        <v>0</v>
      </c>
      <c r="U174">
        <f>SUMIF(SmtRes!AQ171:'SmtRes'!AQ173,"=1",SmtRes!CV171:'SmtRes'!CV173)</f>
        <v>4.4000000000000004</v>
      </c>
      <c r="V174">
        <f>SUMIF(SmtRes!AQ171:'SmtRes'!AQ173,"=1",SmtRes!CW171:'SmtRes'!CW173)</f>
        <v>0</v>
      </c>
      <c r="W174">
        <f t="shared" si="114"/>
        <v>0</v>
      </c>
      <c r="X174">
        <f t="shared" si="115"/>
        <v>3068.29</v>
      </c>
      <c r="Y174">
        <f t="shared" si="116"/>
        <v>1568.24</v>
      </c>
      <c r="AA174">
        <v>415091594</v>
      </c>
      <c r="AB174">
        <f t="shared" si="117"/>
        <v>433.58</v>
      </c>
      <c r="AC174">
        <f>ROUND((SUM(SmtRes!BQ171:'SmtRes'!BQ173)),2)</f>
        <v>7.43</v>
      </c>
      <c r="AD174">
        <f>ROUND((((0)-(0))+AE174),2)</f>
        <v>0</v>
      </c>
      <c r="AE174">
        <f>ROUND((0),2)</f>
        <v>0</v>
      </c>
      <c r="AF174">
        <f>ROUND((SUM(SmtRes!BT171:'SmtRes'!BT173)),2)</f>
        <v>426.15</v>
      </c>
      <c r="AG174">
        <f t="shared" si="118"/>
        <v>0</v>
      </c>
      <c r="AH174">
        <f>(SUM(SmtRes!BU171:'SmtRes'!BU173))</f>
        <v>0.55000000000000004</v>
      </c>
      <c r="AI174">
        <f>(0)</f>
        <v>0</v>
      </c>
      <c r="AJ174">
        <f t="shared" si="119"/>
        <v>0</v>
      </c>
      <c r="AK174">
        <v>433.57733950000005</v>
      </c>
      <c r="AL174">
        <v>7.4263394999999992</v>
      </c>
      <c r="AM174">
        <v>0</v>
      </c>
      <c r="AN174">
        <v>0</v>
      </c>
      <c r="AO174">
        <v>426.15100000000007</v>
      </c>
      <c r="AP174">
        <v>0</v>
      </c>
      <c r="AQ174">
        <v>0.55000000000000004</v>
      </c>
      <c r="AR174">
        <v>0</v>
      </c>
      <c r="AS174">
        <v>0</v>
      </c>
      <c r="AT174">
        <v>90</v>
      </c>
      <c r="AU174">
        <v>46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230</v>
      </c>
      <c r="BM174">
        <v>110006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90</v>
      </c>
      <c r="CA174">
        <v>46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(P174+Q174+S174+R174)</f>
        <v>3474.56</v>
      </c>
      <c r="CQ174">
        <f>SUMIF(SmtRes!AQ171:'SmtRes'!AQ173,"=1",SmtRes!AA171:'SmtRes'!AA173)</f>
        <v>265.49</v>
      </c>
      <c r="CR174">
        <f>SUMIF(SmtRes!AQ171:'SmtRes'!AQ173,"=1",SmtRes!AB171:'SmtRes'!AB173)</f>
        <v>0</v>
      </c>
      <c r="CS174">
        <f>SUMIF(SmtRes!AQ171:'SmtRes'!AQ173,"=1",SmtRes!AC171:'SmtRes'!AC173)</f>
        <v>0</v>
      </c>
      <c r="CT174">
        <f>SUMIF(SmtRes!AQ171:'SmtRes'!AQ173,"=1",SmtRes!AD171:'SmtRes'!AD173)</f>
        <v>774.82</v>
      </c>
      <c r="CU174">
        <f>AG174</f>
        <v>0</v>
      </c>
      <c r="CV174">
        <f>SUMIF(SmtRes!AQ171:'SmtRes'!AQ173,"=1",SmtRes!BU171:'SmtRes'!BU173)</f>
        <v>0.55000000000000004</v>
      </c>
      <c r="CW174">
        <f>SUMIF(SmtRes!AQ171:'SmtRes'!AQ173,"=1",SmtRes!BV171:'SmtRes'!BV173)</f>
        <v>0</v>
      </c>
      <c r="CX174">
        <f>AJ174</f>
        <v>0</v>
      </c>
      <c r="CY174">
        <f>(((S174+R174)*AT174)/100)</f>
        <v>3068.2890000000002</v>
      </c>
      <c r="CZ174">
        <f>(((S174+R174)*AU174)/100)</f>
        <v>1568.2366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229</v>
      </c>
      <c r="DW174" t="s">
        <v>229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378774271</v>
      </c>
      <c r="EF174">
        <v>3</v>
      </c>
      <c r="EG174" t="s">
        <v>60</v>
      </c>
      <c r="EH174">
        <v>0</v>
      </c>
      <c r="EI174" t="s">
        <v>3</v>
      </c>
      <c r="EJ174">
        <v>2</v>
      </c>
      <c r="EK174">
        <v>110006</v>
      </c>
      <c r="EL174" t="s">
        <v>231</v>
      </c>
      <c r="EM174" t="s">
        <v>232</v>
      </c>
      <c r="EO174" t="s">
        <v>3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0.55000000000000004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90</v>
      </c>
      <c r="FY174">
        <v>46</v>
      </c>
      <c r="GA174" t="s">
        <v>3</v>
      </c>
      <c r="GD174">
        <v>1</v>
      </c>
      <c r="GF174">
        <v>-809452221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25"/>
        <v>0</v>
      </c>
      <c r="GM174">
        <f t="shared" si="126"/>
        <v>8111.09</v>
      </c>
      <c r="GN174">
        <f t="shared" si="127"/>
        <v>0</v>
      </c>
      <c r="GO174">
        <f t="shared" si="128"/>
        <v>8111.09</v>
      </c>
      <c r="GP174">
        <f t="shared" si="129"/>
        <v>0</v>
      </c>
      <c r="GR174">
        <v>0</v>
      </c>
      <c r="GS174">
        <v>3</v>
      </c>
      <c r="GT174">
        <v>0</v>
      </c>
      <c r="GU174" t="s">
        <v>3</v>
      </c>
      <c r="GV174">
        <f t="shared" si="130"/>
        <v>0</v>
      </c>
      <c r="GW174">
        <v>1</v>
      </c>
      <c r="GX174">
        <f t="shared" si="131"/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233</v>
      </c>
      <c r="HO174" t="s">
        <v>234</v>
      </c>
      <c r="HP174" t="s">
        <v>231</v>
      </c>
      <c r="HQ174" t="s">
        <v>231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173</v>
      </c>
      <c r="E175" t="s">
        <v>335</v>
      </c>
      <c r="F175" t="s">
        <v>66</v>
      </c>
      <c r="G175" t="s">
        <v>67</v>
      </c>
      <c r="H175" t="s">
        <v>68</v>
      </c>
      <c r="I175">
        <f>J175</f>
        <v>2</v>
      </c>
      <c r="J175">
        <v>2</v>
      </c>
      <c r="K175">
        <v>2</v>
      </c>
      <c r="O175">
        <f>ROUND(P175,2)</f>
        <v>68.180000000000007</v>
      </c>
      <c r="P175">
        <f>ROUND(ROUND(ROUND(SUMIF(SmtRes!AQ171:'SmtRes'!AQ173,"=1",SmtRes!CU171:'SmtRes'!CU173),2),2)*I175/100,2)</f>
        <v>68.180000000000007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113"/>
        <v>0</v>
      </c>
      <c r="U175">
        <f>ROUND(CV175*I175,7)</f>
        <v>0</v>
      </c>
      <c r="V175">
        <f>ROUND(CW175*I175,7)</f>
        <v>0</v>
      </c>
      <c r="W175">
        <f t="shared" si="114"/>
        <v>0</v>
      </c>
      <c r="X175">
        <f t="shared" si="115"/>
        <v>0</v>
      </c>
      <c r="Y175">
        <f t="shared" si="116"/>
        <v>0</v>
      </c>
      <c r="AA175">
        <v>415091594</v>
      </c>
      <c r="AB175">
        <f t="shared" si="117"/>
        <v>0</v>
      </c>
      <c r="AC175">
        <f>ROUND((ES175),2)</f>
        <v>0</v>
      </c>
      <c r="AD175">
        <f>ROUND((((ET175)-(EU175))+AE175),2)</f>
        <v>0</v>
      </c>
      <c r="AE175">
        <f t="shared" ref="AE175:AF177" si="146">ROUND((EU175),2)</f>
        <v>0</v>
      </c>
      <c r="AF175">
        <f t="shared" si="146"/>
        <v>0</v>
      </c>
      <c r="AG175">
        <f t="shared" si="118"/>
        <v>0</v>
      </c>
      <c r="AH175">
        <f t="shared" ref="AH175:AI177" si="147">(EW175)</f>
        <v>0</v>
      </c>
      <c r="AI175">
        <f t="shared" si="147"/>
        <v>0</v>
      </c>
      <c r="AJ175">
        <f t="shared" si="119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90</v>
      </c>
      <c r="AU175">
        <v>46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3</v>
      </c>
      <c r="BM175">
        <v>110006</v>
      </c>
      <c r="BN175">
        <v>0</v>
      </c>
      <c r="BO175" t="s">
        <v>3</v>
      </c>
      <c r="BP175">
        <v>0</v>
      </c>
      <c r="BQ175">
        <v>3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90</v>
      </c>
      <c r="CA175">
        <v>46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0</f>
        <v>0</v>
      </c>
      <c r="CQ175">
        <f>0</f>
        <v>0</v>
      </c>
      <c r="CR175">
        <f>0</f>
        <v>0</v>
      </c>
      <c r="CS175">
        <f>0</f>
        <v>0</v>
      </c>
      <c r="CT175">
        <f>0</f>
        <v>0</v>
      </c>
      <c r="CU175">
        <f>0</f>
        <v>0</v>
      </c>
      <c r="CV175">
        <f>0</f>
        <v>0</v>
      </c>
      <c r="CW175">
        <f>0</f>
        <v>0</v>
      </c>
      <c r="CX175">
        <f>0</f>
        <v>0</v>
      </c>
      <c r="CY175">
        <f>0</f>
        <v>0</v>
      </c>
      <c r="CZ175">
        <f>0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68</v>
      </c>
      <c r="DW175" t="s">
        <v>68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378774271</v>
      </c>
      <c r="EF175">
        <v>3</v>
      </c>
      <c r="EG175" t="s">
        <v>60</v>
      </c>
      <c r="EH175">
        <v>0</v>
      </c>
      <c r="EI175" t="s">
        <v>3</v>
      </c>
      <c r="EJ175">
        <v>2</v>
      </c>
      <c r="EK175">
        <v>110006</v>
      </c>
      <c r="EL175" t="s">
        <v>231</v>
      </c>
      <c r="EM175" t="s">
        <v>232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90</v>
      </c>
      <c r="FY175">
        <v>46</v>
      </c>
      <c r="GA175" t="s">
        <v>3</v>
      </c>
      <c r="GD175">
        <v>1</v>
      </c>
      <c r="GF175">
        <v>274903907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25"/>
        <v>0</v>
      </c>
      <c r="GM175">
        <f t="shared" si="126"/>
        <v>68.180000000000007</v>
      </c>
      <c r="GN175">
        <f t="shared" si="127"/>
        <v>0</v>
      </c>
      <c r="GO175">
        <f t="shared" si="128"/>
        <v>68.180000000000007</v>
      </c>
      <c r="GP175">
        <f t="shared" si="129"/>
        <v>0</v>
      </c>
      <c r="GR175">
        <v>0</v>
      </c>
      <c r="GS175">
        <v>3</v>
      </c>
      <c r="GT175">
        <v>0</v>
      </c>
      <c r="GU175" t="s">
        <v>3</v>
      </c>
      <c r="GV175">
        <f t="shared" si="130"/>
        <v>0</v>
      </c>
      <c r="GW175">
        <v>1</v>
      </c>
      <c r="GX175">
        <f t="shared" si="131"/>
        <v>0</v>
      </c>
      <c r="HA175">
        <v>0</v>
      </c>
      <c r="HB175">
        <v>0</v>
      </c>
      <c r="HC175">
        <f>0</f>
        <v>0</v>
      </c>
      <c r="HE175" t="s">
        <v>3</v>
      </c>
      <c r="HF175" t="s">
        <v>3</v>
      </c>
      <c r="HM175" t="s">
        <v>3</v>
      </c>
      <c r="HN175" t="s">
        <v>233</v>
      </c>
      <c r="HO175" t="s">
        <v>234</v>
      </c>
      <c r="HP175" t="s">
        <v>231</v>
      </c>
      <c r="HQ175" t="s">
        <v>231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E176" t="s">
        <v>336</v>
      </c>
      <c r="F176" t="s">
        <v>196</v>
      </c>
      <c r="G176" t="s">
        <v>237</v>
      </c>
      <c r="H176" t="s">
        <v>113</v>
      </c>
      <c r="I176">
        <v>6</v>
      </c>
      <c r="J176">
        <v>0</v>
      </c>
      <c r="K176">
        <v>6</v>
      </c>
      <c r="O176">
        <f>ROUND(CP176,2)</f>
        <v>90576</v>
      </c>
      <c r="P176">
        <f>ROUND(CQ176*I176,2)</f>
        <v>90576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113"/>
        <v>0</v>
      </c>
      <c r="U176">
        <f>ROUND(CV176*I176,7)</f>
        <v>0</v>
      </c>
      <c r="V176">
        <f>ROUND(CW176*I176,7)</f>
        <v>0</v>
      </c>
      <c r="W176">
        <f t="shared" si="114"/>
        <v>0</v>
      </c>
      <c r="X176">
        <f t="shared" si="115"/>
        <v>0</v>
      </c>
      <c r="Y176">
        <f t="shared" si="116"/>
        <v>0</v>
      </c>
      <c r="AA176">
        <v>415091594</v>
      </c>
      <c r="AB176">
        <f t="shared" si="117"/>
        <v>15096</v>
      </c>
      <c r="AC176">
        <f>ROUND((ES176),2)</f>
        <v>15096</v>
      </c>
      <c r="AD176">
        <f>ROUND((((ET176)-(EU176))+AE176),2)</f>
        <v>0</v>
      </c>
      <c r="AE176">
        <f t="shared" si="146"/>
        <v>0</v>
      </c>
      <c r="AF176">
        <f t="shared" si="146"/>
        <v>0</v>
      </c>
      <c r="AG176">
        <f t="shared" si="118"/>
        <v>0</v>
      </c>
      <c r="AH176">
        <f t="shared" si="147"/>
        <v>0</v>
      </c>
      <c r="AI176">
        <f t="shared" si="147"/>
        <v>0</v>
      </c>
      <c r="AJ176">
        <f t="shared" si="119"/>
        <v>0</v>
      </c>
      <c r="AK176">
        <v>15096</v>
      </c>
      <c r="AL176">
        <v>15096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198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(P176+Q176+S176+R176)</f>
        <v>90576</v>
      </c>
      <c r="CQ176">
        <f>ROUND(AL176,2)</f>
        <v>15096</v>
      </c>
      <c r="CR176">
        <f>ROUND(AM176,2)</f>
        <v>0</v>
      </c>
      <c r="CS176">
        <f>ROUND(AN176*BS176,2)</f>
        <v>0</v>
      </c>
      <c r="CT176">
        <f>ROUND(AO176*BA176,2)</f>
        <v>0</v>
      </c>
      <c r="CU176">
        <f t="shared" ref="CU176:CX177" si="148">AG176</f>
        <v>0</v>
      </c>
      <c r="CV176">
        <f t="shared" si="148"/>
        <v>0</v>
      </c>
      <c r="CW176">
        <f t="shared" si="148"/>
        <v>0</v>
      </c>
      <c r="CX176">
        <f t="shared" si="148"/>
        <v>0</v>
      </c>
      <c r="CY176">
        <f>(((S176+R176)*AT176)/100)</f>
        <v>0</v>
      </c>
      <c r="CZ176">
        <f>(((S176+R176)*AU176)/100)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113</v>
      </c>
      <c r="DW176" t="s">
        <v>113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378774523</v>
      </c>
      <c r="EF176">
        <v>8</v>
      </c>
      <c r="EG176" t="s">
        <v>74</v>
      </c>
      <c r="EH176">
        <v>0</v>
      </c>
      <c r="EI176" t="s">
        <v>3</v>
      </c>
      <c r="EJ176">
        <v>1</v>
      </c>
      <c r="EK176">
        <v>1100</v>
      </c>
      <c r="EL176" t="s">
        <v>115</v>
      </c>
      <c r="EM176" t="s">
        <v>116</v>
      </c>
      <c r="EO176" t="s">
        <v>3</v>
      </c>
      <c r="EQ176">
        <v>2097152</v>
      </c>
      <c r="ER176">
        <v>15096</v>
      </c>
      <c r="ES176">
        <v>15096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14800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238</v>
      </c>
      <c r="GD176">
        <v>1</v>
      </c>
      <c r="GF176">
        <v>936251183</v>
      </c>
      <c r="GG176">
        <v>2</v>
      </c>
      <c r="GH176">
        <v>3</v>
      </c>
      <c r="GI176">
        <v>-2</v>
      </c>
      <c r="GJ176">
        <v>0</v>
      </c>
      <c r="GK176">
        <v>0</v>
      </c>
      <c r="GL176">
        <f t="shared" si="125"/>
        <v>0</v>
      </c>
      <c r="GM176">
        <f t="shared" si="126"/>
        <v>90576</v>
      </c>
      <c r="GN176">
        <f t="shared" si="127"/>
        <v>90576</v>
      </c>
      <c r="GO176">
        <f t="shared" si="128"/>
        <v>0</v>
      </c>
      <c r="GP176">
        <f t="shared" si="129"/>
        <v>0</v>
      </c>
      <c r="GR176">
        <v>1</v>
      </c>
      <c r="GS176">
        <v>1</v>
      </c>
      <c r="GT176">
        <v>0</v>
      </c>
      <c r="GU176" t="s">
        <v>3</v>
      </c>
      <c r="GV176">
        <f t="shared" si="130"/>
        <v>0</v>
      </c>
      <c r="GW176">
        <v>1</v>
      </c>
      <c r="GX176">
        <f t="shared" si="131"/>
        <v>0</v>
      </c>
      <c r="HA176">
        <v>0</v>
      </c>
      <c r="HB176">
        <v>0</v>
      </c>
      <c r="HC176">
        <f>GV176*GW176</f>
        <v>0</v>
      </c>
      <c r="HE176" t="s">
        <v>118</v>
      </c>
      <c r="HF176" t="s">
        <v>35</v>
      </c>
      <c r="HG176">
        <f>ROUND(ROUND(AL176,2)*I176,2)</f>
        <v>90576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E177" t="s">
        <v>337</v>
      </c>
      <c r="F177" t="s">
        <v>196</v>
      </c>
      <c r="G177" t="s">
        <v>240</v>
      </c>
      <c r="H177" t="s">
        <v>113</v>
      </c>
      <c r="I177">
        <v>2</v>
      </c>
      <c r="J177">
        <v>0</v>
      </c>
      <c r="K177">
        <v>2</v>
      </c>
      <c r="O177">
        <f>ROUND(CP177,2)</f>
        <v>14892</v>
      </c>
      <c r="P177">
        <f>ROUND(CQ177*I177,2)</f>
        <v>14892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113"/>
        <v>0</v>
      </c>
      <c r="U177">
        <f>ROUND(CV177*I177,7)</f>
        <v>0</v>
      </c>
      <c r="V177">
        <f>ROUND(CW177*I177,7)</f>
        <v>0</v>
      </c>
      <c r="W177">
        <f t="shared" si="114"/>
        <v>0</v>
      </c>
      <c r="X177">
        <f t="shared" si="115"/>
        <v>0</v>
      </c>
      <c r="Y177">
        <f t="shared" si="116"/>
        <v>0</v>
      </c>
      <c r="AA177">
        <v>415091594</v>
      </c>
      <c r="AB177">
        <f t="shared" si="117"/>
        <v>7446</v>
      </c>
      <c r="AC177">
        <f>ROUND((ES177),2)</f>
        <v>7446</v>
      </c>
      <c r="AD177">
        <f>ROUND((((ET177)-(EU177))+AE177),2)</f>
        <v>0</v>
      </c>
      <c r="AE177">
        <f t="shared" si="146"/>
        <v>0</v>
      </c>
      <c r="AF177">
        <f t="shared" si="146"/>
        <v>0</v>
      </c>
      <c r="AG177">
        <f t="shared" si="118"/>
        <v>0</v>
      </c>
      <c r="AH177">
        <f t="shared" si="147"/>
        <v>0</v>
      </c>
      <c r="AI177">
        <f t="shared" si="147"/>
        <v>0</v>
      </c>
      <c r="AJ177">
        <f t="shared" si="119"/>
        <v>0</v>
      </c>
      <c r="AK177">
        <v>7446</v>
      </c>
      <c r="AL177">
        <v>7446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198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(P177+Q177+S177+R177)</f>
        <v>14892</v>
      </c>
      <c r="CQ177">
        <f>ROUND(AL177,2)</f>
        <v>7446</v>
      </c>
      <c r="CR177">
        <f>ROUND(AM177,2)</f>
        <v>0</v>
      </c>
      <c r="CS177">
        <f>ROUND(AN177*BS177,2)</f>
        <v>0</v>
      </c>
      <c r="CT177">
        <f>ROUND(AO177*BA177,2)</f>
        <v>0</v>
      </c>
      <c r="CU177">
        <f t="shared" si="148"/>
        <v>0</v>
      </c>
      <c r="CV177">
        <f t="shared" si="148"/>
        <v>0</v>
      </c>
      <c r="CW177">
        <f t="shared" si="148"/>
        <v>0</v>
      </c>
      <c r="CX177">
        <f t="shared" si="148"/>
        <v>0</v>
      </c>
      <c r="CY177">
        <f>(((S177+R177)*AT177)/100)</f>
        <v>0</v>
      </c>
      <c r="CZ177">
        <f>(((S177+R177)*AU177)/100)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113</v>
      </c>
      <c r="DW177" t="s">
        <v>113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378774523</v>
      </c>
      <c r="EF177">
        <v>8</v>
      </c>
      <c r="EG177" t="s">
        <v>74</v>
      </c>
      <c r="EH177">
        <v>0</v>
      </c>
      <c r="EI177" t="s">
        <v>3</v>
      </c>
      <c r="EJ177">
        <v>1</v>
      </c>
      <c r="EK177">
        <v>1100</v>
      </c>
      <c r="EL177" t="s">
        <v>115</v>
      </c>
      <c r="EM177" t="s">
        <v>116</v>
      </c>
      <c r="EO177" t="s">
        <v>3</v>
      </c>
      <c r="EQ177">
        <v>2097152</v>
      </c>
      <c r="ER177">
        <v>7446</v>
      </c>
      <c r="ES177">
        <v>7446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0</v>
      </c>
      <c r="FD177">
        <v>18</v>
      </c>
      <c r="FF177">
        <v>7300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241</v>
      </c>
      <c r="GD177">
        <v>1</v>
      </c>
      <c r="GF177">
        <v>1554548077</v>
      </c>
      <c r="GG177">
        <v>2</v>
      </c>
      <c r="GH177">
        <v>3</v>
      </c>
      <c r="GI177">
        <v>-2</v>
      </c>
      <c r="GJ177">
        <v>0</v>
      </c>
      <c r="GK177">
        <v>0</v>
      </c>
      <c r="GL177">
        <f t="shared" si="125"/>
        <v>0</v>
      </c>
      <c r="GM177">
        <f t="shared" si="126"/>
        <v>14892</v>
      </c>
      <c r="GN177">
        <f t="shared" si="127"/>
        <v>14892</v>
      </c>
      <c r="GO177">
        <f t="shared" si="128"/>
        <v>0</v>
      </c>
      <c r="GP177">
        <f t="shared" si="129"/>
        <v>0</v>
      </c>
      <c r="GR177">
        <v>1</v>
      </c>
      <c r="GS177">
        <v>1</v>
      </c>
      <c r="GT177">
        <v>0</v>
      </c>
      <c r="GU177" t="s">
        <v>3</v>
      </c>
      <c r="GV177">
        <f t="shared" si="130"/>
        <v>0</v>
      </c>
      <c r="GW177">
        <v>1</v>
      </c>
      <c r="GX177">
        <f t="shared" si="131"/>
        <v>0</v>
      </c>
      <c r="HA177">
        <v>0</v>
      </c>
      <c r="HB177">
        <v>0</v>
      </c>
      <c r="HC177">
        <f>GV177*GW177</f>
        <v>0</v>
      </c>
      <c r="HE177" t="s">
        <v>118</v>
      </c>
      <c r="HF177" t="s">
        <v>35</v>
      </c>
      <c r="HG177">
        <f>ROUND(ROUND(AL177,2)*I177,2)</f>
        <v>14892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ROW(SmtRes!A186)</f>
        <v>186</v>
      </c>
      <c r="D178">
        <f>ROW(EtalonRes!A187)</f>
        <v>187</v>
      </c>
      <c r="E178" t="s">
        <v>3</v>
      </c>
      <c r="F178" t="s">
        <v>338</v>
      </c>
      <c r="G178" t="s">
        <v>339</v>
      </c>
      <c r="H178" t="s">
        <v>266</v>
      </c>
      <c r="I178">
        <f>ROUND((72+24+24+24)/100,7)</f>
        <v>1.44</v>
      </c>
      <c r="J178">
        <v>0</v>
      </c>
      <c r="K178">
        <f>ROUND((72+24+24+24)/100,7)</f>
        <v>1.44</v>
      </c>
      <c r="O178">
        <f>ROUND(CP178,2)</f>
        <v>232571.72</v>
      </c>
      <c r="P178">
        <f>SUMIF(SmtRes!AQ174:'SmtRes'!AQ186,"=1",SmtRes!DF174:'SmtRes'!DF186)</f>
        <v>38661.58</v>
      </c>
      <c r="Q178">
        <f>SUMIF(SmtRes!AQ174:'SmtRes'!AQ186,"=1",SmtRes!DG174:'SmtRes'!DG186)</f>
        <v>370.42</v>
      </c>
      <c r="R178">
        <f>SUMIF(SmtRes!AQ174:'SmtRes'!AQ186,"=1",SmtRes!DH174:'SmtRes'!DH186)</f>
        <v>184.72</v>
      </c>
      <c r="S178">
        <f>SUMIF(SmtRes!AQ174:'SmtRes'!AQ186,"=1",SmtRes!DI174:'SmtRes'!DI186)</f>
        <v>193355</v>
      </c>
      <c r="T178">
        <f t="shared" si="113"/>
        <v>0</v>
      </c>
      <c r="U178">
        <f>SUMIF(SmtRes!AQ174:'SmtRes'!AQ186,"=1",SmtRes!CV174:'SmtRes'!CV186)</f>
        <v>224.62560000000002</v>
      </c>
      <c r="V178">
        <f>SUMIF(SmtRes!AQ174:'SmtRes'!AQ186,"=1",SmtRes!CW174:'SmtRes'!CW186)</f>
        <v>0.23039999999999999</v>
      </c>
      <c r="W178">
        <f t="shared" si="114"/>
        <v>0</v>
      </c>
      <c r="X178">
        <f t="shared" si="115"/>
        <v>187733.53</v>
      </c>
      <c r="Y178">
        <f t="shared" si="116"/>
        <v>98705.26</v>
      </c>
      <c r="AA178">
        <v>-1</v>
      </c>
      <c r="AB178">
        <f t="shared" si="117"/>
        <v>156544.75</v>
      </c>
      <c r="AC178">
        <f>ROUND((SUM(SmtRes!BQ174:'SmtRes'!BQ186)),2)</f>
        <v>22040.07</v>
      </c>
      <c r="AD178">
        <f>ROUND((((SUM(SmtRes!BR174:'SmtRes'!BR186))-(SUM(SmtRes!BS174:'SmtRes'!BS186)))+AE178),2)</f>
        <v>230.37</v>
      </c>
      <c r="AE178">
        <f>ROUND((SUM(SmtRes!BS174:'SmtRes'!BS186)),2)</f>
        <v>128.28</v>
      </c>
      <c r="AF178">
        <f>ROUND((SUM(SmtRes!BT174:'SmtRes'!BT186)),2)</f>
        <v>134274.31</v>
      </c>
      <c r="AG178">
        <f t="shared" si="118"/>
        <v>0</v>
      </c>
      <c r="AH178">
        <f>(SUM(SmtRes!BU174:'SmtRes'!BU186))</f>
        <v>155.99</v>
      </c>
      <c r="AI178">
        <f>(SUM(SmtRes!BV174:'SmtRes'!BV186))</f>
        <v>0.16</v>
      </c>
      <c r="AJ178">
        <f t="shared" si="119"/>
        <v>0</v>
      </c>
      <c r="AK178">
        <v>156673.03383599999</v>
      </c>
      <c r="AL178">
        <v>22040.067136000001</v>
      </c>
      <c r="AM178">
        <v>230.37439999999998</v>
      </c>
      <c r="AN178">
        <v>128.28</v>
      </c>
      <c r="AO178">
        <v>134274.31229999999</v>
      </c>
      <c r="AP178">
        <v>0</v>
      </c>
      <c r="AQ178">
        <v>155.99</v>
      </c>
      <c r="AR178">
        <v>0.16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340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(P178+Q178+S178+R178)</f>
        <v>232571.72</v>
      </c>
      <c r="CQ178">
        <f>SUMIF(SmtRes!AQ174:'SmtRes'!AQ186,"=1",SmtRes!AA174:'SmtRes'!AA186)</f>
        <v>164502.29</v>
      </c>
      <c r="CR178">
        <f>SUMIF(SmtRes!AQ174:'SmtRes'!AQ186,"=1",SmtRes!AB174:'SmtRes'!AB186)</f>
        <v>649.94000000000005</v>
      </c>
      <c r="CS178">
        <f>SUMIF(SmtRes!AQ174:'SmtRes'!AQ186,"=1",SmtRes!AC174:'SmtRes'!AC186)</f>
        <v>801.75</v>
      </c>
      <c r="CT178">
        <f>SUMIF(SmtRes!AQ174:'SmtRes'!AQ186,"=1",SmtRes!AD174:'SmtRes'!AD186)</f>
        <v>2375.33</v>
      </c>
      <c r="CU178">
        <f>AG178</f>
        <v>0</v>
      </c>
      <c r="CV178">
        <f>SUMIF(SmtRes!AQ174:'SmtRes'!AQ186,"=1",SmtRes!BU174:'SmtRes'!BU186)</f>
        <v>155.99</v>
      </c>
      <c r="CW178">
        <f>SUMIF(SmtRes!AQ174:'SmtRes'!AQ186,"=1",SmtRes!BV174:'SmtRes'!BV186)</f>
        <v>0.16</v>
      </c>
      <c r="CX178">
        <f>AJ178</f>
        <v>0</v>
      </c>
      <c r="CY178">
        <f>(((S178+R178)*AT178)/100)</f>
        <v>187733.52840000001</v>
      </c>
      <c r="CZ178">
        <f>(((S178+R178)*AU178)/100)</f>
        <v>98705.257200000007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266</v>
      </c>
      <c r="DW178" t="s">
        <v>266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378774227</v>
      </c>
      <c r="EF178">
        <v>3</v>
      </c>
      <c r="EG178" t="s">
        <v>60</v>
      </c>
      <c r="EH178">
        <v>0</v>
      </c>
      <c r="EI178" t="s">
        <v>3</v>
      </c>
      <c r="EJ178">
        <v>2</v>
      </c>
      <c r="EK178">
        <v>108001</v>
      </c>
      <c r="EL178" t="s">
        <v>61</v>
      </c>
      <c r="EM178" t="s">
        <v>62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155.99</v>
      </c>
      <c r="EX178">
        <v>0.16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1900906632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25"/>
        <v>0</v>
      </c>
      <c r="GM178">
        <f t="shared" si="126"/>
        <v>519010.51</v>
      </c>
      <c r="GN178">
        <f t="shared" si="127"/>
        <v>0</v>
      </c>
      <c r="GO178">
        <f t="shared" si="128"/>
        <v>519010.51</v>
      </c>
      <c r="GP178">
        <f t="shared" si="129"/>
        <v>0</v>
      </c>
      <c r="GR178">
        <v>0</v>
      </c>
      <c r="GS178">
        <v>3</v>
      </c>
      <c r="GT178">
        <v>0</v>
      </c>
      <c r="GU178" t="s">
        <v>3</v>
      </c>
      <c r="GV178">
        <f t="shared" si="130"/>
        <v>0</v>
      </c>
      <c r="GW178">
        <v>1</v>
      </c>
      <c r="GX178">
        <f t="shared" si="131"/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3</v>
      </c>
      <c r="HN178" t="s">
        <v>63</v>
      </c>
      <c r="HO178" t="s">
        <v>64</v>
      </c>
      <c r="HP178" t="s">
        <v>61</v>
      </c>
      <c r="HQ178" t="s">
        <v>61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186</v>
      </c>
      <c r="E179" t="s">
        <v>3</v>
      </c>
      <c r="F179" t="s">
        <v>66</v>
      </c>
      <c r="G179" t="s">
        <v>67</v>
      </c>
      <c r="H179" t="s">
        <v>68</v>
      </c>
      <c r="I179">
        <f>J179</f>
        <v>2</v>
      </c>
      <c r="J179">
        <v>2</v>
      </c>
      <c r="K179">
        <v>2</v>
      </c>
      <c r="O179">
        <f>ROUND(P179,2)</f>
        <v>3867.1</v>
      </c>
      <c r="P179">
        <f>ROUND(ROUND(ROUND(SUMIF(SmtRes!AQ174:'SmtRes'!AQ186,"=1",SmtRes!CU174:'SmtRes'!CU186),2),2)*I179/100,2)</f>
        <v>3867.1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113"/>
        <v>0</v>
      </c>
      <c r="U179">
        <f>ROUND(CV179*I179,7)</f>
        <v>0</v>
      </c>
      <c r="V179">
        <f>ROUND(CW179*I179,7)</f>
        <v>0</v>
      </c>
      <c r="W179">
        <f t="shared" si="114"/>
        <v>0</v>
      </c>
      <c r="X179">
        <f t="shared" si="115"/>
        <v>0</v>
      </c>
      <c r="Y179">
        <f t="shared" si="116"/>
        <v>0</v>
      </c>
      <c r="AA179">
        <v>-1</v>
      </c>
      <c r="AB179">
        <f t="shared" si="117"/>
        <v>0</v>
      </c>
      <c r="AC179">
        <f>ROUND((ES179),2)</f>
        <v>0</v>
      </c>
      <c r="AD179">
        <f>ROUND((((ET179)-(EU179))+AE179),2)</f>
        <v>0</v>
      </c>
      <c r="AE179">
        <f>ROUND((EU179),2)</f>
        <v>0</v>
      </c>
      <c r="AF179">
        <f>ROUND((EV179),2)</f>
        <v>0</v>
      </c>
      <c r="AG179">
        <f t="shared" si="118"/>
        <v>0</v>
      </c>
      <c r="AH179">
        <f>(EW179)</f>
        <v>0</v>
      </c>
      <c r="AI179">
        <f>(EX179)</f>
        <v>0</v>
      </c>
      <c r="AJ179">
        <f t="shared" si="119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97</v>
      </c>
      <c r="AU179">
        <v>51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2</v>
      </c>
      <c r="BJ179" t="s">
        <v>3</v>
      </c>
      <c r="BM179">
        <v>108001</v>
      </c>
      <c r="BN179">
        <v>0</v>
      </c>
      <c r="BO179" t="s">
        <v>3</v>
      </c>
      <c r="BP179">
        <v>0</v>
      </c>
      <c r="BQ179">
        <v>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97</v>
      </c>
      <c r="CA179">
        <v>51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>0</f>
        <v>0</v>
      </c>
      <c r="CQ179">
        <f>0</f>
        <v>0</v>
      </c>
      <c r="CR179">
        <f>0</f>
        <v>0</v>
      </c>
      <c r="CS179">
        <f>0</f>
        <v>0</v>
      </c>
      <c r="CT179">
        <f>0</f>
        <v>0</v>
      </c>
      <c r="CU179">
        <f>0</f>
        <v>0</v>
      </c>
      <c r="CV179">
        <f>0</f>
        <v>0</v>
      </c>
      <c r="CW179">
        <f>0</f>
        <v>0</v>
      </c>
      <c r="CX179">
        <f>0</f>
        <v>0</v>
      </c>
      <c r="CY179">
        <f>0</f>
        <v>0</v>
      </c>
      <c r="CZ179">
        <f>0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68</v>
      </c>
      <c r="DW179" t="s">
        <v>68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378774227</v>
      </c>
      <c r="EF179">
        <v>3</v>
      </c>
      <c r="EG179" t="s">
        <v>60</v>
      </c>
      <c r="EH179">
        <v>0</v>
      </c>
      <c r="EI179" t="s">
        <v>3</v>
      </c>
      <c r="EJ179">
        <v>2</v>
      </c>
      <c r="EK179">
        <v>108001</v>
      </c>
      <c r="EL179" t="s">
        <v>61</v>
      </c>
      <c r="EM179" t="s">
        <v>62</v>
      </c>
      <c r="EO179" t="s">
        <v>3</v>
      </c>
      <c r="EQ179">
        <v>1024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97</v>
      </c>
      <c r="FY179">
        <v>51</v>
      </c>
      <c r="GA179" t="s">
        <v>3</v>
      </c>
      <c r="GD179">
        <v>1</v>
      </c>
      <c r="GF179">
        <v>274903907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25"/>
        <v>0</v>
      </c>
      <c r="GM179">
        <f t="shared" si="126"/>
        <v>3867.1</v>
      </c>
      <c r="GN179">
        <f t="shared" si="127"/>
        <v>0</v>
      </c>
      <c r="GO179">
        <f t="shared" si="128"/>
        <v>3867.1</v>
      </c>
      <c r="GP179">
        <f t="shared" si="129"/>
        <v>0</v>
      </c>
      <c r="GR179">
        <v>0</v>
      </c>
      <c r="GS179">
        <v>3</v>
      </c>
      <c r="GT179">
        <v>0</v>
      </c>
      <c r="GU179" t="s">
        <v>3</v>
      </c>
      <c r="GV179">
        <f t="shared" si="130"/>
        <v>0</v>
      </c>
      <c r="GW179">
        <v>1</v>
      </c>
      <c r="GX179">
        <f t="shared" si="131"/>
        <v>0</v>
      </c>
      <c r="HA179">
        <v>0</v>
      </c>
      <c r="HB179">
        <v>0</v>
      </c>
      <c r="HC179">
        <f>0</f>
        <v>0</v>
      </c>
      <c r="HE179" t="s">
        <v>3</v>
      </c>
      <c r="HF179" t="s">
        <v>3</v>
      </c>
      <c r="HM179" t="s">
        <v>3</v>
      </c>
      <c r="HN179" t="s">
        <v>63</v>
      </c>
      <c r="HO179" t="s">
        <v>64</v>
      </c>
      <c r="HP179" t="s">
        <v>61</v>
      </c>
      <c r="HQ179" t="s">
        <v>61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ROW(SmtRes!A189)</f>
        <v>189</v>
      </c>
      <c r="D180">
        <f>ROW(EtalonRes!A190)</f>
        <v>190</v>
      </c>
      <c r="E180" t="s">
        <v>341</v>
      </c>
      <c r="F180" t="s">
        <v>243</v>
      </c>
      <c r="G180" t="s">
        <v>244</v>
      </c>
      <c r="H180" t="s">
        <v>229</v>
      </c>
      <c r="I180">
        <f>ROUND(2+2,7)</f>
        <v>4</v>
      </c>
      <c r="J180">
        <v>0</v>
      </c>
      <c r="K180">
        <f>ROUND(2+2,7)</f>
        <v>4</v>
      </c>
      <c r="O180">
        <f>ROUND(CP180,2)</f>
        <v>353.38</v>
      </c>
      <c r="P180">
        <f>SUMIF(SmtRes!AQ187:'SmtRes'!AQ189,"=1",SmtRes!DF187:'SmtRes'!DF189)</f>
        <v>32.68</v>
      </c>
      <c r="Q180">
        <f>SUMIF(SmtRes!AQ187:'SmtRes'!AQ189,"=1",SmtRes!DG187:'SmtRes'!DG189)</f>
        <v>0</v>
      </c>
      <c r="R180">
        <f>SUMIF(SmtRes!AQ187:'SmtRes'!AQ189,"=1",SmtRes!DH187:'SmtRes'!DH189)</f>
        <v>0</v>
      </c>
      <c r="S180">
        <f>SUMIF(SmtRes!AQ187:'SmtRes'!AQ189,"=1",SmtRes!DI187:'SmtRes'!DI189)</f>
        <v>320.7</v>
      </c>
      <c r="T180">
        <f t="shared" si="113"/>
        <v>0</v>
      </c>
      <c r="U180">
        <f>SUMIF(SmtRes!AQ187:'SmtRes'!AQ189,"=1",SmtRes!CV187:'SmtRes'!CV189)</f>
        <v>0.4</v>
      </c>
      <c r="V180">
        <f>SUMIF(SmtRes!AQ187:'SmtRes'!AQ189,"=1",SmtRes!CW187:'SmtRes'!CW189)</f>
        <v>0</v>
      </c>
      <c r="W180">
        <f t="shared" si="114"/>
        <v>0</v>
      </c>
      <c r="X180">
        <f t="shared" si="115"/>
        <v>288.63</v>
      </c>
      <c r="Y180">
        <f t="shared" si="116"/>
        <v>147.52000000000001</v>
      </c>
      <c r="AA180">
        <v>415091594</v>
      </c>
      <c r="AB180">
        <f t="shared" si="117"/>
        <v>87.61</v>
      </c>
      <c r="AC180">
        <f>ROUND((SUM(SmtRes!BQ187:'SmtRes'!BQ189)),2)</f>
        <v>7.43</v>
      </c>
      <c r="AD180">
        <f>ROUND((((0)-(0))+AE180),2)</f>
        <v>0</v>
      </c>
      <c r="AE180">
        <f>ROUND((0),2)</f>
        <v>0</v>
      </c>
      <c r="AF180">
        <f>ROUND((SUM(SmtRes!BT187:'SmtRes'!BT189)),2)</f>
        <v>80.180000000000007</v>
      </c>
      <c r="AG180">
        <f t="shared" si="118"/>
        <v>0</v>
      </c>
      <c r="AH180">
        <f>(SUM(SmtRes!BU187:'SmtRes'!BU189))</f>
        <v>0.1</v>
      </c>
      <c r="AI180">
        <f>(0)</f>
        <v>0</v>
      </c>
      <c r="AJ180">
        <f t="shared" si="119"/>
        <v>0</v>
      </c>
      <c r="AK180">
        <v>87.601339500000009</v>
      </c>
      <c r="AL180">
        <v>7.4263394999999992</v>
      </c>
      <c r="AM180">
        <v>0</v>
      </c>
      <c r="AN180">
        <v>0</v>
      </c>
      <c r="AO180">
        <v>80.175000000000011</v>
      </c>
      <c r="AP180">
        <v>0</v>
      </c>
      <c r="AQ180">
        <v>0.1</v>
      </c>
      <c r="AR180">
        <v>0</v>
      </c>
      <c r="AS180">
        <v>0</v>
      </c>
      <c r="AT180">
        <v>90</v>
      </c>
      <c r="AU180">
        <v>46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245</v>
      </c>
      <c r="BM180">
        <v>110006</v>
      </c>
      <c r="BN180">
        <v>0</v>
      </c>
      <c r="BO180" t="s">
        <v>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90</v>
      </c>
      <c r="CA180">
        <v>46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(P180+Q180+S180+R180)</f>
        <v>353.38</v>
      </c>
      <c r="CQ180">
        <f>SUMIF(SmtRes!AQ187:'SmtRes'!AQ189,"=1",SmtRes!AA187:'SmtRes'!AA189)</f>
        <v>265.49</v>
      </c>
      <c r="CR180">
        <f>SUMIF(SmtRes!AQ187:'SmtRes'!AQ189,"=1",SmtRes!AB187:'SmtRes'!AB189)</f>
        <v>0</v>
      </c>
      <c r="CS180">
        <f>SUMIF(SmtRes!AQ187:'SmtRes'!AQ189,"=1",SmtRes!AC187:'SmtRes'!AC189)</f>
        <v>0</v>
      </c>
      <c r="CT180">
        <f>SUMIF(SmtRes!AQ187:'SmtRes'!AQ189,"=1",SmtRes!AD187:'SmtRes'!AD189)</f>
        <v>801.75</v>
      </c>
      <c r="CU180">
        <f>AG180</f>
        <v>0</v>
      </c>
      <c r="CV180">
        <f>SUMIF(SmtRes!AQ187:'SmtRes'!AQ189,"=1",SmtRes!BU187:'SmtRes'!BU189)</f>
        <v>0.1</v>
      </c>
      <c r="CW180">
        <f>SUMIF(SmtRes!AQ187:'SmtRes'!AQ189,"=1",SmtRes!BV187:'SmtRes'!BV189)</f>
        <v>0</v>
      </c>
      <c r="CX180">
        <f>AJ180</f>
        <v>0</v>
      </c>
      <c r="CY180">
        <f>(((S180+R180)*AT180)/100)</f>
        <v>288.63</v>
      </c>
      <c r="CZ180">
        <f>(((S180+R180)*AU180)/100)</f>
        <v>147.52199999999999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229</v>
      </c>
      <c r="DW180" t="s">
        <v>229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378774271</v>
      </c>
      <c r="EF180">
        <v>3</v>
      </c>
      <c r="EG180" t="s">
        <v>60</v>
      </c>
      <c r="EH180">
        <v>0</v>
      </c>
      <c r="EI180" t="s">
        <v>3</v>
      </c>
      <c r="EJ180">
        <v>2</v>
      </c>
      <c r="EK180">
        <v>110006</v>
      </c>
      <c r="EL180" t="s">
        <v>231</v>
      </c>
      <c r="EM180" t="s">
        <v>232</v>
      </c>
      <c r="EO180" t="s">
        <v>3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0.1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90</v>
      </c>
      <c r="FY180">
        <v>46</v>
      </c>
      <c r="GA180" t="s">
        <v>3</v>
      </c>
      <c r="GD180">
        <v>1</v>
      </c>
      <c r="GF180">
        <v>355991812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25"/>
        <v>0</v>
      </c>
      <c r="GM180">
        <f t="shared" si="126"/>
        <v>789.53</v>
      </c>
      <c r="GN180">
        <f t="shared" si="127"/>
        <v>0</v>
      </c>
      <c r="GO180">
        <f t="shared" si="128"/>
        <v>789.53</v>
      </c>
      <c r="GP180">
        <f t="shared" si="129"/>
        <v>0</v>
      </c>
      <c r="GR180">
        <v>0</v>
      </c>
      <c r="GS180">
        <v>3</v>
      </c>
      <c r="GT180">
        <v>0</v>
      </c>
      <c r="GU180" t="s">
        <v>3</v>
      </c>
      <c r="GV180">
        <f t="shared" si="130"/>
        <v>0</v>
      </c>
      <c r="GW180">
        <v>1</v>
      </c>
      <c r="GX180">
        <f t="shared" si="131"/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233</v>
      </c>
      <c r="HO180" t="s">
        <v>234</v>
      </c>
      <c r="HP180" t="s">
        <v>231</v>
      </c>
      <c r="HQ180" t="s">
        <v>231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189</v>
      </c>
      <c r="E181" t="s">
        <v>342</v>
      </c>
      <c r="F181" t="s">
        <v>66</v>
      </c>
      <c r="G181" t="s">
        <v>67</v>
      </c>
      <c r="H181" t="s">
        <v>68</v>
      </c>
      <c r="I181">
        <f>J181</f>
        <v>2</v>
      </c>
      <c r="J181">
        <v>2</v>
      </c>
      <c r="K181">
        <v>2</v>
      </c>
      <c r="O181">
        <f>ROUND(P181,2)</f>
        <v>6.41</v>
      </c>
      <c r="P181">
        <f>ROUND(ROUND(ROUND(SUMIF(SmtRes!AQ187:'SmtRes'!AQ189,"=1",SmtRes!CU187:'SmtRes'!CU189),2),2)*I181/100,2)</f>
        <v>6.41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113"/>
        <v>0</v>
      </c>
      <c r="U181">
        <f>ROUND(CV181*I181,7)</f>
        <v>0</v>
      </c>
      <c r="V181">
        <f>ROUND(CW181*I181,7)</f>
        <v>0</v>
      </c>
      <c r="W181">
        <f t="shared" si="114"/>
        <v>0</v>
      </c>
      <c r="X181">
        <f t="shared" si="115"/>
        <v>0</v>
      </c>
      <c r="Y181">
        <f t="shared" si="116"/>
        <v>0</v>
      </c>
      <c r="AA181">
        <v>415091594</v>
      </c>
      <c r="AB181">
        <f t="shared" si="117"/>
        <v>0</v>
      </c>
      <c r="AC181">
        <f>ROUND((ES181),2)</f>
        <v>0</v>
      </c>
      <c r="AD181">
        <f>ROUND((((ET181)-(EU181))+AE181),2)</f>
        <v>0</v>
      </c>
      <c r="AE181">
        <f t="shared" ref="AE181:AF185" si="149">ROUND((EU181),2)</f>
        <v>0</v>
      </c>
      <c r="AF181">
        <f t="shared" si="149"/>
        <v>0</v>
      </c>
      <c r="AG181">
        <f t="shared" si="118"/>
        <v>0</v>
      </c>
      <c r="AH181">
        <f t="shared" ref="AH181:AI185" si="150">(EW181)</f>
        <v>0</v>
      </c>
      <c r="AI181">
        <f t="shared" si="150"/>
        <v>0</v>
      </c>
      <c r="AJ181">
        <f t="shared" si="119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90</v>
      </c>
      <c r="AU181">
        <v>46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2</v>
      </c>
      <c r="BJ181" t="s">
        <v>3</v>
      </c>
      <c r="BM181">
        <v>110006</v>
      </c>
      <c r="BN181">
        <v>0</v>
      </c>
      <c r="BO181" t="s">
        <v>3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90</v>
      </c>
      <c r="CA181">
        <v>46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0</f>
        <v>0</v>
      </c>
      <c r="CQ181">
        <f>0</f>
        <v>0</v>
      </c>
      <c r="CR181">
        <f>0</f>
        <v>0</v>
      </c>
      <c r="CS181">
        <f>0</f>
        <v>0</v>
      </c>
      <c r="CT181">
        <f>0</f>
        <v>0</v>
      </c>
      <c r="CU181">
        <f>0</f>
        <v>0</v>
      </c>
      <c r="CV181">
        <f>0</f>
        <v>0</v>
      </c>
      <c r="CW181">
        <f>0</f>
        <v>0</v>
      </c>
      <c r="CX181">
        <f>0</f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68</v>
      </c>
      <c r="DW181" t="s">
        <v>68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378774271</v>
      </c>
      <c r="EF181">
        <v>3</v>
      </c>
      <c r="EG181" t="s">
        <v>60</v>
      </c>
      <c r="EH181">
        <v>0</v>
      </c>
      <c r="EI181" t="s">
        <v>3</v>
      </c>
      <c r="EJ181">
        <v>2</v>
      </c>
      <c r="EK181">
        <v>110006</v>
      </c>
      <c r="EL181" t="s">
        <v>231</v>
      </c>
      <c r="EM181" t="s">
        <v>232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90</v>
      </c>
      <c r="FY181">
        <v>46</v>
      </c>
      <c r="GA181" t="s">
        <v>3</v>
      </c>
      <c r="GD181">
        <v>1</v>
      </c>
      <c r="GF181">
        <v>274903907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25"/>
        <v>0</v>
      </c>
      <c r="GM181">
        <f t="shared" si="126"/>
        <v>6.41</v>
      </c>
      <c r="GN181">
        <f t="shared" si="127"/>
        <v>0</v>
      </c>
      <c r="GO181">
        <f t="shared" si="128"/>
        <v>6.41</v>
      </c>
      <c r="GP181">
        <f t="shared" si="129"/>
        <v>0</v>
      </c>
      <c r="GR181">
        <v>0</v>
      </c>
      <c r="GS181">
        <v>3</v>
      </c>
      <c r="GT181">
        <v>0</v>
      </c>
      <c r="GU181" t="s">
        <v>3</v>
      </c>
      <c r="GV181">
        <f t="shared" si="130"/>
        <v>0</v>
      </c>
      <c r="GW181">
        <v>1</v>
      </c>
      <c r="GX181">
        <f t="shared" si="131"/>
        <v>0</v>
      </c>
      <c r="HA181">
        <v>0</v>
      </c>
      <c r="HB181">
        <v>0</v>
      </c>
      <c r="HC181">
        <f>0</f>
        <v>0</v>
      </c>
      <c r="HE181" t="s">
        <v>3</v>
      </c>
      <c r="HF181" t="s">
        <v>3</v>
      </c>
      <c r="HM181" t="s">
        <v>3</v>
      </c>
      <c r="HN181" t="s">
        <v>233</v>
      </c>
      <c r="HO181" t="s">
        <v>234</v>
      </c>
      <c r="HP181" t="s">
        <v>231</v>
      </c>
      <c r="HQ181" t="s">
        <v>231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E182" t="s">
        <v>343</v>
      </c>
      <c r="F182" t="s">
        <v>196</v>
      </c>
      <c r="G182" t="s">
        <v>252</v>
      </c>
      <c r="H182" t="s">
        <v>113</v>
      </c>
      <c r="I182">
        <v>2</v>
      </c>
      <c r="J182">
        <v>0</v>
      </c>
      <c r="K182">
        <v>2</v>
      </c>
      <c r="O182">
        <f>ROUND(CP182,2)</f>
        <v>8562.4</v>
      </c>
      <c r="P182">
        <f>ROUND(CQ182*I182,2)</f>
        <v>8562.4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13"/>
        <v>0</v>
      </c>
      <c r="U182">
        <f>ROUND(CV182*I182,7)</f>
        <v>0</v>
      </c>
      <c r="V182">
        <f>ROUND(CW182*I182,7)</f>
        <v>0</v>
      </c>
      <c r="W182">
        <f t="shared" si="114"/>
        <v>0</v>
      </c>
      <c r="X182">
        <f t="shared" si="115"/>
        <v>0</v>
      </c>
      <c r="Y182">
        <f t="shared" si="116"/>
        <v>0</v>
      </c>
      <c r="AA182">
        <v>415091594</v>
      </c>
      <c r="AB182">
        <f t="shared" si="117"/>
        <v>4281.2</v>
      </c>
      <c r="AC182">
        <f>ROUND((ES182),2)</f>
        <v>4281.2</v>
      </c>
      <c r="AD182">
        <f>ROUND((((ET182)-(EU182))+AE182),2)</f>
        <v>0</v>
      </c>
      <c r="AE182">
        <f t="shared" si="149"/>
        <v>0</v>
      </c>
      <c r="AF182">
        <f t="shared" si="149"/>
        <v>0</v>
      </c>
      <c r="AG182">
        <f t="shared" si="118"/>
        <v>0</v>
      </c>
      <c r="AH182">
        <f t="shared" si="150"/>
        <v>0</v>
      </c>
      <c r="AI182">
        <f t="shared" si="150"/>
        <v>0</v>
      </c>
      <c r="AJ182">
        <f t="shared" si="119"/>
        <v>0</v>
      </c>
      <c r="AK182">
        <v>4281.2</v>
      </c>
      <c r="AL182">
        <v>4281.2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198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(P182+Q182+S182+R182)</f>
        <v>8562.4</v>
      </c>
      <c r="CQ182">
        <f>ROUND(AL182,2)</f>
        <v>4281.2</v>
      </c>
      <c r="CR182">
        <f>ROUND(AM182,2)</f>
        <v>0</v>
      </c>
      <c r="CS182">
        <f>ROUND(AN182*BS182,2)</f>
        <v>0</v>
      </c>
      <c r="CT182">
        <f>ROUND(AO182*BA182,2)</f>
        <v>0</v>
      </c>
      <c r="CU182">
        <f t="shared" ref="CU182:CX185" si="151">AG182</f>
        <v>0</v>
      </c>
      <c r="CV182">
        <f t="shared" si="151"/>
        <v>0</v>
      </c>
      <c r="CW182">
        <f t="shared" si="151"/>
        <v>0</v>
      </c>
      <c r="CX182">
        <f t="shared" si="151"/>
        <v>0</v>
      </c>
      <c r="CY182">
        <f>(((S182+R182)*AT182)/100)</f>
        <v>0</v>
      </c>
      <c r="CZ182">
        <f>(((S182+R182)*AU182)/100)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113</v>
      </c>
      <c r="DW182" t="s">
        <v>113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378774523</v>
      </c>
      <c r="EF182">
        <v>8</v>
      </c>
      <c r="EG182" t="s">
        <v>74</v>
      </c>
      <c r="EH182">
        <v>0</v>
      </c>
      <c r="EI182" t="s">
        <v>3</v>
      </c>
      <c r="EJ182">
        <v>1</v>
      </c>
      <c r="EK182">
        <v>1100</v>
      </c>
      <c r="EL182" t="s">
        <v>115</v>
      </c>
      <c r="EM182" t="s">
        <v>116</v>
      </c>
      <c r="EO182" t="s">
        <v>3</v>
      </c>
      <c r="EQ182">
        <v>2097152</v>
      </c>
      <c r="ER182">
        <v>4281.2</v>
      </c>
      <c r="ES182">
        <v>4281.2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0</v>
      </c>
      <c r="FD182">
        <v>18</v>
      </c>
      <c r="FF182">
        <v>4197.25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253</v>
      </c>
      <c r="GD182">
        <v>1</v>
      </c>
      <c r="GF182">
        <v>50676343</v>
      </c>
      <c r="GG182">
        <v>2</v>
      </c>
      <c r="GH182">
        <v>3</v>
      </c>
      <c r="GI182">
        <v>-2</v>
      </c>
      <c r="GJ182">
        <v>0</v>
      </c>
      <c r="GK182">
        <v>0</v>
      </c>
      <c r="GL182">
        <f t="shared" si="125"/>
        <v>0</v>
      </c>
      <c r="GM182">
        <f t="shared" si="126"/>
        <v>8562.4</v>
      </c>
      <c r="GN182">
        <f t="shared" si="127"/>
        <v>8562.4</v>
      </c>
      <c r="GO182">
        <f t="shared" si="128"/>
        <v>0</v>
      </c>
      <c r="GP182">
        <f t="shared" si="129"/>
        <v>0</v>
      </c>
      <c r="GR182">
        <v>1</v>
      </c>
      <c r="GS182">
        <v>1</v>
      </c>
      <c r="GT182">
        <v>0</v>
      </c>
      <c r="GU182" t="s">
        <v>3</v>
      </c>
      <c r="GV182">
        <f t="shared" si="130"/>
        <v>0</v>
      </c>
      <c r="GW182">
        <v>1</v>
      </c>
      <c r="GX182">
        <f t="shared" si="131"/>
        <v>0</v>
      </c>
      <c r="HA182">
        <v>0</v>
      </c>
      <c r="HB182">
        <v>0</v>
      </c>
      <c r="HC182">
        <f>GV182*GW182</f>
        <v>0</v>
      </c>
      <c r="HE182" t="s">
        <v>118</v>
      </c>
      <c r="HF182" t="s">
        <v>35</v>
      </c>
      <c r="HG182">
        <f>ROUND(ROUND(AL182,2)*I182,2)</f>
        <v>8562.4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E183" t="s">
        <v>344</v>
      </c>
      <c r="F183" t="s">
        <v>196</v>
      </c>
      <c r="G183" t="s">
        <v>255</v>
      </c>
      <c r="H183" t="s">
        <v>113</v>
      </c>
      <c r="I183">
        <v>2</v>
      </c>
      <c r="J183">
        <v>0</v>
      </c>
      <c r="K183">
        <v>2</v>
      </c>
      <c r="O183">
        <f>ROUND(CP183,2)</f>
        <v>4272.4399999999996</v>
      </c>
      <c r="P183">
        <f>ROUND(CQ183*I183,2)</f>
        <v>4272.4399999999996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113"/>
        <v>0</v>
      </c>
      <c r="U183">
        <f>ROUND(CV183*I183,7)</f>
        <v>0</v>
      </c>
      <c r="V183">
        <f>ROUND(CW183*I183,7)</f>
        <v>0</v>
      </c>
      <c r="W183">
        <f t="shared" si="114"/>
        <v>0</v>
      </c>
      <c r="X183">
        <f t="shared" si="115"/>
        <v>0</v>
      </c>
      <c r="Y183">
        <f t="shared" si="116"/>
        <v>0</v>
      </c>
      <c r="AA183">
        <v>415091594</v>
      </c>
      <c r="AB183">
        <f t="shared" si="117"/>
        <v>2136.2199999999998</v>
      </c>
      <c r="AC183">
        <f>ROUND((ES183),2)</f>
        <v>2136.2199999999998</v>
      </c>
      <c r="AD183">
        <f>ROUND((((ET183)-(EU183))+AE183),2)</f>
        <v>0</v>
      </c>
      <c r="AE183">
        <f t="shared" si="149"/>
        <v>0</v>
      </c>
      <c r="AF183">
        <f t="shared" si="149"/>
        <v>0</v>
      </c>
      <c r="AG183">
        <f t="shared" si="118"/>
        <v>0</v>
      </c>
      <c r="AH183">
        <f t="shared" si="150"/>
        <v>0</v>
      </c>
      <c r="AI183">
        <f t="shared" si="150"/>
        <v>0</v>
      </c>
      <c r="AJ183">
        <f t="shared" si="119"/>
        <v>0</v>
      </c>
      <c r="AK183">
        <v>2136.2199999999998</v>
      </c>
      <c r="AL183">
        <v>2136.2199999999998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198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(P183+Q183+S183+R183)</f>
        <v>4272.4399999999996</v>
      </c>
      <c r="CQ183">
        <f>ROUND(AL183,2)</f>
        <v>2136.2199999999998</v>
      </c>
      <c r="CR183">
        <f>ROUND(AM183,2)</f>
        <v>0</v>
      </c>
      <c r="CS183">
        <f>ROUND(AN183*BS183,2)</f>
        <v>0</v>
      </c>
      <c r="CT183">
        <f>ROUND(AO183*BA183,2)</f>
        <v>0</v>
      </c>
      <c r="CU183">
        <f t="shared" si="151"/>
        <v>0</v>
      </c>
      <c r="CV183">
        <f t="shared" si="151"/>
        <v>0</v>
      </c>
      <c r="CW183">
        <f t="shared" si="151"/>
        <v>0</v>
      </c>
      <c r="CX183">
        <f t="shared" si="151"/>
        <v>0</v>
      </c>
      <c r="CY183">
        <f>(((S183+R183)*AT183)/100)</f>
        <v>0</v>
      </c>
      <c r="CZ183">
        <f>(((S183+R183)*AU183)/100)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113</v>
      </c>
      <c r="DW183" t="s">
        <v>113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378774523</v>
      </c>
      <c r="EF183">
        <v>8</v>
      </c>
      <c r="EG183" t="s">
        <v>74</v>
      </c>
      <c r="EH183">
        <v>0</v>
      </c>
      <c r="EI183" t="s">
        <v>3</v>
      </c>
      <c r="EJ183">
        <v>1</v>
      </c>
      <c r="EK183">
        <v>1100</v>
      </c>
      <c r="EL183" t="s">
        <v>115</v>
      </c>
      <c r="EM183" t="s">
        <v>116</v>
      </c>
      <c r="EO183" t="s">
        <v>3</v>
      </c>
      <c r="EQ183">
        <v>2097152</v>
      </c>
      <c r="ER183">
        <v>2136.2199999999998</v>
      </c>
      <c r="ES183">
        <v>2136.2199999999998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2094.33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256</v>
      </c>
      <c r="GD183">
        <v>1</v>
      </c>
      <c r="GF183">
        <v>-716806917</v>
      </c>
      <c r="GG183">
        <v>2</v>
      </c>
      <c r="GH183">
        <v>3</v>
      </c>
      <c r="GI183">
        <v>-2</v>
      </c>
      <c r="GJ183">
        <v>0</v>
      </c>
      <c r="GK183">
        <v>0</v>
      </c>
      <c r="GL183">
        <f t="shared" si="125"/>
        <v>0</v>
      </c>
      <c r="GM183">
        <f t="shared" si="126"/>
        <v>4272.4399999999996</v>
      </c>
      <c r="GN183">
        <f t="shared" si="127"/>
        <v>4272.4399999999996</v>
      </c>
      <c r="GO183">
        <f t="shared" si="128"/>
        <v>0</v>
      </c>
      <c r="GP183">
        <f t="shared" si="129"/>
        <v>0</v>
      </c>
      <c r="GR183">
        <v>1</v>
      </c>
      <c r="GS183">
        <v>1</v>
      </c>
      <c r="GT183">
        <v>0</v>
      </c>
      <c r="GU183" t="s">
        <v>3</v>
      </c>
      <c r="GV183">
        <f t="shared" si="130"/>
        <v>0</v>
      </c>
      <c r="GW183">
        <v>1</v>
      </c>
      <c r="GX183">
        <f t="shared" si="131"/>
        <v>0</v>
      </c>
      <c r="HA183">
        <v>0</v>
      </c>
      <c r="HB183">
        <v>0</v>
      </c>
      <c r="HC183">
        <f>GV183*GW183</f>
        <v>0</v>
      </c>
      <c r="HE183" t="s">
        <v>118</v>
      </c>
      <c r="HF183" t="s">
        <v>35</v>
      </c>
      <c r="HG183">
        <f>ROUND(ROUND(AL183,2)*I183,2)</f>
        <v>4272.4399999999996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E184" t="s">
        <v>3</v>
      </c>
      <c r="F184" t="s">
        <v>257</v>
      </c>
      <c r="G184" t="s">
        <v>258</v>
      </c>
      <c r="H184" t="s">
        <v>113</v>
      </c>
      <c r="I184">
        <v>2</v>
      </c>
      <c r="J184">
        <v>0</v>
      </c>
      <c r="K184">
        <v>2</v>
      </c>
      <c r="O184">
        <f>ROUND(CP184,2)</f>
        <v>3026.02</v>
      </c>
      <c r="P184">
        <f>ROUND(CQ184*I184,2)</f>
        <v>3026.02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113"/>
        <v>0</v>
      </c>
      <c r="U184">
        <f>ROUND(CV184*I184,7)</f>
        <v>0</v>
      </c>
      <c r="V184">
        <f>ROUND(CW184*I184,7)</f>
        <v>0</v>
      </c>
      <c r="W184">
        <f t="shared" si="114"/>
        <v>0</v>
      </c>
      <c r="X184">
        <f t="shared" si="115"/>
        <v>0</v>
      </c>
      <c r="Y184">
        <f t="shared" si="116"/>
        <v>0</v>
      </c>
      <c r="AA184">
        <v>-1</v>
      </c>
      <c r="AB184">
        <f t="shared" si="117"/>
        <v>1662.65</v>
      </c>
      <c r="AC184">
        <f>ROUND((ES184),2)</f>
        <v>1662.65</v>
      </c>
      <c r="AD184">
        <f>ROUND((((ET184)-(EU184))+AE184),2)</f>
        <v>0</v>
      </c>
      <c r="AE184">
        <f t="shared" si="149"/>
        <v>0</v>
      </c>
      <c r="AF184">
        <f t="shared" si="149"/>
        <v>0</v>
      </c>
      <c r="AG184">
        <f t="shared" si="118"/>
        <v>0</v>
      </c>
      <c r="AH184">
        <f t="shared" si="150"/>
        <v>0</v>
      </c>
      <c r="AI184">
        <f t="shared" si="150"/>
        <v>0</v>
      </c>
      <c r="AJ184">
        <f t="shared" si="119"/>
        <v>0</v>
      </c>
      <c r="AK184">
        <v>1662.65</v>
      </c>
      <c r="AL184">
        <v>1662.65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0.91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259</v>
      </c>
      <c r="BM184">
        <v>500001</v>
      </c>
      <c r="BN184">
        <v>0</v>
      </c>
      <c r="BO184" t="s">
        <v>257</v>
      </c>
      <c r="BP184">
        <v>1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(P184+Q184+S184+R184)</f>
        <v>3026.02</v>
      </c>
      <c r="CQ184">
        <f>ROUND(AL184*BC184,2)</f>
        <v>1513.01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151"/>
        <v>0</v>
      </c>
      <c r="CV184">
        <f t="shared" si="151"/>
        <v>0</v>
      </c>
      <c r="CW184">
        <f t="shared" si="151"/>
        <v>0</v>
      </c>
      <c r="CX184">
        <f t="shared" si="151"/>
        <v>0</v>
      </c>
      <c r="CY184">
        <f>0</f>
        <v>0</v>
      </c>
      <c r="CZ184">
        <f>0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113</v>
      </c>
      <c r="DW184" t="s">
        <v>113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378774277</v>
      </c>
      <c r="EF184">
        <v>8</v>
      </c>
      <c r="EG184" t="s">
        <v>74</v>
      </c>
      <c r="EH184">
        <v>0</v>
      </c>
      <c r="EI184" t="s">
        <v>3</v>
      </c>
      <c r="EJ184">
        <v>1</v>
      </c>
      <c r="EK184">
        <v>500001</v>
      </c>
      <c r="EL184" t="s">
        <v>75</v>
      </c>
      <c r="EM184" t="s">
        <v>76</v>
      </c>
      <c r="EO184" t="s">
        <v>3</v>
      </c>
      <c r="EQ184">
        <v>1024</v>
      </c>
      <c r="ER184">
        <v>1662.65</v>
      </c>
      <c r="ES184">
        <v>1662.65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298106125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125"/>
        <v>0</v>
      </c>
      <c r="GM184">
        <f t="shared" si="126"/>
        <v>3026.02</v>
      </c>
      <c r="GN184">
        <f t="shared" si="127"/>
        <v>3026.02</v>
      </c>
      <c r="GO184">
        <f t="shared" si="128"/>
        <v>0</v>
      </c>
      <c r="GP184">
        <f t="shared" si="129"/>
        <v>0</v>
      </c>
      <c r="GR184">
        <v>0</v>
      </c>
      <c r="GS184">
        <v>3</v>
      </c>
      <c r="GT184">
        <v>0</v>
      </c>
      <c r="GU184" t="s">
        <v>3</v>
      </c>
      <c r="GV184">
        <f t="shared" si="130"/>
        <v>0</v>
      </c>
      <c r="GW184">
        <v>1</v>
      </c>
      <c r="GX184">
        <f t="shared" si="131"/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E185" t="s">
        <v>3</v>
      </c>
      <c r="F185" t="s">
        <v>260</v>
      </c>
      <c r="G185" t="s">
        <v>261</v>
      </c>
      <c r="H185" t="s">
        <v>113</v>
      </c>
      <c r="I185">
        <v>2</v>
      </c>
      <c r="J185">
        <v>0</v>
      </c>
      <c r="K185">
        <v>2</v>
      </c>
      <c r="O185">
        <f>ROUND(CP185,2)</f>
        <v>512.05999999999995</v>
      </c>
      <c r="P185">
        <f>ROUND(CQ185*I185,2)</f>
        <v>512.05999999999995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 t="shared" si="113"/>
        <v>0</v>
      </c>
      <c r="U185">
        <f>ROUND(CV185*I185,7)</f>
        <v>0</v>
      </c>
      <c r="V185">
        <f>ROUND(CW185*I185,7)</f>
        <v>0</v>
      </c>
      <c r="W185">
        <f t="shared" si="114"/>
        <v>0</v>
      </c>
      <c r="X185">
        <f t="shared" si="115"/>
        <v>0</v>
      </c>
      <c r="Y185">
        <f t="shared" si="116"/>
        <v>0</v>
      </c>
      <c r="AA185">
        <v>-1</v>
      </c>
      <c r="AB185">
        <f t="shared" si="117"/>
        <v>281.35000000000002</v>
      </c>
      <c r="AC185">
        <f>ROUND((ES185),2)</f>
        <v>281.35000000000002</v>
      </c>
      <c r="AD185">
        <f>ROUND((((ET185)-(EU185))+AE185),2)</f>
        <v>0</v>
      </c>
      <c r="AE185">
        <f t="shared" si="149"/>
        <v>0</v>
      </c>
      <c r="AF185">
        <f t="shared" si="149"/>
        <v>0</v>
      </c>
      <c r="AG185">
        <f t="shared" si="118"/>
        <v>0</v>
      </c>
      <c r="AH185">
        <f t="shared" si="150"/>
        <v>0</v>
      </c>
      <c r="AI185">
        <f t="shared" si="150"/>
        <v>0</v>
      </c>
      <c r="AJ185">
        <f t="shared" si="119"/>
        <v>0</v>
      </c>
      <c r="AK185">
        <v>281.35000000000002</v>
      </c>
      <c r="AL185">
        <v>281.35000000000002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0.91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262</v>
      </c>
      <c r="BM185">
        <v>500001</v>
      </c>
      <c r="BN185">
        <v>0</v>
      </c>
      <c r="BO185" t="s">
        <v>260</v>
      </c>
      <c r="BP185">
        <v>1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(P185+Q185+S185+R185)</f>
        <v>512.05999999999995</v>
      </c>
      <c r="CQ185">
        <f>ROUND(AL185*BC185,2)</f>
        <v>256.02999999999997</v>
      </c>
      <c r="CR185">
        <f>ROUND(AM185*BB185,2)</f>
        <v>0</v>
      </c>
      <c r="CS185">
        <f>ROUND(AN185*BS185,2)</f>
        <v>0</v>
      </c>
      <c r="CT185">
        <f>ROUND(AO185*BA185,2)</f>
        <v>0</v>
      </c>
      <c r="CU185">
        <f t="shared" si="151"/>
        <v>0</v>
      </c>
      <c r="CV185">
        <f t="shared" si="151"/>
        <v>0</v>
      </c>
      <c r="CW185">
        <f t="shared" si="151"/>
        <v>0</v>
      </c>
      <c r="CX185">
        <f t="shared" si="151"/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113</v>
      </c>
      <c r="DW185" t="s">
        <v>113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378774277</v>
      </c>
      <c r="EF185">
        <v>8</v>
      </c>
      <c r="EG185" t="s">
        <v>74</v>
      </c>
      <c r="EH185">
        <v>0</v>
      </c>
      <c r="EI185" t="s">
        <v>3</v>
      </c>
      <c r="EJ185">
        <v>1</v>
      </c>
      <c r="EK185">
        <v>500001</v>
      </c>
      <c r="EL185" t="s">
        <v>75</v>
      </c>
      <c r="EM185" t="s">
        <v>76</v>
      </c>
      <c r="EO185" t="s">
        <v>3</v>
      </c>
      <c r="EQ185">
        <v>1024</v>
      </c>
      <c r="ER185">
        <v>281.35000000000002</v>
      </c>
      <c r="ES185">
        <v>281.35000000000002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-1159195298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25"/>
        <v>0</v>
      </c>
      <c r="GM185">
        <f t="shared" si="126"/>
        <v>512.05999999999995</v>
      </c>
      <c r="GN185">
        <f t="shared" si="127"/>
        <v>512.05999999999995</v>
      </c>
      <c r="GO185">
        <f t="shared" si="128"/>
        <v>0</v>
      </c>
      <c r="GP185">
        <f t="shared" si="129"/>
        <v>0</v>
      </c>
      <c r="GR185">
        <v>0</v>
      </c>
      <c r="GS185">
        <v>3</v>
      </c>
      <c r="GT185">
        <v>0</v>
      </c>
      <c r="GU185" t="s">
        <v>3</v>
      </c>
      <c r="GV185">
        <f t="shared" si="130"/>
        <v>0</v>
      </c>
      <c r="GW185">
        <v>1</v>
      </c>
      <c r="GX185">
        <f t="shared" si="131"/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ROW(SmtRes!A199)</f>
        <v>199</v>
      </c>
      <c r="D186">
        <f>ROW(EtalonRes!A200)</f>
        <v>200</v>
      </c>
      <c r="E186" t="s">
        <v>345</v>
      </c>
      <c r="F186" t="s">
        <v>218</v>
      </c>
      <c r="G186" t="s">
        <v>219</v>
      </c>
      <c r="H186" t="s">
        <v>58</v>
      </c>
      <c r="I186">
        <f>ROUND(246/100,7)</f>
        <v>2.46</v>
      </c>
      <c r="J186">
        <v>0</v>
      </c>
      <c r="K186">
        <f>ROUND(246/100,7)</f>
        <v>2.46</v>
      </c>
      <c r="O186">
        <f>ROUND(CP186,2)</f>
        <v>61023.28</v>
      </c>
      <c r="P186">
        <f>SUMIF(SmtRes!AQ190:'SmtRes'!AQ199,"=1",SmtRes!DF190:'SmtRes'!DF199)</f>
        <v>1873.2600000000002</v>
      </c>
      <c r="Q186">
        <f>SUMIF(SmtRes!AQ190:'SmtRes'!AQ199,"=1",SmtRes!DG190:'SmtRes'!DG199)</f>
        <v>1461.01</v>
      </c>
      <c r="R186">
        <f>SUMIF(SmtRes!AQ190:'SmtRes'!AQ199,"=1",SmtRes!DH190:'SmtRes'!DH199)</f>
        <v>924.32999999999993</v>
      </c>
      <c r="S186">
        <f>SUMIF(SmtRes!AQ190:'SmtRes'!AQ199,"=1",SmtRes!DI190:'SmtRes'!DI199)</f>
        <v>56764.68</v>
      </c>
      <c r="T186">
        <f t="shared" si="113"/>
        <v>0</v>
      </c>
      <c r="U186">
        <f>SUMIF(SmtRes!AQ190:'SmtRes'!AQ199,"=1",SmtRes!CV190:'SmtRes'!CV199)</f>
        <v>72.422399999999996</v>
      </c>
      <c r="V186">
        <f>SUMIF(SmtRes!AQ190:'SmtRes'!AQ199,"=1",SmtRes!CW190:'SmtRes'!CW199)</f>
        <v>0.98399999999999999</v>
      </c>
      <c r="W186">
        <f t="shared" si="114"/>
        <v>0</v>
      </c>
      <c r="X186">
        <f t="shared" si="115"/>
        <v>55958.34</v>
      </c>
      <c r="Y186">
        <f t="shared" si="116"/>
        <v>29421.4</v>
      </c>
      <c r="AA186">
        <v>415091594</v>
      </c>
      <c r="AB186">
        <f t="shared" si="117"/>
        <v>24102.21</v>
      </c>
      <c r="AC186">
        <f>ROUND((SUM(SmtRes!BQ190:'SmtRes'!BQ199)),2)</f>
        <v>474.14</v>
      </c>
      <c r="AD186">
        <f>ROUND((((SUM(SmtRes!BR190:'SmtRes'!BR199))-(SUM(SmtRes!BS190:'SmtRes'!BS199)))+AE186),2)</f>
        <v>553</v>
      </c>
      <c r="AE186">
        <f>ROUND((SUM(SmtRes!BS190:'SmtRes'!BS199)),2)</f>
        <v>375.75</v>
      </c>
      <c r="AF186">
        <f>ROUND((SUM(SmtRes!BT190:'SmtRes'!BT199)),2)</f>
        <v>23075.07</v>
      </c>
      <c r="AG186">
        <f t="shared" si="118"/>
        <v>0</v>
      </c>
      <c r="AH186">
        <f>(SUM(SmtRes!BU190:'SmtRes'!BU199))</f>
        <v>29.44</v>
      </c>
      <c r="AI186">
        <f>(SUM(SmtRes!BV190:'SmtRes'!BV199))</f>
        <v>0.4</v>
      </c>
      <c r="AJ186">
        <f t="shared" si="119"/>
        <v>0</v>
      </c>
      <c r="AK186">
        <v>24477.950648400001</v>
      </c>
      <c r="AL186">
        <v>474.13704840000003</v>
      </c>
      <c r="AM186">
        <v>552.99559999999997</v>
      </c>
      <c r="AN186">
        <v>375.74600000000004</v>
      </c>
      <c r="AO186">
        <v>23075.072</v>
      </c>
      <c r="AP186">
        <v>0</v>
      </c>
      <c r="AQ186">
        <v>29.44</v>
      </c>
      <c r="AR186">
        <v>0.4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220</v>
      </c>
      <c r="BM186">
        <v>108001</v>
      </c>
      <c r="BN186">
        <v>0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(P186+Q186+S186+R186)</f>
        <v>61023.28</v>
      </c>
      <c r="CQ186">
        <f>SUMIF(SmtRes!AQ190:'SmtRes'!AQ199,"=1",SmtRes!AA190:'SmtRes'!AA199)</f>
        <v>108237.39</v>
      </c>
      <c r="CR186">
        <f>SUMIF(SmtRes!AQ190:'SmtRes'!AQ199,"=1",SmtRes!AB190:'SmtRes'!AB199)</f>
        <v>2258.1999999999998</v>
      </c>
      <c r="CS186">
        <f>SUMIF(SmtRes!AQ190:'SmtRes'!AQ199,"=1",SmtRes!AC190:'SmtRes'!AC199)</f>
        <v>1878.73</v>
      </c>
      <c r="CT186">
        <f>SUMIF(SmtRes!AQ190:'SmtRes'!AQ199,"=1",SmtRes!AD190:'SmtRes'!AD199)</f>
        <v>783.8</v>
      </c>
      <c r="CU186">
        <f>AG186</f>
        <v>0</v>
      </c>
      <c r="CV186">
        <f>SUMIF(SmtRes!AQ190:'SmtRes'!AQ199,"=1",SmtRes!BU190:'SmtRes'!BU199)</f>
        <v>29.44</v>
      </c>
      <c r="CW186">
        <f>SUMIF(SmtRes!AQ190:'SmtRes'!AQ199,"=1",SmtRes!BV190:'SmtRes'!BV199)</f>
        <v>0.4</v>
      </c>
      <c r="CX186">
        <f>AJ186</f>
        <v>0</v>
      </c>
      <c r="CY186">
        <f>(((S186+R186)*AT186)/100)</f>
        <v>55958.339699999997</v>
      </c>
      <c r="CZ186">
        <f>(((S186+R186)*AU186)/100)</f>
        <v>29421.395100000002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58</v>
      </c>
      <c r="DW186" t="s">
        <v>58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378774227</v>
      </c>
      <c r="EF186">
        <v>3</v>
      </c>
      <c r="EG186" t="s">
        <v>60</v>
      </c>
      <c r="EH186">
        <v>0</v>
      </c>
      <c r="EI186" t="s">
        <v>3</v>
      </c>
      <c r="EJ186">
        <v>2</v>
      </c>
      <c r="EK186">
        <v>108001</v>
      </c>
      <c r="EL186" t="s">
        <v>61</v>
      </c>
      <c r="EM186" t="s">
        <v>62</v>
      </c>
      <c r="EO186" t="s">
        <v>3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29.44</v>
      </c>
      <c r="EX186">
        <v>0.4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-524510713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25"/>
        <v>0</v>
      </c>
      <c r="GM186">
        <f t="shared" si="126"/>
        <v>146403.01999999999</v>
      </c>
      <c r="GN186">
        <f t="shared" si="127"/>
        <v>0</v>
      </c>
      <c r="GO186">
        <f t="shared" si="128"/>
        <v>146403.01999999999</v>
      </c>
      <c r="GP186">
        <f t="shared" si="129"/>
        <v>0</v>
      </c>
      <c r="GR186">
        <v>0</v>
      </c>
      <c r="GS186">
        <v>3</v>
      </c>
      <c r="GT186">
        <v>0</v>
      </c>
      <c r="GU186" t="s">
        <v>3</v>
      </c>
      <c r="GV186">
        <f t="shared" si="130"/>
        <v>0</v>
      </c>
      <c r="GW186">
        <v>1</v>
      </c>
      <c r="GX186">
        <f t="shared" si="131"/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63</v>
      </c>
      <c r="HO186" t="s">
        <v>64</v>
      </c>
      <c r="HP186" t="s">
        <v>61</v>
      </c>
      <c r="HQ186" t="s">
        <v>61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199</v>
      </c>
      <c r="E187" t="s">
        <v>346</v>
      </c>
      <c r="F187" t="s">
        <v>66</v>
      </c>
      <c r="G187" t="s">
        <v>67</v>
      </c>
      <c r="H187" t="s">
        <v>68</v>
      </c>
      <c r="I187">
        <f>J187</f>
        <v>2</v>
      </c>
      <c r="J187">
        <v>2</v>
      </c>
      <c r="K187">
        <v>2</v>
      </c>
      <c r="O187">
        <f>ROUND(P187,2)</f>
        <v>1135.29</v>
      </c>
      <c r="P187">
        <f>ROUND(ROUND(ROUND(SUMIF(SmtRes!AQ190:'SmtRes'!AQ199,"=1",SmtRes!CU190:'SmtRes'!CU199),2),2)*I187/100,2)</f>
        <v>1135.29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113"/>
        <v>0</v>
      </c>
      <c r="U187">
        <f>ROUND(CV187*I187,7)</f>
        <v>0</v>
      </c>
      <c r="V187">
        <f>ROUND(CW187*I187,7)</f>
        <v>0</v>
      </c>
      <c r="W187">
        <f t="shared" si="114"/>
        <v>0</v>
      </c>
      <c r="X187">
        <f t="shared" si="115"/>
        <v>0</v>
      </c>
      <c r="Y187">
        <f t="shared" si="116"/>
        <v>0</v>
      </c>
      <c r="AA187">
        <v>415091594</v>
      </c>
      <c r="AB187">
        <f t="shared" si="117"/>
        <v>0</v>
      </c>
      <c r="AC187">
        <f>ROUND((ES187),2)</f>
        <v>0</v>
      </c>
      <c r="AD187">
        <f>ROUND((((ET187)-(EU187))+AE187),2)</f>
        <v>0</v>
      </c>
      <c r="AE187">
        <f>ROUND((EU187),2)</f>
        <v>0</v>
      </c>
      <c r="AF187">
        <f>ROUND((EV187),2)</f>
        <v>0</v>
      </c>
      <c r="AG187">
        <f t="shared" si="118"/>
        <v>0</v>
      </c>
      <c r="AH187">
        <f>(EW187)</f>
        <v>0</v>
      </c>
      <c r="AI187">
        <f>(EX187)</f>
        <v>0</v>
      </c>
      <c r="AJ187">
        <f t="shared" si="119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68</v>
      </c>
      <c r="DW187" t="s">
        <v>68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378774227</v>
      </c>
      <c r="EF187">
        <v>3</v>
      </c>
      <c r="EG187" t="s">
        <v>60</v>
      </c>
      <c r="EH187">
        <v>0</v>
      </c>
      <c r="EI187" t="s">
        <v>3</v>
      </c>
      <c r="EJ187">
        <v>2</v>
      </c>
      <c r="EK187">
        <v>108001</v>
      </c>
      <c r="EL187" t="s">
        <v>61</v>
      </c>
      <c r="EM187" t="s">
        <v>62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25"/>
        <v>0</v>
      </c>
      <c r="GM187">
        <f t="shared" si="126"/>
        <v>1135.29</v>
      </c>
      <c r="GN187">
        <f t="shared" si="127"/>
        <v>0</v>
      </c>
      <c r="GO187">
        <f t="shared" si="128"/>
        <v>1135.29</v>
      </c>
      <c r="GP187">
        <f t="shared" si="129"/>
        <v>0</v>
      </c>
      <c r="GR187">
        <v>0</v>
      </c>
      <c r="GS187">
        <v>3</v>
      </c>
      <c r="GT187">
        <v>0</v>
      </c>
      <c r="GU187" t="s">
        <v>3</v>
      </c>
      <c r="GV187">
        <f t="shared" si="130"/>
        <v>0</v>
      </c>
      <c r="GW187">
        <v>1</v>
      </c>
      <c r="GX187">
        <f t="shared" si="131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63</v>
      </c>
      <c r="HO187" t="s">
        <v>64</v>
      </c>
      <c r="HP187" t="s">
        <v>61</v>
      </c>
      <c r="HQ187" t="s">
        <v>61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347</v>
      </c>
      <c r="F188" t="s">
        <v>196</v>
      </c>
      <c r="G188" t="s">
        <v>1028</v>
      </c>
      <c r="H188" t="s">
        <v>197</v>
      </c>
      <c r="I188">
        <f>ROUND(246*1.02,7)</f>
        <v>250.92</v>
      </c>
      <c r="J188">
        <v>0</v>
      </c>
      <c r="K188">
        <f>ROUND(246*1.02,7)</f>
        <v>250.92</v>
      </c>
      <c r="O188">
        <f>ROUND(CP188,2)</f>
        <v>3711106.8</v>
      </c>
      <c r="P188">
        <f>ROUND(CQ188*I188,2)</f>
        <v>3711106.8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 t="shared" si="113"/>
        <v>0</v>
      </c>
      <c r="U188">
        <f>ROUND(CV188*I188,7)</f>
        <v>0</v>
      </c>
      <c r="V188">
        <f>ROUND(CW188*I188,7)</f>
        <v>0</v>
      </c>
      <c r="W188">
        <f t="shared" si="114"/>
        <v>0</v>
      </c>
      <c r="X188">
        <f t="shared" si="115"/>
        <v>0</v>
      </c>
      <c r="Y188">
        <f t="shared" si="116"/>
        <v>0</v>
      </c>
      <c r="AA188">
        <v>415091594</v>
      </c>
      <c r="AB188">
        <f t="shared" si="117"/>
        <v>14790</v>
      </c>
      <c r="AC188">
        <f>ROUND((ES188),2)</f>
        <v>14790</v>
      </c>
      <c r="AD188">
        <f>ROUND((((ET188)-(EU188))+AE188),2)</f>
        <v>0</v>
      </c>
      <c r="AE188">
        <f>ROUND((EU188),2)</f>
        <v>0</v>
      </c>
      <c r="AF188">
        <f>ROUND((EV188),2)</f>
        <v>0</v>
      </c>
      <c r="AG188">
        <f t="shared" si="118"/>
        <v>0</v>
      </c>
      <c r="AH188">
        <f>(EW188)</f>
        <v>0</v>
      </c>
      <c r="AI188">
        <f>(EX188)</f>
        <v>0</v>
      </c>
      <c r="AJ188">
        <f t="shared" si="119"/>
        <v>0</v>
      </c>
      <c r="AK188">
        <v>14790</v>
      </c>
      <c r="AL188">
        <v>14790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198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3711106.8</v>
      </c>
      <c r="CQ188">
        <f>ROUND(AL188,2)</f>
        <v>14790</v>
      </c>
      <c r="CR188">
        <f>ROUND(AM188,2)</f>
        <v>0</v>
      </c>
      <c r="CS188">
        <f>ROUND(AN188*BS188,2)</f>
        <v>0</v>
      </c>
      <c r="CT188">
        <f>ROUND(AO188*BA188,2)</f>
        <v>0</v>
      </c>
      <c r="CU188">
        <f>AG188</f>
        <v>0</v>
      </c>
      <c r="CV188">
        <f>AH188</f>
        <v>0</v>
      </c>
      <c r="CW188">
        <f>AI188</f>
        <v>0</v>
      </c>
      <c r="CX188">
        <f>AJ188</f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197</v>
      </c>
      <c r="DW188" t="s">
        <v>197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378774523</v>
      </c>
      <c r="EF188">
        <v>8</v>
      </c>
      <c r="EG188" t="s">
        <v>74</v>
      </c>
      <c r="EH188">
        <v>0</v>
      </c>
      <c r="EI188" t="s">
        <v>3</v>
      </c>
      <c r="EJ188">
        <v>1</v>
      </c>
      <c r="EK188">
        <v>1100</v>
      </c>
      <c r="EL188" t="s">
        <v>115</v>
      </c>
      <c r="EM188" t="s">
        <v>116</v>
      </c>
      <c r="EO188" t="s">
        <v>3</v>
      </c>
      <c r="EQ188">
        <v>2097152</v>
      </c>
      <c r="ER188">
        <v>14790</v>
      </c>
      <c r="ES188">
        <v>14790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0</v>
      </c>
      <c r="FD188">
        <v>18</v>
      </c>
      <c r="FF188">
        <v>14500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199</v>
      </c>
      <c r="GD188">
        <v>1</v>
      </c>
      <c r="GF188">
        <v>731019606</v>
      </c>
      <c r="GG188">
        <v>2</v>
      </c>
      <c r="GH188">
        <v>3</v>
      </c>
      <c r="GI188">
        <v>-2</v>
      </c>
      <c r="GJ188">
        <v>0</v>
      </c>
      <c r="GK188">
        <v>0</v>
      </c>
      <c r="GL188">
        <f t="shared" si="125"/>
        <v>0</v>
      </c>
      <c r="GM188">
        <f t="shared" si="126"/>
        <v>3711106.8</v>
      </c>
      <c r="GN188">
        <f t="shared" si="127"/>
        <v>3711106.8</v>
      </c>
      <c r="GO188">
        <f t="shared" si="128"/>
        <v>0</v>
      </c>
      <c r="GP188">
        <f t="shared" si="129"/>
        <v>0</v>
      </c>
      <c r="GR188">
        <v>1</v>
      </c>
      <c r="GS188">
        <v>1</v>
      </c>
      <c r="GT188">
        <v>0</v>
      </c>
      <c r="GU188" t="s">
        <v>3</v>
      </c>
      <c r="GV188">
        <f t="shared" si="130"/>
        <v>0</v>
      </c>
      <c r="GW188">
        <v>1</v>
      </c>
      <c r="GX188">
        <f t="shared" si="131"/>
        <v>0</v>
      </c>
      <c r="HA188">
        <v>0</v>
      </c>
      <c r="HB188">
        <v>0</v>
      </c>
      <c r="HC188">
        <f>GV188*GW188</f>
        <v>0</v>
      </c>
      <c r="HE188" t="s">
        <v>118</v>
      </c>
      <c r="HF188" t="s">
        <v>35</v>
      </c>
      <c r="HG188">
        <f>ROUND(ROUND(AL188,2)*I188,2)</f>
        <v>3711106.8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90" spans="1:245" x14ac:dyDescent="0.2">
      <c r="A190" s="2">
        <v>51</v>
      </c>
      <c r="B190" s="2">
        <f>B152</f>
        <v>1</v>
      </c>
      <c r="C190" s="2">
        <f>A152</f>
        <v>4</v>
      </c>
      <c r="D190" s="2">
        <f>ROW(A152)</f>
        <v>152</v>
      </c>
      <c r="E190" s="2"/>
      <c r="F190" s="2" t="str">
        <f>IF(F152&lt;&gt;"",F152,"")</f>
        <v/>
      </c>
      <c r="G190" s="2" t="str">
        <f>IF(G152&lt;&gt;"",G152,"")</f>
        <v>Прокладка КЛ-110 кВ закрытым способом (ГНБ №1)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152">ROUND(AB190,2)</f>
        <v>9661790.8300000001</v>
      </c>
      <c r="P190" s="2">
        <f t="shared" si="152"/>
        <v>7104746.4299999997</v>
      </c>
      <c r="Q190" s="2">
        <f t="shared" si="152"/>
        <v>1731551.8</v>
      </c>
      <c r="R190" s="2">
        <f t="shared" si="152"/>
        <v>460457.71</v>
      </c>
      <c r="S190" s="2">
        <f t="shared" si="152"/>
        <v>365034.89</v>
      </c>
      <c r="T190" s="2">
        <f t="shared" si="152"/>
        <v>0</v>
      </c>
      <c r="U190" s="2">
        <f>AH190</f>
        <v>438.11099999999993</v>
      </c>
      <c r="V190" s="2">
        <f>AI190</f>
        <v>450.52961170000003</v>
      </c>
      <c r="W190" s="2">
        <f>ROUND(AJ190,2)</f>
        <v>0</v>
      </c>
      <c r="X190" s="2">
        <f>ROUND(AK190,2)</f>
        <v>872256.73</v>
      </c>
      <c r="Y190" s="2">
        <f>ROUND(AL190,2)</f>
        <v>385994.2</v>
      </c>
      <c r="Z190" s="2"/>
      <c r="AA190" s="2"/>
      <c r="AB190" s="2">
        <f>ROUND(SUMIF(AA156:AA188,"=415091594",O156:O188),2)</f>
        <v>9661790.8300000001</v>
      </c>
      <c r="AC190" s="2">
        <f>ROUND(SUMIF(AA156:AA188,"=415091594",P156:P188),2)</f>
        <v>7104746.4299999997</v>
      </c>
      <c r="AD190" s="2">
        <f>ROUND(SUMIF(AA156:AA188,"=415091594",Q156:Q188),2)</f>
        <v>1731551.8</v>
      </c>
      <c r="AE190" s="2">
        <f>ROUND(SUMIF(AA156:AA188,"=415091594",R156:R188),2)</f>
        <v>460457.71</v>
      </c>
      <c r="AF190" s="2">
        <f>ROUND(SUMIF(AA156:AA188,"=415091594",S156:S188),2)</f>
        <v>365034.89</v>
      </c>
      <c r="AG190" s="2">
        <f>ROUND(SUMIF(AA156:AA188,"=415091594",T156:T188),2)</f>
        <v>0</v>
      </c>
      <c r="AH190" s="2">
        <f>SUMIF(AA156:AA188,"=415091594",U156:U188)</f>
        <v>438.11099999999993</v>
      </c>
      <c r="AI190" s="2">
        <f>SUMIF(AA156:AA188,"=415091594",V156:V188)</f>
        <v>450.52961170000003</v>
      </c>
      <c r="AJ190" s="2">
        <f>ROUND(SUMIF(AA156:AA188,"=415091594",W156:W188),2)</f>
        <v>0</v>
      </c>
      <c r="AK190" s="2">
        <f>ROUND(SUMIF(AA156:AA188,"=415091594",X156:X188),2)</f>
        <v>872256.73</v>
      </c>
      <c r="AL190" s="2">
        <f>ROUND(SUMIF(AA156:AA188,"=415091594",Y156:Y188),2)</f>
        <v>385994.2</v>
      </c>
      <c r="AM190" s="2"/>
      <c r="AN190" s="2"/>
      <c r="AO190" s="2">
        <f t="shared" ref="AO190:BD190" si="153">ROUND(BX190,2)</f>
        <v>0</v>
      </c>
      <c r="AP190" s="2">
        <f t="shared" si="153"/>
        <v>0</v>
      </c>
      <c r="AQ190" s="2">
        <f t="shared" si="153"/>
        <v>0</v>
      </c>
      <c r="AR190" s="2">
        <f t="shared" si="153"/>
        <v>10920041.76</v>
      </c>
      <c r="AS190" s="2">
        <f t="shared" si="153"/>
        <v>10763528.24</v>
      </c>
      <c r="AT190" s="2">
        <f t="shared" si="153"/>
        <v>156513.51999999999</v>
      </c>
      <c r="AU190" s="2">
        <f t="shared" si="153"/>
        <v>0</v>
      </c>
      <c r="AV190" s="2">
        <f t="shared" si="153"/>
        <v>7104746.4299999997</v>
      </c>
      <c r="AW190" s="2">
        <f t="shared" si="153"/>
        <v>7104746.4299999997</v>
      </c>
      <c r="AX190" s="2">
        <f t="shared" si="153"/>
        <v>0</v>
      </c>
      <c r="AY190" s="2">
        <f t="shared" si="153"/>
        <v>7104746.4299999997</v>
      </c>
      <c r="AZ190" s="2">
        <f t="shared" si="153"/>
        <v>0</v>
      </c>
      <c r="BA190" s="2">
        <f t="shared" si="153"/>
        <v>0</v>
      </c>
      <c r="BB190" s="2">
        <f t="shared" si="153"/>
        <v>0</v>
      </c>
      <c r="BC190" s="2">
        <f t="shared" si="153"/>
        <v>0</v>
      </c>
      <c r="BD190" s="2">
        <f t="shared" si="153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>
        <f>ROUND(SUMIF(AA156:AA188,"=415091594",FQ156:FQ188),2)</f>
        <v>0</v>
      </c>
      <c r="BY190" s="2">
        <f>ROUND(SUMIF(AA156:AA188,"=415091594",FR156:FR188),2)</f>
        <v>0</v>
      </c>
      <c r="BZ190" s="2">
        <f>ROUND(SUMIF(AA156:AA188,"=415091594",GL156:GL188),2)</f>
        <v>0</v>
      </c>
      <c r="CA190" s="2">
        <f>ROUND(SUMIF(AA156:AA188,"=415091594",GM156:GM188),2)</f>
        <v>10920041.76</v>
      </c>
      <c r="CB190" s="2">
        <f>ROUND(SUMIF(AA156:AA188,"=415091594",GN156:GN188),2)</f>
        <v>10763528.24</v>
      </c>
      <c r="CC190" s="2">
        <f>ROUND(SUMIF(AA156:AA188,"=415091594",GO156:GO188),2)</f>
        <v>156513.51999999999</v>
      </c>
      <c r="CD190" s="2">
        <f>ROUND(SUMIF(AA156:AA188,"=415091594",GP156:GP188),2)</f>
        <v>0</v>
      </c>
      <c r="CE190" s="2">
        <f>AC190-BX190</f>
        <v>7104746.4299999997</v>
      </c>
      <c r="CF190" s="2">
        <f>AC190-BY190</f>
        <v>7104746.4299999997</v>
      </c>
      <c r="CG190" s="2">
        <f>BX190-BZ190</f>
        <v>0</v>
      </c>
      <c r="CH190" s="2">
        <f>AC190-BX190-BY190+BZ190</f>
        <v>7104746.4299999997</v>
      </c>
      <c r="CI190" s="2">
        <f>BY190-BZ190</f>
        <v>0</v>
      </c>
      <c r="CJ190" s="2">
        <f>ROUND(SUMIF(AA156:AA188,"=415091594",GX156:GX188),2)</f>
        <v>0</v>
      </c>
      <c r="CK190" s="2">
        <f>ROUND(SUMIF(AA156:AA188,"=415091594",GY156:GY188),2)</f>
        <v>0</v>
      </c>
      <c r="CL190" s="2">
        <f>ROUND(SUMIF(AA156:AA188,"=415091594",GZ156:GZ188),2)</f>
        <v>0</v>
      </c>
      <c r="CM190" s="2">
        <f>ROUND(SUMIF(AA156:AA188,"=415091594",HD156:HD188),2)</f>
        <v>0</v>
      </c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9661790.8300000001</v>
      </c>
      <c r="G192" s="4" t="s">
        <v>129</v>
      </c>
      <c r="H192" s="4" t="s">
        <v>130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9661790.8300000001</v>
      </c>
      <c r="X192" s="4">
        <v>1</v>
      </c>
      <c r="Y192" s="4">
        <v>9661790.8300000001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7104746.4299999997</v>
      </c>
      <c r="G193" s="4" t="s">
        <v>131</v>
      </c>
      <c r="H193" s="4" t="s">
        <v>132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7104746.4299999997</v>
      </c>
      <c r="X193" s="4">
        <v>1</v>
      </c>
      <c r="Y193" s="4">
        <v>7104746.4299999997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133</v>
      </c>
      <c r="H194" s="4" t="s">
        <v>134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7104746.4299999997</v>
      </c>
      <c r="G195" s="4" t="s">
        <v>135</v>
      </c>
      <c r="H195" s="4" t="s">
        <v>136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7104746.4299999997</v>
      </c>
      <c r="X195" s="4">
        <v>1</v>
      </c>
      <c r="Y195" s="4">
        <v>7104746.4299999997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7104746.4299999997</v>
      </c>
      <c r="G196" s="4" t="s">
        <v>137</v>
      </c>
      <c r="H196" s="4" t="s">
        <v>138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7104746.4299999997</v>
      </c>
      <c r="X196" s="4">
        <v>1</v>
      </c>
      <c r="Y196" s="4">
        <v>7104746.4299999997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139</v>
      </c>
      <c r="H197" s="4" t="s">
        <v>140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7104746.4299999997</v>
      </c>
      <c r="G198" s="4" t="s">
        <v>141</v>
      </c>
      <c r="H198" s="4" t="s">
        <v>142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7104746.4299999997</v>
      </c>
      <c r="X198" s="4">
        <v>1</v>
      </c>
      <c r="Y198" s="4">
        <v>7104746.4299999997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143</v>
      </c>
      <c r="H199" s="4" t="s">
        <v>144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145</v>
      </c>
      <c r="H200" s="4" t="s">
        <v>146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147</v>
      </c>
      <c r="H201" s="4" t="s">
        <v>148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1731551.8</v>
      </c>
      <c r="G202" s="4" t="s">
        <v>149</v>
      </c>
      <c r="H202" s="4" t="s">
        <v>150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1731551.8</v>
      </c>
      <c r="X202" s="4">
        <v>1</v>
      </c>
      <c r="Y202" s="4">
        <v>1731551.8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151</v>
      </c>
      <c r="H203" s="4" t="s">
        <v>152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460457.71</v>
      </c>
      <c r="G204" s="4" t="s">
        <v>153</v>
      </c>
      <c r="H204" s="4" t="s">
        <v>154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460457.71000000008</v>
      </c>
      <c r="X204" s="4">
        <v>1</v>
      </c>
      <c r="Y204" s="4">
        <v>460457.71000000008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365034.89</v>
      </c>
      <c r="G205" s="4" t="s">
        <v>155</v>
      </c>
      <c r="H205" s="4" t="s">
        <v>156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365034.89</v>
      </c>
      <c r="X205" s="4">
        <v>1</v>
      </c>
      <c r="Y205" s="4">
        <v>365034.89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157</v>
      </c>
      <c r="H206" s="4" t="s">
        <v>158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10763528.24</v>
      </c>
      <c r="G207" s="4" t="s">
        <v>159</v>
      </c>
      <c r="H207" s="4" t="s">
        <v>160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10763528.24</v>
      </c>
      <c r="X207" s="4">
        <v>1</v>
      </c>
      <c r="Y207" s="4">
        <v>10763528.24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156513.51999999999</v>
      </c>
      <c r="G208" s="4" t="s">
        <v>161</v>
      </c>
      <c r="H208" s="4" t="s">
        <v>162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156513.51999999999</v>
      </c>
      <c r="X208" s="4">
        <v>1</v>
      </c>
      <c r="Y208" s="4">
        <v>156513.51999999999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0</v>
      </c>
      <c r="G209" s="4" t="s">
        <v>163</v>
      </c>
      <c r="H209" s="4" t="s">
        <v>164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165</v>
      </c>
      <c r="H210" s="4" t="s">
        <v>166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167</v>
      </c>
      <c r="H211" s="4" t="s">
        <v>168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ROUND(Source!U190,O212)</f>
        <v>438.11099999999999</v>
      </c>
      <c r="G212" s="4" t="s">
        <v>169</v>
      </c>
      <c r="H212" s="4" t="s">
        <v>170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438.11099999999999</v>
      </c>
      <c r="X212" s="4">
        <v>1</v>
      </c>
      <c r="Y212" s="4">
        <v>438.11099999999999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ROUND(Source!V190,O213)</f>
        <v>450.52961169999998</v>
      </c>
      <c r="G213" s="4" t="s">
        <v>171</v>
      </c>
      <c r="H213" s="4" t="s">
        <v>172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450.52961169999998</v>
      </c>
      <c r="X213" s="4">
        <v>1</v>
      </c>
      <c r="Y213" s="4">
        <v>450.52961169999998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173</v>
      </c>
      <c r="H214" s="4" t="s">
        <v>174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175</v>
      </c>
      <c r="H215" s="4" t="s">
        <v>176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872256.73</v>
      </c>
      <c r="G216" s="4" t="s">
        <v>177</v>
      </c>
      <c r="H216" s="4" t="s">
        <v>178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872256.73</v>
      </c>
      <c r="X216" s="4">
        <v>1</v>
      </c>
      <c r="Y216" s="4">
        <v>872256.73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385994.2</v>
      </c>
      <c r="G217" s="4" t="s">
        <v>179</v>
      </c>
      <c r="H217" s="4" t="s">
        <v>180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385994.2</v>
      </c>
      <c r="X217" s="4">
        <v>1</v>
      </c>
      <c r="Y217" s="4">
        <v>385994.2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10920041.76</v>
      </c>
      <c r="G218" s="4" t="s">
        <v>181</v>
      </c>
      <c r="H218" s="4" t="s">
        <v>182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10920041.76</v>
      </c>
      <c r="X218" s="4">
        <v>1</v>
      </c>
      <c r="Y218" s="4">
        <v>10920041.76</v>
      </c>
      <c r="Z218" s="4"/>
      <c r="AA218" s="4"/>
      <c r="AB218" s="4"/>
    </row>
    <row r="220" spans="1:245" x14ac:dyDescent="0.2">
      <c r="A220" s="1">
        <v>4</v>
      </c>
      <c r="B220" s="1">
        <v>1</v>
      </c>
      <c r="C220" s="1"/>
      <c r="D220" s="1">
        <f>ROW(A258)</f>
        <v>258</v>
      </c>
      <c r="E220" s="1"/>
      <c r="F220" s="1" t="s">
        <v>3</v>
      </c>
      <c r="G220" s="1" t="s">
        <v>348</v>
      </c>
      <c r="H220" s="1" t="s">
        <v>3</v>
      </c>
      <c r="I220" s="1">
        <v>0</v>
      </c>
      <c r="J220" s="1"/>
      <c r="K220" s="1">
        <v>-1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/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45" x14ac:dyDescent="0.2">
      <c r="A222" s="2">
        <v>52</v>
      </c>
      <c r="B222" s="2">
        <f t="shared" ref="B222:G222" si="154">B258</f>
        <v>1</v>
      </c>
      <c r="C222" s="2">
        <f t="shared" si="154"/>
        <v>4</v>
      </c>
      <c r="D222" s="2">
        <f t="shared" si="154"/>
        <v>220</v>
      </c>
      <c r="E222" s="2">
        <f t="shared" si="154"/>
        <v>0</v>
      </c>
      <c r="F222" s="2" t="str">
        <f t="shared" si="154"/>
        <v/>
      </c>
      <c r="G222" s="2" t="str">
        <f t="shared" si="154"/>
        <v>Прокладка КЛ-110 кВ закрытым способом (ГНБ №2)</v>
      </c>
      <c r="H222" s="2"/>
      <c r="I222" s="2"/>
      <c r="J222" s="2"/>
      <c r="K222" s="2"/>
      <c r="L222" s="2"/>
      <c r="M222" s="2"/>
      <c r="N222" s="2"/>
      <c r="O222" s="2">
        <f t="shared" ref="O222:AT222" si="155">O258</f>
        <v>9661790.8300000001</v>
      </c>
      <c r="P222" s="2">
        <f t="shared" si="155"/>
        <v>7104746.4299999997</v>
      </c>
      <c r="Q222" s="2">
        <f t="shared" si="155"/>
        <v>1731551.8</v>
      </c>
      <c r="R222" s="2">
        <f t="shared" si="155"/>
        <v>460457.71</v>
      </c>
      <c r="S222" s="2">
        <f t="shared" si="155"/>
        <v>365034.89</v>
      </c>
      <c r="T222" s="2">
        <f t="shared" si="155"/>
        <v>0</v>
      </c>
      <c r="U222" s="2">
        <f t="shared" si="155"/>
        <v>438.11099999999993</v>
      </c>
      <c r="V222" s="2">
        <f t="shared" si="155"/>
        <v>450.52961170000003</v>
      </c>
      <c r="W222" s="2">
        <f t="shared" si="155"/>
        <v>0</v>
      </c>
      <c r="X222" s="2">
        <f t="shared" si="155"/>
        <v>872256.73</v>
      </c>
      <c r="Y222" s="2">
        <f t="shared" si="155"/>
        <v>385994.2</v>
      </c>
      <c r="Z222" s="2">
        <f t="shared" si="155"/>
        <v>0</v>
      </c>
      <c r="AA222" s="2">
        <f t="shared" si="155"/>
        <v>0</v>
      </c>
      <c r="AB222" s="2">
        <f t="shared" si="155"/>
        <v>9661790.8300000001</v>
      </c>
      <c r="AC222" s="2">
        <f t="shared" si="155"/>
        <v>7104746.4299999997</v>
      </c>
      <c r="AD222" s="2">
        <f t="shared" si="155"/>
        <v>1731551.8</v>
      </c>
      <c r="AE222" s="2">
        <f t="shared" si="155"/>
        <v>460457.71</v>
      </c>
      <c r="AF222" s="2">
        <f t="shared" si="155"/>
        <v>365034.89</v>
      </c>
      <c r="AG222" s="2">
        <f t="shared" si="155"/>
        <v>0</v>
      </c>
      <c r="AH222" s="2">
        <f t="shared" si="155"/>
        <v>438.11099999999993</v>
      </c>
      <c r="AI222" s="2">
        <f t="shared" si="155"/>
        <v>450.52961170000003</v>
      </c>
      <c r="AJ222" s="2">
        <f t="shared" si="155"/>
        <v>0</v>
      </c>
      <c r="AK222" s="2">
        <f t="shared" si="155"/>
        <v>872256.73</v>
      </c>
      <c r="AL222" s="2">
        <f t="shared" si="155"/>
        <v>385994.2</v>
      </c>
      <c r="AM222" s="2">
        <f t="shared" si="155"/>
        <v>0</v>
      </c>
      <c r="AN222" s="2">
        <f t="shared" si="155"/>
        <v>0</v>
      </c>
      <c r="AO222" s="2">
        <f t="shared" si="155"/>
        <v>0</v>
      </c>
      <c r="AP222" s="2">
        <f t="shared" si="155"/>
        <v>0</v>
      </c>
      <c r="AQ222" s="2">
        <f t="shared" si="155"/>
        <v>0</v>
      </c>
      <c r="AR222" s="2">
        <f t="shared" si="155"/>
        <v>10920041.76</v>
      </c>
      <c r="AS222" s="2">
        <f t="shared" si="155"/>
        <v>10763528.24</v>
      </c>
      <c r="AT222" s="2">
        <f t="shared" si="155"/>
        <v>156513.51999999999</v>
      </c>
      <c r="AU222" s="2">
        <f t="shared" ref="AU222:BZ222" si="156">AU258</f>
        <v>0</v>
      </c>
      <c r="AV222" s="2">
        <f t="shared" si="156"/>
        <v>7104746.4299999997</v>
      </c>
      <c r="AW222" s="2">
        <f t="shared" si="156"/>
        <v>7104746.4299999997</v>
      </c>
      <c r="AX222" s="2">
        <f t="shared" si="156"/>
        <v>0</v>
      </c>
      <c r="AY222" s="2">
        <f t="shared" si="156"/>
        <v>7104746.4299999997</v>
      </c>
      <c r="AZ222" s="2">
        <f t="shared" si="156"/>
        <v>0</v>
      </c>
      <c r="BA222" s="2">
        <f t="shared" si="156"/>
        <v>0</v>
      </c>
      <c r="BB222" s="2">
        <f t="shared" si="156"/>
        <v>0</v>
      </c>
      <c r="BC222" s="2">
        <f t="shared" si="156"/>
        <v>0</v>
      </c>
      <c r="BD222" s="2">
        <f t="shared" si="156"/>
        <v>0</v>
      </c>
      <c r="BE222" s="2">
        <f t="shared" si="156"/>
        <v>0</v>
      </c>
      <c r="BF222" s="2">
        <f t="shared" si="156"/>
        <v>0</v>
      </c>
      <c r="BG222" s="2">
        <f t="shared" si="156"/>
        <v>0</v>
      </c>
      <c r="BH222" s="2">
        <f t="shared" si="156"/>
        <v>0</v>
      </c>
      <c r="BI222" s="2">
        <f t="shared" si="156"/>
        <v>0</v>
      </c>
      <c r="BJ222" s="2">
        <f t="shared" si="156"/>
        <v>0</v>
      </c>
      <c r="BK222" s="2">
        <f t="shared" si="156"/>
        <v>0</v>
      </c>
      <c r="BL222" s="2">
        <f t="shared" si="156"/>
        <v>0</v>
      </c>
      <c r="BM222" s="2">
        <f t="shared" si="156"/>
        <v>0</v>
      </c>
      <c r="BN222" s="2">
        <f t="shared" si="156"/>
        <v>0</v>
      </c>
      <c r="BO222" s="2">
        <f t="shared" si="156"/>
        <v>0</v>
      </c>
      <c r="BP222" s="2">
        <f t="shared" si="156"/>
        <v>0</v>
      </c>
      <c r="BQ222" s="2">
        <f t="shared" si="156"/>
        <v>0</v>
      </c>
      <c r="BR222" s="2">
        <f t="shared" si="156"/>
        <v>0</v>
      </c>
      <c r="BS222" s="2">
        <f t="shared" si="156"/>
        <v>0</v>
      </c>
      <c r="BT222" s="2">
        <f t="shared" si="156"/>
        <v>0</v>
      </c>
      <c r="BU222" s="2">
        <f t="shared" si="156"/>
        <v>0</v>
      </c>
      <c r="BV222" s="2">
        <f t="shared" si="156"/>
        <v>0</v>
      </c>
      <c r="BW222" s="2">
        <f t="shared" si="156"/>
        <v>0</v>
      </c>
      <c r="BX222" s="2">
        <f t="shared" si="156"/>
        <v>0</v>
      </c>
      <c r="BY222" s="2">
        <f t="shared" si="156"/>
        <v>0</v>
      </c>
      <c r="BZ222" s="2">
        <f t="shared" si="156"/>
        <v>0</v>
      </c>
      <c r="CA222" s="2">
        <f t="shared" ref="CA222:DF222" si="157">CA258</f>
        <v>10920041.76</v>
      </c>
      <c r="CB222" s="2">
        <f t="shared" si="157"/>
        <v>10763528.24</v>
      </c>
      <c r="CC222" s="2">
        <f t="shared" si="157"/>
        <v>156513.51999999999</v>
      </c>
      <c r="CD222" s="2">
        <f t="shared" si="157"/>
        <v>0</v>
      </c>
      <c r="CE222" s="2">
        <f t="shared" si="157"/>
        <v>7104746.4299999997</v>
      </c>
      <c r="CF222" s="2">
        <f t="shared" si="157"/>
        <v>7104746.4299999997</v>
      </c>
      <c r="CG222" s="2">
        <f t="shared" si="157"/>
        <v>0</v>
      </c>
      <c r="CH222" s="2">
        <f t="shared" si="157"/>
        <v>7104746.4299999997</v>
      </c>
      <c r="CI222" s="2">
        <f t="shared" si="157"/>
        <v>0</v>
      </c>
      <c r="CJ222" s="2">
        <f t="shared" si="157"/>
        <v>0</v>
      </c>
      <c r="CK222" s="2">
        <f t="shared" si="157"/>
        <v>0</v>
      </c>
      <c r="CL222" s="2">
        <f t="shared" si="157"/>
        <v>0</v>
      </c>
      <c r="CM222" s="2">
        <f t="shared" si="157"/>
        <v>0</v>
      </c>
      <c r="CN222" s="2">
        <f t="shared" si="157"/>
        <v>0</v>
      </c>
      <c r="CO222" s="2">
        <f t="shared" si="157"/>
        <v>0</v>
      </c>
      <c r="CP222" s="2">
        <f t="shared" si="157"/>
        <v>0</v>
      </c>
      <c r="CQ222" s="2">
        <f t="shared" si="157"/>
        <v>0</v>
      </c>
      <c r="CR222" s="2">
        <f t="shared" si="157"/>
        <v>0</v>
      </c>
      <c r="CS222" s="2">
        <f t="shared" si="157"/>
        <v>0</v>
      </c>
      <c r="CT222" s="2">
        <f t="shared" si="157"/>
        <v>0</v>
      </c>
      <c r="CU222" s="2">
        <f t="shared" si="157"/>
        <v>0</v>
      </c>
      <c r="CV222" s="2">
        <f t="shared" si="157"/>
        <v>0</v>
      </c>
      <c r="CW222" s="2">
        <f t="shared" si="157"/>
        <v>0</v>
      </c>
      <c r="CX222" s="2">
        <f t="shared" si="157"/>
        <v>0</v>
      </c>
      <c r="CY222" s="2">
        <f t="shared" si="157"/>
        <v>0</v>
      </c>
      <c r="CZ222" s="2">
        <f t="shared" si="157"/>
        <v>0</v>
      </c>
      <c r="DA222" s="2">
        <f t="shared" si="157"/>
        <v>0</v>
      </c>
      <c r="DB222" s="2">
        <f t="shared" si="157"/>
        <v>0</v>
      </c>
      <c r="DC222" s="2">
        <f t="shared" si="157"/>
        <v>0</v>
      </c>
      <c r="DD222" s="2">
        <f t="shared" si="157"/>
        <v>0</v>
      </c>
      <c r="DE222" s="2">
        <f t="shared" si="157"/>
        <v>0</v>
      </c>
      <c r="DF222" s="2">
        <f t="shared" si="157"/>
        <v>0</v>
      </c>
      <c r="DG222" s="3">
        <f t="shared" ref="DG222:EL222" si="158">DG258</f>
        <v>0</v>
      </c>
      <c r="DH222" s="3">
        <f t="shared" si="158"/>
        <v>0</v>
      </c>
      <c r="DI222" s="3">
        <f t="shared" si="158"/>
        <v>0</v>
      </c>
      <c r="DJ222" s="3">
        <f t="shared" si="158"/>
        <v>0</v>
      </c>
      <c r="DK222" s="3">
        <f t="shared" si="158"/>
        <v>0</v>
      </c>
      <c r="DL222" s="3">
        <f t="shared" si="158"/>
        <v>0</v>
      </c>
      <c r="DM222" s="3">
        <f t="shared" si="158"/>
        <v>0</v>
      </c>
      <c r="DN222" s="3">
        <f t="shared" si="158"/>
        <v>0</v>
      </c>
      <c r="DO222" s="3">
        <f t="shared" si="158"/>
        <v>0</v>
      </c>
      <c r="DP222" s="3">
        <f t="shared" si="158"/>
        <v>0</v>
      </c>
      <c r="DQ222" s="3">
        <f t="shared" si="158"/>
        <v>0</v>
      </c>
      <c r="DR222" s="3">
        <f t="shared" si="158"/>
        <v>0</v>
      </c>
      <c r="DS222" s="3">
        <f t="shared" si="158"/>
        <v>0</v>
      </c>
      <c r="DT222" s="3">
        <f t="shared" si="158"/>
        <v>0</v>
      </c>
      <c r="DU222" s="3">
        <f t="shared" si="158"/>
        <v>0</v>
      </c>
      <c r="DV222" s="3">
        <f t="shared" si="158"/>
        <v>0</v>
      </c>
      <c r="DW222" s="3">
        <f t="shared" si="158"/>
        <v>0</v>
      </c>
      <c r="DX222" s="3">
        <f t="shared" si="158"/>
        <v>0</v>
      </c>
      <c r="DY222" s="3">
        <f t="shared" si="158"/>
        <v>0</v>
      </c>
      <c r="DZ222" s="3">
        <f t="shared" si="158"/>
        <v>0</v>
      </c>
      <c r="EA222" s="3">
        <f t="shared" si="158"/>
        <v>0</v>
      </c>
      <c r="EB222" s="3">
        <f t="shared" si="158"/>
        <v>0</v>
      </c>
      <c r="EC222" s="3">
        <f t="shared" si="158"/>
        <v>0</v>
      </c>
      <c r="ED222" s="3">
        <f t="shared" si="158"/>
        <v>0</v>
      </c>
      <c r="EE222" s="3">
        <f t="shared" si="158"/>
        <v>0</v>
      </c>
      <c r="EF222" s="3">
        <f t="shared" si="158"/>
        <v>0</v>
      </c>
      <c r="EG222" s="3">
        <f t="shared" si="158"/>
        <v>0</v>
      </c>
      <c r="EH222" s="3">
        <f t="shared" si="158"/>
        <v>0</v>
      </c>
      <c r="EI222" s="3">
        <f t="shared" si="158"/>
        <v>0</v>
      </c>
      <c r="EJ222" s="3">
        <f t="shared" si="158"/>
        <v>0</v>
      </c>
      <c r="EK222" s="3">
        <f t="shared" si="158"/>
        <v>0</v>
      </c>
      <c r="EL222" s="3">
        <f t="shared" si="158"/>
        <v>0</v>
      </c>
      <c r="EM222" s="3">
        <f t="shared" ref="EM222:FR222" si="159">EM258</f>
        <v>0</v>
      </c>
      <c r="EN222" s="3">
        <f t="shared" si="159"/>
        <v>0</v>
      </c>
      <c r="EO222" s="3">
        <f t="shared" si="159"/>
        <v>0</v>
      </c>
      <c r="EP222" s="3">
        <f t="shared" si="159"/>
        <v>0</v>
      </c>
      <c r="EQ222" s="3">
        <f t="shared" si="159"/>
        <v>0</v>
      </c>
      <c r="ER222" s="3">
        <f t="shared" si="159"/>
        <v>0</v>
      </c>
      <c r="ES222" s="3">
        <f t="shared" si="159"/>
        <v>0</v>
      </c>
      <c r="ET222" s="3">
        <f t="shared" si="159"/>
        <v>0</v>
      </c>
      <c r="EU222" s="3">
        <f t="shared" si="159"/>
        <v>0</v>
      </c>
      <c r="EV222" s="3">
        <f t="shared" si="159"/>
        <v>0</v>
      </c>
      <c r="EW222" s="3">
        <f t="shared" si="159"/>
        <v>0</v>
      </c>
      <c r="EX222" s="3">
        <f t="shared" si="159"/>
        <v>0</v>
      </c>
      <c r="EY222" s="3">
        <f t="shared" si="159"/>
        <v>0</v>
      </c>
      <c r="EZ222" s="3">
        <f t="shared" si="159"/>
        <v>0</v>
      </c>
      <c r="FA222" s="3">
        <f t="shared" si="159"/>
        <v>0</v>
      </c>
      <c r="FB222" s="3">
        <f t="shared" si="159"/>
        <v>0</v>
      </c>
      <c r="FC222" s="3">
        <f t="shared" si="159"/>
        <v>0</v>
      </c>
      <c r="FD222" s="3">
        <f t="shared" si="159"/>
        <v>0</v>
      </c>
      <c r="FE222" s="3">
        <f t="shared" si="159"/>
        <v>0</v>
      </c>
      <c r="FF222" s="3">
        <f t="shared" si="159"/>
        <v>0</v>
      </c>
      <c r="FG222" s="3">
        <f t="shared" si="159"/>
        <v>0</v>
      </c>
      <c r="FH222" s="3">
        <f t="shared" si="159"/>
        <v>0</v>
      </c>
      <c r="FI222" s="3">
        <f t="shared" si="159"/>
        <v>0</v>
      </c>
      <c r="FJ222" s="3">
        <f t="shared" si="159"/>
        <v>0</v>
      </c>
      <c r="FK222" s="3">
        <f t="shared" si="159"/>
        <v>0</v>
      </c>
      <c r="FL222" s="3">
        <f t="shared" si="159"/>
        <v>0</v>
      </c>
      <c r="FM222" s="3">
        <f t="shared" si="159"/>
        <v>0</v>
      </c>
      <c r="FN222" s="3">
        <f t="shared" si="159"/>
        <v>0</v>
      </c>
      <c r="FO222" s="3">
        <f t="shared" si="159"/>
        <v>0</v>
      </c>
      <c r="FP222" s="3">
        <f t="shared" si="159"/>
        <v>0</v>
      </c>
      <c r="FQ222" s="3">
        <f t="shared" si="159"/>
        <v>0</v>
      </c>
      <c r="FR222" s="3">
        <f t="shared" si="159"/>
        <v>0</v>
      </c>
      <c r="FS222" s="3">
        <f t="shared" ref="FS222:GX222" si="160">FS258</f>
        <v>0</v>
      </c>
      <c r="FT222" s="3">
        <f t="shared" si="160"/>
        <v>0</v>
      </c>
      <c r="FU222" s="3">
        <f t="shared" si="160"/>
        <v>0</v>
      </c>
      <c r="FV222" s="3">
        <f t="shared" si="160"/>
        <v>0</v>
      </c>
      <c r="FW222" s="3">
        <f t="shared" si="160"/>
        <v>0</v>
      </c>
      <c r="FX222" s="3">
        <f t="shared" si="160"/>
        <v>0</v>
      </c>
      <c r="FY222" s="3">
        <f t="shared" si="160"/>
        <v>0</v>
      </c>
      <c r="FZ222" s="3">
        <f t="shared" si="160"/>
        <v>0</v>
      </c>
      <c r="GA222" s="3">
        <f t="shared" si="160"/>
        <v>0</v>
      </c>
      <c r="GB222" s="3">
        <f t="shared" si="160"/>
        <v>0</v>
      </c>
      <c r="GC222" s="3">
        <f t="shared" si="160"/>
        <v>0</v>
      </c>
      <c r="GD222" s="3">
        <f t="shared" si="160"/>
        <v>0</v>
      </c>
      <c r="GE222" s="3">
        <f t="shared" si="160"/>
        <v>0</v>
      </c>
      <c r="GF222" s="3">
        <f t="shared" si="160"/>
        <v>0</v>
      </c>
      <c r="GG222" s="3">
        <f t="shared" si="160"/>
        <v>0</v>
      </c>
      <c r="GH222" s="3">
        <f t="shared" si="160"/>
        <v>0</v>
      </c>
      <c r="GI222" s="3">
        <f t="shared" si="160"/>
        <v>0</v>
      </c>
      <c r="GJ222" s="3">
        <f t="shared" si="160"/>
        <v>0</v>
      </c>
      <c r="GK222" s="3">
        <f t="shared" si="160"/>
        <v>0</v>
      </c>
      <c r="GL222" s="3">
        <f t="shared" si="160"/>
        <v>0</v>
      </c>
      <c r="GM222" s="3">
        <f t="shared" si="160"/>
        <v>0</v>
      </c>
      <c r="GN222" s="3">
        <f t="shared" si="160"/>
        <v>0</v>
      </c>
      <c r="GO222" s="3">
        <f t="shared" si="160"/>
        <v>0</v>
      </c>
      <c r="GP222" s="3">
        <f t="shared" si="160"/>
        <v>0</v>
      </c>
      <c r="GQ222" s="3">
        <f t="shared" si="160"/>
        <v>0</v>
      </c>
      <c r="GR222" s="3">
        <f t="shared" si="160"/>
        <v>0</v>
      </c>
      <c r="GS222" s="3">
        <f t="shared" si="160"/>
        <v>0</v>
      </c>
      <c r="GT222" s="3">
        <f t="shared" si="160"/>
        <v>0</v>
      </c>
      <c r="GU222" s="3">
        <f t="shared" si="160"/>
        <v>0</v>
      </c>
      <c r="GV222" s="3">
        <f t="shared" si="160"/>
        <v>0</v>
      </c>
      <c r="GW222" s="3">
        <f t="shared" si="160"/>
        <v>0</v>
      </c>
      <c r="GX222" s="3">
        <f t="shared" si="160"/>
        <v>0</v>
      </c>
    </row>
    <row r="224" spans="1:245" x14ac:dyDescent="0.2">
      <c r="A224">
        <v>19</v>
      </c>
      <c r="B224">
        <v>1</v>
      </c>
      <c r="F224" t="s">
        <v>3</v>
      </c>
      <c r="G224" t="s">
        <v>276</v>
      </c>
      <c r="H224" t="s">
        <v>3</v>
      </c>
      <c r="AA224">
        <v>1</v>
      </c>
      <c r="IK224">
        <v>0</v>
      </c>
    </row>
    <row r="225" spans="1:245" x14ac:dyDescent="0.2">
      <c r="A225">
        <v>17</v>
      </c>
      <c r="B225">
        <v>1</v>
      </c>
      <c r="C225">
        <f>ROW(SmtRes!A201)</f>
        <v>201</v>
      </c>
      <c r="D225">
        <f>ROW(EtalonRes!A202)</f>
        <v>202</v>
      </c>
      <c r="E225" t="s">
        <v>349</v>
      </c>
      <c r="F225" t="s">
        <v>278</v>
      </c>
      <c r="G225" t="s">
        <v>279</v>
      </c>
      <c r="H225" t="s">
        <v>20</v>
      </c>
      <c r="I225">
        <f>ROUND((2.8*2*2.38+2.5*2*2.38)/1000,7)</f>
        <v>2.5228E-2</v>
      </c>
      <c r="J225">
        <v>0</v>
      </c>
      <c r="K225">
        <f>ROUND((2.8*2*2.38+2.5*2*2.38)/1000,7)</f>
        <v>2.5228E-2</v>
      </c>
      <c r="O225">
        <f t="shared" ref="O225:O240" si="161">ROUND(CP225,2)</f>
        <v>1553.99</v>
      </c>
      <c r="P225">
        <f>SUMIF(SmtRes!AQ200:'SmtRes'!AQ201,"=1",SmtRes!DF200:'SmtRes'!DF201)</f>
        <v>0</v>
      </c>
      <c r="Q225">
        <f>SUMIF(SmtRes!AQ200:'SmtRes'!AQ201,"=1",SmtRes!DG200:'SmtRes'!DG201)</f>
        <v>861.15</v>
      </c>
      <c r="R225">
        <f>SUMIF(SmtRes!AQ200:'SmtRes'!AQ201,"=1",SmtRes!DH200:'SmtRes'!DH201)</f>
        <v>692.84</v>
      </c>
      <c r="S225">
        <f>SUMIF(SmtRes!AQ200:'SmtRes'!AQ201,"=1",SmtRes!DI200:'SmtRes'!DI201)</f>
        <v>0</v>
      </c>
      <c r="T225">
        <f t="shared" ref="T225:T256" si="162">ROUND(CU225*I225,2)</f>
        <v>0</v>
      </c>
      <c r="U225">
        <f>SUMIF(SmtRes!AQ200:'SmtRes'!AQ201,"=1",SmtRes!CV200:'SmtRes'!CV201)</f>
        <v>0</v>
      </c>
      <c r="V225">
        <f>SUMIF(SmtRes!AQ200:'SmtRes'!AQ201,"=1",SmtRes!CW200:'SmtRes'!CW201)</f>
        <v>0.64331400000000005</v>
      </c>
      <c r="W225">
        <f t="shared" ref="W225:W256" si="163">ROUND(CX225*I225,2)</f>
        <v>0</v>
      </c>
      <c r="X225">
        <f t="shared" ref="X225:X256" si="164">ROUND(CY225,2)</f>
        <v>637.41</v>
      </c>
      <c r="Y225">
        <f t="shared" ref="Y225:Y256" si="165">ROUND(CZ225,2)</f>
        <v>318.70999999999998</v>
      </c>
      <c r="AA225">
        <v>415091594</v>
      </c>
      <c r="AB225">
        <f t="shared" ref="AB225:AB256" si="166">ROUND((AC225+AD225+AF225),2)</f>
        <v>26877.77</v>
      </c>
      <c r="AC225">
        <f>ROUND((0),2)</f>
        <v>0</v>
      </c>
      <c r="AD225">
        <f>ROUND((((SUM(SmtRes!BR200:'SmtRes'!BR201))-(SUM(SmtRes!BS200:'SmtRes'!BS201)))+AE225),2)</f>
        <v>26877.77</v>
      </c>
      <c r="AE225">
        <f>ROUND((SUM(SmtRes!BS200:'SmtRes'!BS201)),2)</f>
        <v>27462.99</v>
      </c>
      <c r="AF225">
        <f>ROUND((0),2)</f>
        <v>0</v>
      </c>
      <c r="AG225">
        <f t="shared" ref="AG225:AG256" si="167">ROUND((AP225),2)</f>
        <v>0</v>
      </c>
      <c r="AH225">
        <f>(0)</f>
        <v>0</v>
      </c>
      <c r="AI225">
        <f>(SUM(SmtRes!BV200:'SmtRes'!BV201))</f>
        <v>25.5</v>
      </c>
      <c r="AJ225">
        <f t="shared" ref="AJ225:AJ256" si="168">(AS225)</f>
        <v>0</v>
      </c>
      <c r="AK225">
        <v>54340.755000000005</v>
      </c>
      <c r="AL225">
        <v>0</v>
      </c>
      <c r="AM225">
        <v>26877.764999999999</v>
      </c>
      <c r="AN225">
        <v>27462.99</v>
      </c>
      <c r="AO225">
        <v>0</v>
      </c>
      <c r="AP225">
        <v>0</v>
      </c>
      <c r="AQ225">
        <v>0</v>
      </c>
      <c r="AR225">
        <v>25.5</v>
      </c>
      <c r="AS225">
        <v>0</v>
      </c>
      <c r="AT225">
        <v>92</v>
      </c>
      <c r="AU225">
        <v>46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280</v>
      </c>
      <c r="BM225">
        <v>1001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92</v>
      </c>
      <c r="CA225">
        <v>46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ref="CP225:CP240" si="169">(P225+Q225+S225+R225)</f>
        <v>1553.99</v>
      </c>
      <c r="CQ225">
        <f>SUMIF(SmtRes!AQ200:'SmtRes'!AQ201,"=1",SmtRes!AA200:'SmtRes'!AA201)</f>
        <v>0</v>
      </c>
      <c r="CR225">
        <f>SUMIF(SmtRes!AQ200:'SmtRes'!AQ201,"=1",SmtRes!AB200:'SmtRes'!AB201)</f>
        <v>1338.62</v>
      </c>
      <c r="CS225">
        <f>SUMIF(SmtRes!AQ200:'SmtRes'!AQ201,"=1",SmtRes!AC200:'SmtRes'!AC201)</f>
        <v>1076.98</v>
      </c>
      <c r="CT225">
        <f>SUMIF(SmtRes!AQ200:'SmtRes'!AQ201,"=1",SmtRes!AD200:'SmtRes'!AD201)</f>
        <v>0</v>
      </c>
      <c r="CU225">
        <f t="shared" ref="CU225:CU240" si="170">AG225</f>
        <v>0</v>
      </c>
      <c r="CV225">
        <f>SUMIF(SmtRes!AQ200:'SmtRes'!AQ201,"=1",SmtRes!BU200:'SmtRes'!BU201)</f>
        <v>0</v>
      </c>
      <c r="CW225">
        <f>SUMIF(SmtRes!AQ200:'SmtRes'!AQ201,"=1",SmtRes!BV200:'SmtRes'!BV201)</f>
        <v>25.5</v>
      </c>
      <c r="CX225">
        <f t="shared" ref="CX225:CX240" si="171">AJ225</f>
        <v>0</v>
      </c>
      <c r="CY225">
        <f t="shared" ref="CY225:CY233" si="172">(((S225+R225)*AT225)/100)</f>
        <v>637.41280000000006</v>
      </c>
      <c r="CZ225">
        <f t="shared" ref="CZ225:CZ233" si="173">(((S225+R225)*AU225)/100)</f>
        <v>318.70640000000003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20</v>
      </c>
      <c r="DW225" t="s">
        <v>20</v>
      </c>
      <c r="DX225">
        <v>1000</v>
      </c>
      <c r="DZ225" t="s">
        <v>3</v>
      </c>
      <c r="EA225" t="s">
        <v>3</v>
      </c>
      <c r="EB225" t="s">
        <v>3</v>
      </c>
      <c r="EC225" t="s">
        <v>3</v>
      </c>
      <c r="EE225">
        <v>378774318</v>
      </c>
      <c r="EF225">
        <v>2</v>
      </c>
      <c r="EG225" t="s">
        <v>22</v>
      </c>
      <c r="EH225">
        <v>1</v>
      </c>
      <c r="EI225" t="s">
        <v>23</v>
      </c>
      <c r="EJ225">
        <v>1</v>
      </c>
      <c r="EK225">
        <v>1001</v>
      </c>
      <c r="EL225" t="s">
        <v>24</v>
      </c>
      <c r="EM225" t="s">
        <v>25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25.5</v>
      </c>
      <c r="EY225">
        <v>0</v>
      </c>
      <c r="FQ225">
        <v>0</v>
      </c>
      <c r="FR225">
        <v>0</v>
      </c>
      <c r="FS225">
        <v>0</v>
      </c>
      <c r="FX225">
        <v>92</v>
      </c>
      <c r="FY225">
        <v>46</v>
      </c>
      <c r="GA225" t="s">
        <v>3</v>
      </c>
      <c r="GD225">
        <v>1</v>
      </c>
      <c r="GF225">
        <v>1924211907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ref="GL225:GL256" si="174">ROUND(IF(AND(BH225=3,BI225=3,FS225&lt;&gt;0),P225,0),2)</f>
        <v>0</v>
      </c>
      <c r="GM225">
        <f t="shared" ref="GM225:GM256" si="175">ROUND(O225+X225+Y225,2)+GX225</f>
        <v>2510.11</v>
      </c>
      <c r="GN225">
        <f t="shared" ref="GN225:GN256" si="176">IF(OR(BI225=0,BI225=1),GM225-GX225,0)</f>
        <v>2510.11</v>
      </c>
      <c r="GO225">
        <f t="shared" ref="GO225:GO256" si="177">IF(BI225=2,GM225-GX225,0)</f>
        <v>0</v>
      </c>
      <c r="GP225">
        <f t="shared" ref="GP225:GP256" si="178">IF(BI225=4,GM225-GX225,0)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ref="GV225:GV256" si="179">ROUND((GT225),2)</f>
        <v>0</v>
      </c>
      <c r="GW225">
        <v>1</v>
      </c>
      <c r="GX225">
        <f t="shared" ref="GX225:GX256" si="180">ROUND(HC225*I225,2)</f>
        <v>0</v>
      </c>
      <c r="HA225">
        <v>0</v>
      </c>
      <c r="HB225">
        <v>0</v>
      </c>
      <c r="HC225">
        <f t="shared" ref="HC225:HC240" si="181">GV225*GW225</f>
        <v>0</v>
      </c>
      <c r="HE225" t="s">
        <v>3</v>
      </c>
      <c r="HF225" t="s">
        <v>3</v>
      </c>
      <c r="HM225" t="s">
        <v>3</v>
      </c>
      <c r="HN225" t="s">
        <v>26</v>
      </c>
      <c r="HO225" t="s">
        <v>27</v>
      </c>
      <c r="HP225" t="s">
        <v>24</v>
      </c>
      <c r="HQ225" t="s">
        <v>24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ROW(SmtRes!A207)</f>
        <v>207</v>
      </c>
      <c r="D226">
        <f>ROW(EtalonRes!A208)</f>
        <v>208</v>
      </c>
      <c r="E226" t="s">
        <v>350</v>
      </c>
      <c r="F226" t="s">
        <v>36</v>
      </c>
      <c r="G226" t="s">
        <v>37</v>
      </c>
      <c r="H226" t="s">
        <v>38</v>
      </c>
      <c r="I226">
        <f>ROUND((44.3)/100,7)</f>
        <v>0.443</v>
      </c>
      <c r="J226">
        <v>0</v>
      </c>
      <c r="K226">
        <f>ROUND((44.3)/100,7)</f>
        <v>0.443</v>
      </c>
      <c r="O226">
        <f t="shared" si="161"/>
        <v>7692.34</v>
      </c>
      <c r="P226">
        <f>SUMIF(SmtRes!AQ202:'SmtRes'!AQ207,"=1",SmtRes!DF202:'SmtRes'!DF207)</f>
        <v>702.84</v>
      </c>
      <c r="Q226">
        <f>SUMIF(SmtRes!AQ202:'SmtRes'!AQ207,"=1",SmtRes!DG202:'SmtRes'!DG207)</f>
        <v>327.01</v>
      </c>
      <c r="R226">
        <f>SUMIF(SmtRes!AQ202:'SmtRes'!AQ207,"=1",SmtRes!DH202:'SmtRes'!DH207)</f>
        <v>291.09000000000003</v>
      </c>
      <c r="S226">
        <f>SUMIF(SmtRes!AQ202:'SmtRes'!AQ207,"=1",SmtRes!DI202:'SmtRes'!DI207)</f>
        <v>6371.4</v>
      </c>
      <c r="T226">
        <f t="shared" si="162"/>
        <v>0</v>
      </c>
      <c r="U226">
        <f>SUMIF(SmtRes!AQ202:'SmtRes'!AQ207,"=1",SmtRes!CV202:'SmtRes'!CV207)</f>
        <v>8.9486000000000008</v>
      </c>
      <c r="V226">
        <f>SUMIF(SmtRes!AQ202:'SmtRes'!AQ207,"=1",SmtRes!CW202:'SmtRes'!CW207)</f>
        <v>0.31896000000000002</v>
      </c>
      <c r="W226">
        <f t="shared" si="163"/>
        <v>0</v>
      </c>
      <c r="X226">
        <f t="shared" si="164"/>
        <v>5929.62</v>
      </c>
      <c r="Y226">
        <f t="shared" si="165"/>
        <v>2731.62</v>
      </c>
      <c r="AA226">
        <v>415091594</v>
      </c>
      <c r="AB226">
        <f t="shared" si="166"/>
        <v>16278.64</v>
      </c>
      <c r="AC226">
        <f>ROUND((SUM(SmtRes!BQ202:'SmtRes'!BQ207)),2)</f>
        <v>1158.07</v>
      </c>
      <c r="AD226">
        <f>ROUND((((SUM(SmtRes!BR202:'SmtRes'!BR207))-(SUM(SmtRes!BS202:'SmtRes'!BS207)))+AE226),2)</f>
        <v>738.17</v>
      </c>
      <c r="AE226">
        <f>ROUND((SUM(SmtRes!BS202:'SmtRes'!BS207)),2)</f>
        <v>657.08</v>
      </c>
      <c r="AF226">
        <f>ROUND((SUM(SmtRes!BT202:'SmtRes'!BT207)),2)</f>
        <v>14382.4</v>
      </c>
      <c r="AG226">
        <f t="shared" si="167"/>
        <v>0</v>
      </c>
      <c r="AH226">
        <f>(SUM(SmtRes!BU202:'SmtRes'!BU207))</f>
        <v>20.2</v>
      </c>
      <c r="AI226">
        <f>(SUM(SmtRes!BV202:'SmtRes'!BV207))</f>
        <v>0.72</v>
      </c>
      <c r="AJ226">
        <f t="shared" si="168"/>
        <v>0</v>
      </c>
      <c r="AK226">
        <v>16935.712810000001</v>
      </c>
      <c r="AL226">
        <v>1158.06691</v>
      </c>
      <c r="AM226">
        <v>738.16920000000005</v>
      </c>
      <c r="AN226">
        <v>657.07669999999996</v>
      </c>
      <c r="AO226">
        <v>14382.4</v>
      </c>
      <c r="AP226">
        <v>0</v>
      </c>
      <c r="AQ226">
        <v>20.2</v>
      </c>
      <c r="AR226">
        <v>0.72</v>
      </c>
      <c r="AS226">
        <v>0</v>
      </c>
      <c r="AT226">
        <v>89</v>
      </c>
      <c r="AU226">
        <v>41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39</v>
      </c>
      <c r="BM226">
        <v>1007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89</v>
      </c>
      <c r="CA226">
        <v>41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69"/>
        <v>7692.34</v>
      </c>
      <c r="CQ226">
        <f>SUMIF(SmtRes!AQ202:'SmtRes'!AQ207,"=1",SmtRes!AA202:'SmtRes'!AA207)</f>
        <v>144231.97</v>
      </c>
      <c r="CR226">
        <f>SUMIF(SmtRes!AQ202:'SmtRes'!AQ207,"=1",SmtRes!AB202:'SmtRes'!AB207)</f>
        <v>2236.04</v>
      </c>
      <c r="CS226">
        <f>SUMIF(SmtRes!AQ202:'SmtRes'!AQ207,"=1",SmtRes!AC202:'SmtRes'!AC207)</f>
        <v>1878.73</v>
      </c>
      <c r="CT226">
        <f>SUMIF(SmtRes!AQ202:'SmtRes'!AQ207,"=1",SmtRes!AD202:'SmtRes'!AD207)</f>
        <v>712</v>
      </c>
      <c r="CU226">
        <f t="shared" si="170"/>
        <v>0</v>
      </c>
      <c r="CV226">
        <f>SUMIF(SmtRes!AQ202:'SmtRes'!AQ207,"=1",SmtRes!BU202:'SmtRes'!BU207)</f>
        <v>20.2</v>
      </c>
      <c r="CW226">
        <f>SUMIF(SmtRes!AQ202:'SmtRes'!AQ207,"=1",SmtRes!BV202:'SmtRes'!BV207)</f>
        <v>0.72</v>
      </c>
      <c r="CX226">
        <f t="shared" si="171"/>
        <v>0</v>
      </c>
      <c r="CY226">
        <f t="shared" si="172"/>
        <v>5929.6161000000002</v>
      </c>
      <c r="CZ226">
        <f t="shared" si="173"/>
        <v>2731.6208999999999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1005</v>
      </c>
      <c r="DV226" t="s">
        <v>38</v>
      </c>
      <c r="DW226" t="s">
        <v>38</v>
      </c>
      <c r="DX226">
        <v>100</v>
      </c>
      <c r="DZ226" t="s">
        <v>3</v>
      </c>
      <c r="EA226" t="s">
        <v>3</v>
      </c>
      <c r="EB226" t="s">
        <v>3</v>
      </c>
      <c r="EC226" t="s">
        <v>3</v>
      </c>
      <c r="EE226">
        <v>378774323</v>
      </c>
      <c r="EF226">
        <v>2</v>
      </c>
      <c r="EG226" t="s">
        <v>22</v>
      </c>
      <c r="EH226">
        <v>1</v>
      </c>
      <c r="EI226" t="s">
        <v>23</v>
      </c>
      <c r="EJ226">
        <v>1</v>
      </c>
      <c r="EK226">
        <v>1007</v>
      </c>
      <c r="EL226" t="s">
        <v>40</v>
      </c>
      <c r="EM226" t="s">
        <v>25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20.2</v>
      </c>
      <c r="EX226">
        <v>0.72</v>
      </c>
      <c r="EY226">
        <v>0</v>
      </c>
      <c r="FQ226">
        <v>0</v>
      </c>
      <c r="FR226">
        <v>0</v>
      </c>
      <c r="FS226">
        <v>0</v>
      </c>
      <c r="FX226">
        <v>89</v>
      </c>
      <c r="FY226">
        <v>41</v>
      </c>
      <c r="GA226" t="s">
        <v>3</v>
      </c>
      <c r="GD226">
        <v>1</v>
      </c>
      <c r="GF226">
        <v>-1658675471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74"/>
        <v>0</v>
      </c>
      <c r="GM226">
        <f t="shared" si="175"/>
        <v>16353.58</v>
      </c>
      <c r="GN226">
        <f t="shared" si="176"/>
        <v>16353.58</v>
      </c>
      <c r="GO226">
        <f t="shared" si="177"/>
        <v>0</v>
      </c>
      <c r="GP226">
        <f t="shared" si="178"/>
        <v>0</v>
      </c>
      <c r="GR226">
        <v>0</v>
      </c>
      <c r="GS226">
        <v>3</v>
      </c>
      <c r="GT226">
        <v>0</v>
      </c>
      <c r="GU226" t="s">
        <v>3</v>
      </c>
      <c r="GV226">
        <f t="shared" si="179"/>
        <v>0</v>
      </c>
      <c r="GW226">
        <v>1</v>
      </c>
      <c r="GX226">
        <f t="shared" si="180"/>
        <v>0</v>
      </c>
      <c r="HA226">
        <v>0</v>
      </c>
      <c r="HB226">
        <v>0</v>
      </c>
      <c r="HC226">
        <f t="shared" si="181"/>
        <v>0</v>
      </c>
      <c r="HE226" t="s">
        <v>3</v>
      </c>
      <c r="HF226" t="s">
        <v>3</v>
      </c>
      <c r="HM226" t="s">
        <v>3</v>
      </c>
      <c r="HN226" t="s">
        <v>41</v>
      </c>
      <c r="HO226" t="s">
        <v>42</v>
      </c>
      <c r="HP226" t="s">
        <v>43</v>
      </c>
      <c r="HQ226" t="s">
        <v>43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207</v>
      </c>
      <c r="E227" t="s">
        <v>351</v>
      </c>
      <c r="F227" t="s">
        <v>283</v>
      </c>
      <c r="G227" t="s">
        <v>284</v>
      </c>
      <c r="H227" t="s">
        <v>47</v>
      </c>
      <c r="I227">
        <f>I226*J227</f>
        <v>44.3</v>
      </c>
      <c r="J227">
        <v>99.999999999999986</v>
      </c>
      <c r="K227">
        <v>100</v>
      </c>
      <c r="O227">
        <f t="shared" si="161"/>
        <v>33209.050000000003</v>
      </c>
      <c r="P227">
        <f>ROUND(CQ227*I227,2)</f>
        <v>33209.050000000003</v>
      </c>
      <c r="Q227">
        <f>ROUND(CR227*I227,2)</f>
        <v>0</v>
      </c>
      <c r="R227">
        <f>ROUND(CS227*I227,2)</f>
        <v>0</v>
      </c>
      <c r="S227">
        <f>ROUND(CT227*I227,2)</f>
        <v>0</v>
      </c>
      <c r="T227">
        <f t="shared" si="162"/>
        <v>0</v>
      </c>
      <c r="U227">
        <f>ROUND(CV227*I227,7)</f>
        <v>0</v>
      </c>
      <c r="V227">
        <f>ROUND(CW227*I227,7)</f>
        <v>0</v>
      </c>
      <c r="W227">
        <f t="shared" si="163"/>
        <v>0</v>
      </c>
      <c r="X227">
        <f t="shared" si="164"/>
        <v>0</v>
      </c>
      <c r="Y227">
        <f t="shared" si="165"/>
        <v>0</v>
      </c>
      <c r="AA227">
        <v>415091594</v>
      </c>
      <c r="AB227">
        <f t="shared" si="166"/>
        <v>629.95000000000005</v>
      </c>
      <c r="AC227">
        <f>ROUND((ES227),2)</f>
        <v>629.95000000000005</v>
      </c>
      <c r="AD227">
        <f>ROUND((((ET227)-(EU227))+AE227),2)</f>
        <v>0</v>
      </c>
      <c r="AE227">
        <f>ROUND((EU227),2)</f>
        <v>0</v>
      </c>
      <c r="AF227">
        <f>ROUND((EV227),2)</f>
        <v>0</v>
      </c>
      <c r="AG227">
        <f t="shared" si="167"/>
        <v>0</v>
      </c>
      <c r="AH227">
        <f>(EW227)</f>
        <v>0</v>
      </c>
      <c r="AI227">
        <f>(EX227)</f>
        <v>0</v>
      </c>
      <c r="AJ227">
        <f t="shared" si="168"/>
        <v>0</v>
      </c>
      <c r="AK227">
        <v>629.95000000000005</v>
      </c>
      <c r="AL227">
        <v>629.95000000000005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89</v>
      </c>
      <c r="AU227">
        <v>41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1.19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285</v>
      </c>
      <c r="BM227">
        <v>1007</v>
      </c>
      <c r="BN227">
        <v>0</v>
      </c>
      <c r="BO227" t="s">
        <v>283</v>
      </c>
      <c r="BP227">
        <v>1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69"/>
        <v>33209.050000000003</v>
      </c>
      <c r="CQ227">
        <f>ROUND(AL227*BC227,2)</f>
        <v>749.64</v>
      </c>
      <c r="CR227">
        <f>ROUND(AM227*BB227,2)</f>
        <v>0</v>
      </c>
      <c r="CS227">
        <f>ROUND(AN227*BS227,2)</f>
        <v>0</v>
      </c>
      <c r="CT227">
        <f>ROUND(AO227*BA227,2)</f>
        <v>0</v>
      </c>
      <c r="CU227">
        <f t="shared" si="170"/>
        <v>0</v>
      </c>
      <c r="CV227">
        <f>AH227</f>
        <v>0</v>
      </c>
      <c r="CW227">
        <f>AI227</f>
        <v>0</v>
      </c>
      <c r="CX227">
        <f t="shared" si="171"/>
        <v>0</v>
      </c>
      <c r="CY227">
        <f t="shared" si="172"/>
        <v>0</v>
      </c>
      <c r="CZ227">
        <f t="shared" si="173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1005</v>
      </c>
      <c r="DV227" t="s">
        <v>47</v>
      </c>
      <c r="DW227" t="s">
        <v>47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378774323</v>
      </c>
      <c r="EF227">
        <v>2</v>
      </c>
      <c r="EG227" t="s">
        <v>22</v>
      </c>
      <c r="EH227">
        <v>1</v>
      </c>
      <c r="EI227" t="s">
        <v>23</v>
      </c>
      <c r="EJ227">
        <v>1</v>
      </c>
      <c r="EK227">
        <v>1007</v>
      </c>
      <c r="EL227" t="s">
        <v>40</v>
      </c>
      <c r="EM227" t="s">
        <v>25</v>
      </c>
      <c r="EO227" t="s">
        <v>3</v>
      </c>
      <c r="EQ227">
        <v>0</v>
      </c>
      <c r="ER227">
        <v>629.95000000000005</v>
      </c>
      <c r="ES227">
        <v>629.95000000000005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89</v>
      </c>
      <c r="FY227">
        <v>41</v>
      </c>
      <c r="GA227" t="s">
        <v>3</v>
      </c>
      <c r="GD227">
        <v>1</v>
      </c>
      <c r="GF227">
        <v>1354217078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174"/>
        <v>0</v>
      </c>
      <c r="GM227">
        <f t="shared" si="175"/>
        <v>33209.050000000003</v>
      </c>
      <c r="GN227">
        <f t="shared" si="176"/>
        <v>33209.050000000003</v>
      </c>
      <c r="GO227">
        <f t="shared" si="177"/>
        <v>0</v>
      </c>
      <c r="GP227">
        <f t="shared" si="178"/>
        <v>0</v>
      </c>
      <c r="GR227">
        <v>0</v>
      </c>
      <c r="GS227">
        <v>3</v>
      </c>
      <c r="GT227">
        <v>0</v>
      </c>
      <c r="GU227" t="s">
        <v>3</v>
      </c>
      <c r="GV227">
        <f t="shared" si="179"/>
        <v>0</v>
      </c>
      <c r="GW227">
        <v>1</v>
      </c>
      <c r="GX227">
        <f t="shared" si="180"/>
        <v>0</v>
      </c>
      <c r="HA227">
        <v>0</v>
      </c>
      <c r="HB227">
        <v>0</v>
      </c>
      <c r="HC227">
        <f t="shared" si="181"/>
        <v>0</v>
      </c>
      <c r="HE227" t="s">
        <v>3</v>
      </c>
      <c r="HF227" t="s">
        <v>3</v>
      </c>
      <c r="HM227" t="s">
        <v>3</v>
      </c>
      <c r="HN227" t="s">
        <v>41</v>
      </c>
      <c r="HO227" t="s">
        <v>42</v>
      </c>
      <c r="HP227" t="s">
        <v>43</v>
      </c>
      <c r="HQ227" t="s">
        <v>43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C228">
        <f>ROW(SmtRes!A209)</f>
        <v>209</v>
      </c>
      <c r="D228">
        <f>ROW(EtalonRes!A210)</f>
        <v>210</v>
      </c>
      <c r="E228" t="s">
        <v>352</v>
      </c>
      <c r="F228" t="s">
        <v>84</v>
      </c>
      <c r="G228" t="s">
        <v>85</v>
      </c>
      <c r="H228" t="s">
        <v>20</v>
      </c>
      <c r="I228">
        <f>ROUND(I157,7)</f>
        <v>2.5228E-2</v>
      </c>
      <c r="J228">
        <v>0</v>
      </c>
      <c r="K228">
        <f>ROUND(I157,7)</f>
        <v>2.5228E-2</v>
      </c>
      <c r="O228">
        <f t="shared" si="161"/>
        <v>416.38</v>
      </c>
      <c r="P228">
        <f>SUMIF(SmtRes!AQ208:'SmtRes'!AQ209,"=1",SmtRes!DF208:'SmtRes'!DF209)</f>
        <v>0</v>
      </c>
      <c r="Q228">
        <f>SUMIF(SmtRes!AQ208:'SmtRes'!AQ209,"=1",SmtRes!DG208:'SmtRes'!DG209)</f>
        <v>229.02</v>
      </c>
      <c r="R228">
        <f>SUMIF(SmtRes!AQ208:'SmtRes'!AQ209,"=1",SmtRes!DH208:'SmtRes'!DH209)</f>
        <v>187.36</v>
      </c>
      <c r="S228">
        <f>SUMIF(SmtRes!AQ208:'SmtRes'!AQ209,"=1",SmtRes!DI208:'SmtRes'!DI209)</f>
        <v>0</v>
      </c>
      <c r="T228">
        <f t="shared" si="162"/>
        <v>0</v>
      </c>
      <c r="U228">
        <f>SUMIF(SmtRes!AQ208:'SmtRes'!AQ209,"=1",SmtRes!CV208:'SmtRes'!CV209)</f>
        <v>0</v>
      </c>
      <c r="V228">
        <f>SUMIF(SmtRes!AQ208:'SmtRes'!AQ209,"=1",SmtRes!CW208:'SmtRes'!CW209)</f>
        <v>0.20333770000000001</v>
      </c>
      <c r="W228">
        <f t="shared" si="163"/>
        <v>0</v>
      </c>
      <c r="X228">
        <f t="shared" si="164"/>
        <v>172.37</v>
      </c>
      <c r="Y228">
        <f t="shared" si="165"/>
        <v>86.19</v>
      </c>
      <c r="AA228">
        <v>415091594</v>
      </c>
      <c r="AB228">
        <f t="shared" si="166"/>
        <v>6674.97</v>
      </c>
      <c r="AC228">
        <f>ROUND((0),2)</f>
        <v>0</v>
      </c>
      <c r="AD228">
        <f>ROUND((((SUM(SmtRes!BR208:'SmtRes'!BR209))-(SUM(SmtRes!BS208:'SmtRes'!BS209)))+AE228),2)</f>
        <v>6674.97</v>
      </c>
      <c r="AE228">
        <f>ROUND((SUM(SmtRes!BS208:'SmtRes'!BS209)),2)</f>
        <v>7426.56</v>
      </c>
      <c r="AF228">
        <f>ROUND((0),2)</f>
        <v>0</v>
      </c>
      <c r="AG228">
        <f t="shared" si="167"/>
        <v>0</v>
      </c>
      <c r="AH228">
        <f>(0)</f>
        <v>0</v>
      </c>
      <c r="AI228">
        <f>(SUM(SmtRes!BV208:'SmtRes'!BV209))</f>
        <v>8.06</v>
      </c>
      <c r="AJ228">
        <f t="shared" si="168"/>
        <v>0</v>
      </c>
      <c r="AK228">
        <v>14101.534200000002</v>
      </c>
      <c r="AL228">
        <v>0</v>
      </c>
      <c r="AM228">
        <v>6674.9696000000004</v>
      </c>
      <c r="AN228">
        <v>7426.5646000000006</v>
      </c>
      <c r="AO228">
        <v>0</v>
      </c>
      <c r="AP228">
        <v>0</v>
      </c>
      <c r="AQ228">
        <v>0</v>
      </c>
      <c r="AR228">
        <v>8.06</v>
      </c>
      <c r="AS228">
        <v>0</v>
      </c>
      <c r="AT228">
        <v>92</v>
      </c>
      <c r="AU228">
        <v>46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86</v>
      </c>
      <c r="BM228">
        <v>1001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92</v>
      </c>
      <c r="CA228">
        <v>46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69"/>
        <v>416.38</v>
      </c>
      <c r="CQ228">
        <f>SUMIF(SmtRes!AQ208:'SmtRes'!AQ209,"=1",SmtRes!AA208:'SmtRes'!AA209)</f>
        <v>0</v>
      </c>
      <c r="CR228">
        <f>SUMIF(SmtRes!AQ208:'SmtRes'!AQ209,"=1",SmtRes!AB208:'SmtRes'!AB209)</f>
        <v>1126.3</v>
      </c>
      <c r="CS228">
        <f>SUMIF(SmtRes!AQ208:'SmtRes'!AQ209,"=1",SmtRes!AC208:'SmtRes'!AC209)</f>
        <v>921.41</v>
      </c>
      <c r="CT228">
        <f>SUMIF(SmtRes!AQ208:'SmtRes'!AQ209,"=1",SmtRes!AD208:'SmtRes'!AD209)</f>
        <v>0</v>
      </c>
      <c r="CU228">
        <f t="shared" si="170"/>
        <v>0</v>
      </c>
      <c r="CV228">
        <f>SUMIF(SmtRes!AQ208:'SmtRes'!AQ209,"=1",SmtRes!BU208:'SmtRes'!BU209)</f>
        <v>0</v>
      </c>
      <c r="CW228">
        <f>SUMIF(SmtRes!AQ208:'SmtRes'!AQ209,"=1",SmtRes!BV208:'SmtRes'!BV209)</f>
        <v>8.06</v>
      </c>
      <c r="CX228">
        <f t="shared" si="171"/>
        <v>0</v>
      </c>
      <c r="CY228">
        <f t="shared" si="172"/>
        <v>172.37120000000002</v>
      </c>
      <c r="CZ228">
        <f t="shared" si="173"/>
        <v>86.185600000000008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1007</v>
      </c>
      <c r="DV228" t="s">
        <v>20</v>
      </c>
      <c r="DW228" t="s">
        <v>20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378774318</v>
      </c>
      <c r="EF228">
        <v>2</v>
      </c>
      <c r="EG228" t="s">
        <v>22</v>
      </c>
      <c r="EH228">
        <v>1</v>
      </c>
      <c r="EI228" t="s">
        <v>23</v>
      </c>
      <c r="EJ228">
        <v>1</v>
      </c>
      <c r="EK228">
        <v>1001</v>
      </c>
      <c r="EL228" t="s">
        <v>24</v>
      </c>
      <c r="EM228" t="s">
        <v>25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8.06</v>
      </c>
      <c r="EY228">
        <v>0</v>
      </c>
      <c r="FQ228">
        <v>0</v>
      </c>
      <c r="FR228">
        <v>0</v>
      </c>
      <c r="FS228">
        <v>0</v>
      </c>
      <c r="FX228">
        <v>92</v>
      </c>
      <c r="FY228">
        <v>46</v>
      </c>
      <c r="GA228" t="s">
        <v>3</v>
      </c>
      <c r="GD228">
        <v>1</v>
      </c>
      <c r="GF228">
        <v>-20647541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74"/>
        <v>0</v>
      </c>
      <c r="GM228">
        <f t="shared" si="175"/>
        <v>674.94</v>
      </c>
      <c r="GN228">
        <f t="shared" si="176"/>
        <v>674.94</v>
      </c>
      <c r="GO228">
        <f t="shared" si="177"/>
        <v>0</v>
      </c>
      <c r="GP228">
        <f t="shared" si="178"/>
        <v>0</v>
      </c>
      <c r="GR228">
        <v>0</v>
      </c>
      <c r="GS228">
        <v>3</v>
      </c>
      <c r="GT228">
        <v>0</v>
      </c>
      <c r="GU228" t="s">
        <v>3</v>
      </c>
      <c r="GV228">
        <f t="shared" si="179"/>
        <v>0</v>
      </c>
      <c r="GW228">
        <v>1</v>
      </c>
      <c r="GX228">
        <f t="shared" si="180"/>
        <v>0</v>
      </c>
      <c r="HA228">
        <v>0</v>
      </c>
      <c r="HB228">
        <v>0</v>
      </c>
      <c r="HC228">
        <f t="shared" si="181"/>
        <v>0</v>
      </c>
      <c r="HE228" t="s">
        <v>3</v>
      </c>
      <c r="HF228" t="s">
        <v>3</v>
      </c>
      <c r="HM228" t="s">
        <v>3</v>
      </c>
      <c r="HN228" t="s">
        <v>26</v>
      </c>
      <c r="HO228" t="s">
        <v>27</v>
      </c>
      <c r="HP228" t="s">
        <v>24</v>
      </c>
      <c r="HQ228" t="s">
        <v>24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ROW(SmtRes!A213)</f>
        <v>213</v>
      </c>
      <c r="D229">
        <f>ROW(EtalonRes!A214)</f>
        <v>214</v>
      </c>
      <c r="E229" t="s">
        <v>353</v>
      </c>
      <c r="F229" t="s">
        <v>288</v>
      </c>
      <c r="G229" t="s">
        <v>289</v>
      </c>
      <c r="H229" t="s">
        <v>113</v>
      </c>
      <c r="I229">
        <v>1</v>
      </c>
      <c r="J229">
        <v>0</v>
      </c>
      <c r="K229">
        <v>1</v>
      </c>
      <c r="O229">
        <f t="shared" si="161"/>
        <v>10682.31</v>
      </c>
      <c r="P229">
        <f>SUMIF(SmtRes!AQ210:'SmtRes'!AQ213,"=1",SmtRes!DF210:'SmtRes'!DF213)</f>
        <v>0</v>
      </c>
      <c r="Q229">
        <f>SUMIF(SmtRes!AQ210:'SmtRes'!AQ213,"=1",SmtRes!DG210:'SmtRes'!DG213)</f>
        <v>8374.4599999999991</v>
      </c>
      <c r="R229">
        <f>SUMIF(SmtRes!AQ210:'SmtRes'!AQ213,"=1",SmtRes!DH210:'SmtRes'!DH213)</f>
        <v>1826.8000000000002</v>
      </c>
      <c r="S229">
        <f>SUMIF(SmtRes!AQ210:'SmtRes'!AQ213,"=1",SmtRes!DI210:'SmtRes'!DI213)</f>
        <v>481.05</v>
      </c>
      <c r="T229">
        <f t="shared" si="162"/>
        <v>0</v>
      </c>
      <c r="U229">
        <f>SUMIF(SmtRes!AQ210:'SmtRes'!AQ213,"=1",SmtRes!CV210:'SmtRes'!CV213)</f>
        <v>0.6</v>
      </c>
      <c r="V229">
        <f>SUMIF(SmtRes!AQ210:'SmtRes'!AQ213,"=1",SmtRes!CW210:'SmtRes'!CW213)</f>
        <v>1.7799999999999998</v>
      </c>
      <c r="W229">
        <f t="shared" si="163"/>
        <v>0</v>
      </c>
      <c r="X229">
        <f t="shared" si="164"/>
        <v>2446.3200000000002</v>
      </c>
      <c r="Y229">
        <f t="shared" si="165"/>
        <v>1038.53</v>
      </c>
      <c r="AA229">
        <v>415091594</v>
      </c>
      <c r="AB229">
        <f t="shared" si="166"/>
        <v>7305.64</v>
      </c>
      <c r="AC229">
        <f>ROUND((0),2)</f>
        <v>0</v>
      </c>
      <c r="AD229">
        <f>ROUND((((SUM(SmtRes!BR210:'SmtRes'!BR213))-(SUM(SmtRes!BS210:'SmtRes'!BS213)))+AE229),2)</f>
        <v>6824.59</v>
      </c>
      <c r="AE229">
        <f>ROUND((SUM(SmtRes!BS210:'SmtRes'!BS213)),2)</f>
        <v>1826.79</v>
      </c>
      <c r="AF229">
        <f>ROUND((SUM(SmtRes!BT210:'SmtRes'!BT213)),2)</f>
        <v>481.05</v>
      </c>
      <c r="AG229">
        <f t="shared" si="167"/>
        <v>0</v>
      </c>
      <c r="AH229">
        <f>(SUM(SmtRes!BU210:'SmtRes'!BU213))</f>
        <v>0.6</v>
      </c>
      <c r="AI229">
        <f>(SUM(SmtRes!BV210:'SmtRes'!BV213))</f>
        <v>1.7799999999999998</v>
      </c>
      <c r="AJ229">
        <f t="shared" si="168"/>
        <v>0</v>
      </c>
      <c r="AK229">
        <v>9132.4384000000009</v>
      </c>
      <c r="AL229">
        <v>0</v>
      </c>
      <c r="AM229">
        <v>6824.5946000000004</v>
      </c>
      <c r="AN229">
        <v>1826.7937999999999</v>
      </c>
      <c r="AO229">
        <v>481.04999999999995</v>
      </c>
      <c r="AP229">
        <v>0</v>
      </c>
      <c r="AQ229">
        <v>0.6</v>
      </c>
      <c r="AR229">
        <v>1.7799999999999998</v>
      </c>
      <c r="AS229">
        <v>0</v>
      </c>
      <c r="AT229">
        <v>106</v>
      </c>
      <c r="AU229">
        <v>45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290</v>
      </c>
      <c r="BM229">
        <v>4001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106</v>
      </c>
      <c r="CA229">
        <v>45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69"/>
        <v>10682.309999999998</v>
      </c>
      <c r="CQ229">
        <f>SUMIF(SmtRes!AQ210:'SmtRes'!AQ213,"=1",SmtRes!AA210:'SmtRes'!AA213)</f>
        <v>0</v>
      </c>
      <c r="CR229">
        <f>SUMIF(SmtRes!AQ210:'SmtRes'!AQ213,"=1",SmtRes!AB210:'SmtRes'!AB213)</f>
        <v>14045.17</v>
      </c>
      <c r="CS229">
        <f>SUMIF(SmtRes!AQ210:'SmtRes'!AQ213,"=1",SmtRes!AC210:'SmtRes'!AC213)</f>
        <v>3075.37</v>
      </c>
      <c r="CT229">
        <f>SUMIF(SmtRes!AQ210:'SmtRes'!AQ213,"=1",SmtRes!AD210:'SmtRes'!AD213)</f>
        <v>801.75</v>
      </c>
      <c r="CU229">
        <f t="shared" si="170"/>
        <v>0</v>
      </c>
      <c r="CV229">
        <f>SUMIF(SmtRes!AQ210:'SmtRes'!AQ213,"=1",SmtRes!BU210:'SmtRes'!BU213)</f>
        <v>0.6</v>
      </c>
      <c r="CW229">
        <f>SUMIF(SmtRes!AQ210:'SmtRes'!AQ213,"=1",SmtRes!BV210:'SmtRes'!BV213)</f>
        <v>1.7799999999999998</v>
      </c>
      <c r="CX229">
        <f t="shared" si="171"/>
        <v>0</v>
      </c>
      <c r="CY229">
        <f t="shared" si="172"/>
        <v>2446.3210000000004</v>
      </c>
      <c r="CZ229">
        <f t="shared" si="173"/>
        <v>1038.5325000000003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113</v>
      </c>
      <c r="DW229" t="s">
        <v>113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378774327</v>
      </c>
      <c r="EF229">
        <v>2</v>
      </c>
      <c r="EG229" t="s">
        <v>22</v>
      </c>
      <c r="EH229">
        <v>4</v>
      </c>
      <c r="EI229" t="s">
        <v>291</v>
      </c>
      <c r="EJ229">
        <v>1</v>
      </c>
      <c r="EK229">
        <v>4001</v>
      </c>
      <c r="EL229" t="s">
        <v>291</v>
      </c>
      <c r="EM229" t="s">
        <v>292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0.6</v>
      </c>
      <c r="EX229">
        <v>1.78</v>
      </c>
      <c r="EY229">
        <v>0</v>
      </c>
      <c r="FQ229">
        <v>0</v>
      </c>
      <c r="FR229">
        <v>0</v>
      </c>
      <c r="FS229">
        <v>0</v>
      </c>
      <c r="FX229">
        <v>106</v>
      </c>
      <c r="FY229">
        <v>45</v>
      </c>
      <c r="GA229" t="s">
        <v>3</v>
      </c>
      <c r="GD229">
        <v>1</v>
      </c>
      <c r="GF229">
        <v>-953131791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74"/>
        <v>0</v>
      </c>
      <c r="GM229">
        <f t="shared" si="175"/>
        <v>14167.16</v>
      </c>
      <c r="GN229">
        <f t="shared" si="176"/>
        <v>14167.16</v>
      </c>
      <c r="GO229">
        <f t="shared" si="177"/>
        <v>0</v>
      </c>
      <c r="GP229">
        <f t="shared" si="178"/>
        <v>0</v>
      </c>
      <c r="GR229">
        <v>0</v>
      </c>
      <c r="GS229">
        <v>3</v>
      </c>
      <c r="GT229">
        <v>0</v>
      </c>
      <c r="GU229" t="s">
        <v>3</v>
      </c>
      <c r="GV229">
        <f t="shared" si="179"/>
        <v>0</v>
      </c>
      <c r="GW229">
        <v>1</v>
      </c>
      <c r="GX229">
        <f t="shared" si="180"/>
        <v>0</v>
      </c>
      <c r="HA229">
        <v>0</v>
      </c>
      <c r="HB229">
        <v>0</v>
      </c>
      <c r="HC229">
        <f t="shared" si="181"/>
        <v>0</v>
      </c>
      <c r="HE229" t="s">
        <v>3</v>
      </c>
      <c r="HF229" t="s">
        <v>3</v>
      </c>
      <c r="HM229" t="s">
        <v>3</v>
      </c>
      <c r="HN229" t="s">
        <v>293</v>
      </c>
      <c r="HO229" t="s">
        <v>294</v>
      </c>
      <c r="HP229" t="s">
        <v>291</v>
      </c>
      <c r="HQ229" t="s">
        <v>291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C230">
        <f>ROW(SmtRes!A216)</f>
        <v>216</v>
      </c>
      <c r="D230">
        <f>ROW(EtalonRes!A217)</f>
        <v>217</v>
      </c>
      <c r="E230" t="s">
        <v>354</v>
      </c>
      <c r="F230" t="s">
        <v>296</v>
      </c>
      <c r="G230" t="s">
        <v>297</v>
      </c>
      <c r="H230" t="s">
        <v>113</v>
      </c>
      <c r="I230">
        <v>1</v>
      </c>
      <c r="J230">
        <v>0</v>
      </c>
      <c r="K230">
        <v>1</v>
      </c>
      <c r="O230">
        <f t="shared" si="161"/>
        <v>3735.95</v>
      </c>
      <c r="P230">
        <f>SUMIF(SmtRes!AQ214:'SmtRes'!AQ216,"=1",SmtRes!DF214:'SmtRes'!DF216)</f>
        <v>0</v>
      </c>
      <c r="Q230">
        <f>SUMIF(SmtRes!AQ214:'SmtRes'!AQ216,"=1",SmtRes!DG214:'SmtRes'!DG216)</f>
        <v>2967.46</v>
      </c>
      <c r="R230">
        <f>SUMIF(SmtRes!AQ214:'SmtRes'!AQ216,"=1",SmtRes!DH214:'SmtRes'!DH216)</f>
        <v>560.03</v>
      </c>
      <c r="S230">
        <f>SUMIF(SmtRes!AQ214:'SmtRes'!AQ216,"=1",SmtRes!DI214:'SmtRes'!DI216)</f>
        <v>208.46</v>
      </c>
      <c r="T230">
        <f t="shared" si="162"/>
        <v>0</v>
      </c>
      <c r="U230">
        <f>SUMIF(SmtRes!AQ214:'SmtRes'!AQ216,"=1",SmtRes!CV214:'SmtRes'!CV216)</f>
        <v>0.26</v>
      </c>
      <c r="V230">
        <f>SUMIF(SmtRes!AQ214:'SmtRes'!AQ216,"=1",SmtRes!CW214:'SmtRes'!CW216)</f>
        <v>0.52</v>
      </c>
      <c r="W230">
        <f t="shared" si="163"/>
        <v>0</v>
      </c>
      <c r="X230">
        <f t="shared" si="164"/>
        <v>814.6</v>
      </c>
      <c r="Y230">
        <f t="shared" si="165"/>
        <v>345.82</v>
      </c>
      <c r="AA230">
        <v>415091594</v>
      </c>
      <c r="AB230">
        <f t="shared" si="166"/>
        <v>2640.81</v>
      </c>
      <c r="AC230">
        <f>ROUND((0),2)</f>
        <v>0</v>
      </c>
      <c r="AD230">
        <f>ROUND((((SUM(SmtRes!BR214:'SmtRes'!BR216))-(SUM(SmtRes!BS214:'SmtRes'!BS216)))+AE230),2)</f>
        <v>2432.35</v>
      </c>
      <c r="AE230">
        <f>ROUND((SUM(SmtRes!BS214:'SmtRes'!BS216)),2)</f>
        <v>560.03</v>
      </c>
      <c r="AF230">
        <f>ROUND((SUM(SmtRes!BT214:'SmtRes'!BT216)),2)</f>
        <v>208.46</v>
      </c>
      <c r="AG230">
        <f t="shared" si="167"/>
        <v>0</v>
      </c>
      <c r="AH230">
        <f>(SUM(SmtRes!BU214:'SmtRes'!BU216))</f>
        <v>0.26</v>
      </c>
      <c r="AI230">
        <f>(SUM(SmtRes!BV214:'SmtRes'!BV216))</f>
        <v>0.52</v>
      </c>
      <c r="AJ230">
        <f t="shared" si="168"/>
        <v>0</v>
      </c>
      <c r="AK230">
        <v>3200.8314</v>
      </c>
      <c r="AL230">
        <v>0</v>
      </c>
      <c r="AM230">
        <v>2432.3468000000003</v>
      </c>
      <c r="AN230">
        <v>560.02960000000007</v>
      </c>
      <c r="AO230">
        <v>208.45500000000001</v>
      </c>
      <c r="AP230">
        <v>0</v>
      </c>
      <c r="AQ230">
        <v>0.26</v>
      </c>
      <c r="AR230">
        <v>0.52</v>
      </c>
      <c r="AS230">
        <v>0</v>
      </c>
      <c r="AT230">
        <v>106</v>
      </c>
      <c r="AU230">
        <v>45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298</v>
      </c>
      <c r="BM230">
        <v>4001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106</v>
      </c>
      <c r="CA230">
        <v>45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69"/>
        <v>3735.95</v>
      </c>
      <c r="CQ230">
        <f>SUMIF(SmtRes!AQ214:'SmtRes'!AQ216,"=1",SmtRes!AA214:'SmtRes'!AA216)</f>
        <v>0</v>
      </c>
      <c r="CR230">
        <f>SUMIF(SmtRes!AQ214:'SmtRes'!AQ216,"=1",SmtRes!AB214:'SmtRes'!AB216)</f>
        <v>11413.32</v>
      </c>
      <c r="CS230">
        <f>SUMIF(SmtRes!AQ214:'SmtRes'!AQ216,"=1",SmtRes!AC214:'SmtRes'!AC216)</f>
        <v>2153.96</v>
      </c>
      <c r="CT230">
        <f>SUMIF(SmtRes!AQ214:'SmtRes'!AQ216,"=1",SmtRes!AD214:'SmtRes'!AD216)</f>
        <v>801.75</v>
      </c>
      <c r="CU230">
        <f t="shared" si="170"/>
        <v>0</v>
      </c>
      <c r="CV230">
        <f>SUMIF(SmtRes!AQ214:'SmtRes'!AQ216,"=1",SmtRes!BU214:'SmtRes'!BU216)</f>
        <v>0.26</v>
      </c>
      <c r="CW230">
        <f>SUMIF(SmtRes!AQ214:'SmtRes'!AQ216,"=1",SmtRes!BV214:'SmtRes'!BV216)</f>
        <v>0.52</v>
      </c>
      <c r="CX230">
        <f t="shared" si="171"/>
        <v>0</v>
      </c>
      <c r="CY230">
        <f t="shared" si="172"/>
        <v>814.59940000000006</v>
      </c>
      <c r="CZ230">
        <f t="shared" si="173"/>
        <v>345.82050000000004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113</v>
      </c>
      <c r="DW230" t="s">
        <v>113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378774327</v>
      </c>
      <c r="EF230">
        <v>2</v>
      </c>
      <c r="EG230" t="s">
        <v>22</v>
      </c>
      <c r="EH230">
        <v>4</v>
      </c>
      <c r="EI230" t="s">
        <v>291</v>
      </c>
      <c r="EJ230">
        <v>1</v>
      </c>
      <c r="EK230">
        <v>4001</v>
      </c>
      <c r="EL230" t="s">
        <v>291</v>
      </c>
      <c r="EM230" t="s">
        <v>292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0.26</v>
      </c>
      <c r="EX230">
        <v>0.52</v>
      </c>
      <c r="EY230">
        <v>0</v>
      </c>
      <c r="FQ230">
        <v>0</v>
      </c>
      <c r="FR230">
        <v>0</v>
      </c>
      <c r="FS230">
        <v>0</v>
      </c>
      <c r="FX230">
        <v>106</v>
      </c>
      <c r="FY230">
        <v>45</v>
      </c>
      <c r="GA230" t="s">
        <v>3</v>
      </c>
      <c r="GD230">
        <v>1</v>
      </c>
      <c r="GF230">
        <v>2085813802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74"/>
        <v>0</v>
      </c>
      <c r="GM230">
        <f t="shared" si="175"/>
        <v>4896.37</v>
      </c>
      <c r="GN230">
        <f t="shared" si="176"/>
        <v>4896.37</v>
      </c>
      <c r="GO230">
        <f t="shared" si="177"/>
        <v>0</v>
      </c>
      <c r="GP230">
        <f t="shared" si="178"/>
        <v>0</v>
      </c>
      <c r="GR230">
        <v>0</v>
      </c>
      <c r="GS230">
        <v>3</v>
      </c>
      <c r="GT230">
        <v>0</v>
      </c>
      <c r="GU230" t="s">
        <v>3</v>
      </c>
      <c r="GV230">
        <f t="shared" si="179"/>
        <v>0</v>
      </c>
      <c r="GW230">
        <v>1</v>
      </c>
      <c r="GX230">
        <f t="shared" si="180"/>
        <v>0</v>
      </c>
      <c r="HA230">
        <v>0</v>
      </c>
      <c r="HB230">
        <v>0</v>
      </c>
      <c r="HC230">
        <f t="shared" si="181"/>
        <v>0</v>
      </c>
      <c r="HE230" t="s">
        <v>3</v>
      </c>
      <c r="HF230" t="s">
        <v>3</v>
      </c>
      <c r="HM230" t="s">
        <v>3</v>
      </c>
      <c r="HN230" t="s">
        <v>293</v>
      </c>
      <c r="HO230" t="s">
        <v>294</v>
      </c>
      <c r="HP230" t="s">
        <v>291</v>
      </c>
      <c r="HQ230" t="s">
        <v>291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ROW(SmtRes!A230)</f>
        <v>230</v>
      </c>
      <c r="D231">
        <f>ROW(EtalonRes!A231)</f>
        <v>231</v>
      </c>
      <c r="E231" t="s">
        <v>355</v>
      </c>
      <c r="F231" t="s">
        <v>300</v>
      </c>
      <c r="G231" t="s">
        <v>301</v>
      </c>
      <c r="H231" t="s">
        <v>197</v>
      </c>
      <c r="I231">
        <v>82</v>
      </c>
      <c r="J231">
        <v>0</v>
      </c>
      <c r="K231">
        <v>82</v>
      </c>
      <c r="O231">
        <f t="shared" si="161"/>
        <v>2464442.48</v>
      </c>
      <c r="P231">
        <f>SUMIF(SmtRes!AQ217:'SmtRes'!AQ230,"=1",SmtRes!DF217:'SmtRes'!DF230)</f>
        <v>34904.239999999998</v>
      </c>
      <c r="Q231">
        <f>SUMIF(SmtRes!AQ217:'SmtRes'!AQ230,"=1",SmtRes!DG217:'SmtRes'!DG230)</f>
        <v>1714985.5899999999</v>
      </c>
      <c r="R231">
        <f>SUMIF(SmtRes!AQ217:'SmtRes'!AQ230,"=1",SmtRes!DH217:'SmtRes'!DH230)</f>
        <v>455975.26000000007</v>
      </c>
      <c r="S231">
        <f>SUMIF(SmtRes!AQ217:'SmtRes'!AQ230,"=1",SmtRes!DI217:'SmtRes'!DI230)</f>
        <v>258577.39</v>
      </c>
      <c r="T231">
        <f t="shared" si="162"/>
        <v>0</v>
      </c>
      <c r="U231">
        <f>SUMIF(SmtRes!AQ217:'SmtRes'!AQ230,"=1",SmtRes!CV217:'SmtRes'!CV230)</f>
        <v>300.12</v>
      </c>
      <c r="V231">
        <f>SUMIF(SmtRes!AQ217:'SmtRes'!AQ230,"=1",SmtRes!CW217:'SmtRes'!CW230)</f>
        <v>446.08000000000004</v>
      </c>
      <c r="W231">
        <f t="shared" si="163"/>
        <v>0</v>
      </c>
      <c r="X231">
        <f t="shared" si="164"/>
        <v>757425.81</v>
      </c>
      <c r="Y231">
        <f t="shared" si="165"/>
        <v>321548.69</v>
      </c>
      <c r="AA231">
        <v>415091594</v>
      </c>
      <c r="AB231">
        <f t="shared" si="166"/>
        <v>20808.79</v>
      </c>
      <c r="AC231">
        <f>ROUND((SUM(SmtRes!BQ217:'SmtRes'!BQ230)),2)</f>
        <v>368.65</v>
      </c>
      <c r="AD231">
        <f>ROUND((((SUM(SmtRes!BR217:'SmtRes'!BR230))-(SUM(SmtRes!BS217:'SmtRes'!BS230)))+AE231),2)</f>
        <v>17286.759999999998</v>
      </c>
      <c r="AE231">
        <f>ROUND((SUM(SmtRes!BS217:'SmtRes'!BS230)),2)</f>
        <v>5560.67</v>
      </c>
      <c r="AF231">
        <f>ROUND((SUM(SmtRes!BT217:'SmtRes'!BT230)),2)</f>
        <v>3153.38</v>
      </c>
      <c r="AG231">
        <f t="shared" si="167"/>
        <v>0</v>
      </c>
      <c r="AH231">
        <f>(SUM(SmtRes!BU217:'SmtRes'!BU230))</f>
        <v>3.66</v>
      </c>
      <c r="AI231">
        <f>(SUM(SmtRes!BV217:'SmtRes'!BV230))</f>
        <v>5.4399999999999995</v>
      </c>
      <c r="AJ231">
        <f t="shared" si="168"/>
        <v>0</v>
      </c>
      <c r="AK231">
        <v>26369.4691193</v>
      </c>
      <c r="AL231">
        <v>368.64801929999999</v>
      </c>
      <c r="AM231">
        <v>17286.7644</v>
      </c>
      <c r="AN231">
        <v>5560.6739000000007</v>
      </c>
      <c r="AO231">
        <v>3153.3828000000003</v>
      </c>
      <c r="AP231">
        <v>0</v>
      </c>
      <c r="AQ231">
        <v>3.66</v>
      </c>
      <c r="AR231">
        <v>5.4399999999999995</v>
      </c>
      <c r="AS231">
        <v>0</v>
      </c>
      <c r="AT231">
        <v>106</v>
      </c>
      <c r="AU231">
        <v>45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302</v>
      </c>
      <c r="BM231">
        <v>4001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106</v>
      </c>
      <c r="CA231">
        <v>45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69"/>
        <v>2464442.48</v>
      </c>
      <c r="CQ231">
        <f>SUMIF(SmtRes!AQ217:'SmtRes'!AQ230,"=1",SmtRes!AA217:'SmtRes'!AA230)</f>
        <v>43875.24</v>
      </c>
      <c r="CR231">
        <f>SUMIF(SmtRes!AQ217:'SmtRes'!AQ230,"=1",SmtRes!AB217:'SmtRes'!AB230)</f>
        <v>20205.780000000002</v>
      </c>
      <c r="CS231">
        <f>SUMIF(SmtRes!AQ217:'SmtRes'!AQ230,"=1",SmtRes!AC217:'SmtRes'!AC230)</f>
        <v>7179.85</v>
      </c>
      <c r="CT231">
        <f>SUMIF(SmtRes!AQ217:'SmtRes'!AQ230,"=1",SmtRes!AD217:'SmtRes'!AD230)</f>
        <v>861.58</v>
      </c>
      <c r="CU231">
        <f t="shared" si="170"/>
        <v>0</v>
      </c>
      <c r="CV231">
        <f>SUMIF(SmtRes!AQ217:'SmtRes'!AQ230,"=1",SmtRes!BU217:'SmtRes'!BU230)</f>
        <v>3.66</v>
      </c>
      <c r="CW231">
        <f>SUMIF(SmtRes!AQ217:'SmtRes'!AQ230,"=1",SmtRes!BV217:'SmtRes'!BV230)</f>
        <v>5.4399999999999995</v>
      </c>
      <c r="CX231">
        <f t="shared" si="171"/>
        <v>0</v>
      </c>
      <c r="CY231">
        <f t="shared" si="172"/>
        <v>757425.80900000024</v>
      </c>
      <c r="CZ231">
        <f t="shared" si="173"/>
        <v>321548.69250000006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197</v>
      </c>
      <c r="DW231" t="s">
        <v>197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378774327</v>
      </c>
      <c r="EF231">
        <v>2</v>
      </c>
      <c r="EG231" t="s">
        <v>22</v>
      </c>
      <c r="EH231">
        <v>4</v>
      </c>
      <c r="EI231" t="s">
        <v>291</v>
      </c>
      <c r="EJ231">
        <v>1</v>
      </c>
      <c r="EK231">
        <v>4001</v>
      </c>
      <c r="EL231" t="s">
        <v>291</v>
      </c>
      <c r="EM231" t="s">
        <v>292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3.66</v>
      </c>
      <c r="EX231">
        <v>5.44</v>
      </c>
      <c r="EY231">
        <v>0</v>
      </c>
      <c r="FQ231">
        <v>0</v>
      </c>
      <c r="FR231">
        <v>0</v>
      </c>
      <c r="FS231">
        <v>0</v>
      </c>
      <c r="FX231">
        <v>106</v>
      </c>
      <c r="FY231">
        <v>45</v>
      </c>
      <c r="GA231" t="s">
        <v>3</v>
      </c>
      <c r="GD231">
        <v>1</v>
      </c>
      <c r="GF231">
        <v>-1971306940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74"/>
        <v>0</v>
      </c>
      <c r="GM231">
        <f t="shared" si="175"/>
        <v>3543416.98</v>
      </c>
      <c r="GN231">
        <f t="shared" si="176"/>
        <v>3543416.98</v>
      </c>
      <c r="GO231">
        <f t="shared" si="177"/>
        <v>0</v>
      </c>
      <c r="GP231">
        <f t="shared" si="178"/>
        <v>0</v>
      </c>
      <c r="GR231">
        <v>0</v>
      </c>
      <c r="GS231">
        <v>3</v>
      </c>
      <c r="GT231">
        <v>0</v>
      </c>
      <c r="GU231" t="s">
        <v>3</v>
      </c>
      <c r="GV231">
        <f t="shared" si="179"/>
        <v>0</v>
      </c>
      <c r="GW231">
        <v>1</v>
      </c>
      <c r="GX231">
        <f t="shared" si="180"/>
        <v>0</v>
      </c>
      <c r="HA231">
        <v>0</v>
      </c>
      <c r="HB231">
        <v>0</v>
      </c>
      <c r="HC231">
        <f t="shared" si="181"/>
        <v>0</v>
      </c>
      <c r="HE231" t="s">
        <v>3</v>
      </c>
      <c r="HF231" t="s">
        <v>3</v>
      </c>
      <c r="HM231" t="s">
        <v>3</v>
      </c>
      <c r="HN231" t="s">
        <v>293</v>
      </c>
      <c r="HO231" t="s">
        <v>294</v>
      </c>
      <c r="HP231" t="s">
        <v>291</v>
      </c>
      <c r="HQ231" t="s">
        <v>291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C232">
        <v>228</v>
      </c>
      <c r="E232" t="s">
        <v>356</v>
      </c>
      <c r="F232" t="s">
        <v>304</v>
      </c>
      <c r="G232" t="s">
        <v>305</v>
      </c>
      <c r="H232" t="s">
        <v>306</v>
      </c>
      <c r="I232">
        <f>I231*J232</f>
        <v>27666.799999999999</v>
      </c>
      <c r="J232">
        <v>337.4</v>
      </c>
      <c r="K232">
        <v>337.4</v>
      </c>
      <c r="O232">
        <f t="shared" si="161"/>
        <v>0</v>
      </c>
      <c r="P232">
        <f t="shared" ref="P232:P237" si="182">ROUND(CQ232*I232,2)</f>
        <v>0</v>
      </c>
      <c r="Q232">
        <f t="shared" ref="Q232:Q237" si="183">ROUND(CR232*I232,2)</f>
        <v>0</v>
      </c>
      <c r="R232">
        <f t="shared" ref="R232:R237" si="184">ROUND(CS232*I232,2)</f>
        <v>0</v>
      </c>
      <c r="S232">
        <f t="shared" ref="S232:S237" si="185">ROUND(CT232*I232,2)</f>
        <v>0</v>
      </c>
      <c r="T232">
        <f t="shared" si="162"/>
        <v>0</v>
      </c>
      <c r="U232">
        <f t="shared" ref="U232:U237" si="186">ROUND(CV232*I232,7)</f>
        <v>0</v>
      </c>
      <c r="V232">
        <f t="shared" ref="V232:V237" si="187">ROUND(CW232*I232,7)</f>
        <v>0</v>
      </c>
      <c r="W232">
        <f t="shared" si="163"/>
        <v>0</v>
      </c>
      <c r="X232">
        <f t="shared" si="164"/>
        <v>0</v>
      </c>
      <c r="Y232">
        <f t="shared" si="165"/>
        <v>0</v>
      </c>
      <c r="AA232">
        <v>415091594</v>
      </c>
      <c r="AB232">
        <f t="shared" si="166"/>
        <v>0</v>
      </c>
      <c r="AC232">
        <f t="shared" ref="AC232:AC237" si="188">ROUND((ES232),2)</f>
        <v>0</v>
      </c>
      <c r="AD232">
        <f t="shared" ref="AD232:AD237" si="189">ROUND((((ET232)-(EU232))+AE232),2)</f>
        <v>0</v>
      </c>
      <c r="AE232">
        <f t="shared" ref="AE232:AF237" si="190">ROUND((EU232),2)</f>
        <v>0</v>
      </c>
      <c r="AF232">
        <f t="shared" si="190"/>
        <v>0</v>
      </c>
      <c r="AG232">
        <f t="shared" si="167"/>
        <v>0</v>
      </c>
      <c r="AH232">
        <f t="shared" ref="AH232:AI237" si="191">(EW232)</f>
        <v>0</v>
      </c>
      <c r="AI232">
        <f t="shared" si="191"/>
        <v>0</v>
      </c>
      <c r="AJ232">
        <f t="shared" si="168"/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106</v>
      </c>
      <c r="AU232">
        <v>45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4001</v>
      </c>
      <c r="BN232">
        <v>0</v>
      </c>
      <c r="BO232" t="s">
        <v>3</v>
      </c>
      <c r="BP232">
        <v>0</v>
      </c>
      <c r="BQ232">
        <v>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106</v>
      </c>
      <c r="CA232">
        <v>45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69"/>
        <v>0</v>
      </c>
      <c r="CQ232">
        <f>ROUND(AL232*BC232,2)</f>
        <v>0</v>
      </c>
      <c r="CR232">
        <f>ROUND(AM232*BB232,2)</f>
        <v>0</v>
      </c>
      <c r="CS232">
        <f t="shared" ref="CS232:CS237" si="192">ROUND(AN232*BS232,2)</f>
        <v>0</v>
      </c>
      <c r="CT232">
        <f t="shared" ref="CT232:CT237" si="193">ROUND(AO232*BA232,2)</f>
        <v>0</v>
      </c>
      <c r="CU232">
        <f t="shared" si="170"/>
        <v>0</v>
      </c>
      <c r="CV232">
        <f t="shared" ref="CV232:CW237" si="194">AH232</f>
        <v>0</v>
      </c>
      <c r="CW232">
        <f t="shared" si="194"/>
        <v>0</v>
      </c>
      <c r="CX232">
        <f t="shared" si="171"/>
        <v>0</v>
      </c>
      <c r="CY232">
        <f t="shared" si="172"/>
        <v>0</v>
      </c>
      <c r="CZ232">
        <f t="shared" si="173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306</v>
      </c>
      <c r="DW232" t="s">
        <v>306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378774327</v>
      </c>
      <c r="EF232">
        <v>2</v>
      </c>
      <c r="EG232" t="s">
        <v>22</v>
      </c>
      <c r="EH232">
        <v>4</v>
      </c>
      <c r="EI232" t="s">
        <v>291</v>
      </c>
      <c r="EJ232">
        <v>1</v>
      </c>
      <c r="EK232">
        <v>4001</v>
      </c>
      <c r="EL232" t="s">
        <v>291</v>
      </c>
      <c r="EM232" t="s">
        <v>292</v>
      </c>
      <c r="EO232" t="s">
        <v>3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106</v>
      </c>
      <c r="FY232">
        <v>45</v>
      </c>
      <c r="GA232" t="s">
        <v>3</v>
      </c>
      <c r="GD232">
        <v>1</v>
      </c>
      <c r="GF232">
        <v>-613428375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74"/>
        <v>0</v>
      </c>
      <c r="GM232">
        <f t="shared" si="175"/>
        <v>0</v>
      </c>
      <c r="GN232">
        <f t="shared" si="176"/>
        <v>0</v>
      </c>
      <c r="GO232">
        <f t="shared" si="177"/>
        <v>0</v>
      </c>
      <c r="GP232">
        <f t="shared" si="178"/>
        <v>0</v>
      </c>
      <c r="GR232">
        <v>0</v>
      </c>
      <c r="GS232">
        <v>3</v>
      </c>
      <c r="GT232">
        <v>0</v>
      </c>
      <c r="GU232" t="s">
        <v>3</v>
      </c>
      <c r="GV232">
        <f t="shared" si="179"/>
        <v>0</v>
      </c>
      <c r="GW232">
        <v>1</v>
      </c>
      <c r="GX232">
        <f t="shared" si="180"/>
        <v>0</v>
      </c>
      <c r="HA232">
        <v>0</v>
      </c>
      <c r="HB232">
        <v>0</v>
      </c>
      <c r="HC232">
        <f t="shared" si="181"/>
        <v>0</v>
      </c>
      <c r="HE232" t="s">
        <v>3</v>
      </c>
      <c r="HF232" t="s">
        <v>3</v>
      </c>
      <c r="HM232" t="s">
        <v>3</v>
      </c>
      <c r="HN232" t="s">
        <v>293</v>
      </c>
      <c r="HO232" t="s">
        <v>294</v>
      </c>
      <c r="HP232" t="s">
        <v>291</v>
      </c>
      <c r="HQ232" t="s">
        <v>291</v>
      </c>
      <c r="HS232">
        <v>0</v>
      </c>
      <c r="IK232">
        <v>0</v>
      </c>
    </row>
    <row r="233" spans="1:245" x14ac:dyDescent="0.2">
      <c r="A233">
        <v>18</v>
      </c>
      <c r="B233">
        <v>1</v>
      </c>
      <c r="C233">
        <v>229</v>
      </c>
      <c r="E233" t="s">
        <v>357</v>
      </c>
      <c r="F233" t="s">
        <v>308</v>
      </c>
      <c r="G233" t="s">
        <v>309</v>
      </c>
      <c r="H233" t="s">
        <v>310</v>
      </c>
      <c r="I233">
        <f>I231*J233</f>
        <v>1.3939999999999999</v>
      </c>
      <c r="J233">
        <v>1.6999999999999998E-2</v>
      </c>
      <c r="K233">
        <v>1.7000000000000001E-2</v>
      </c>
      <c r="O233">
        <f t="shared" si="161"/>
        <v>0</v>
      </c>
      <c r="P233">
        <f t="shared" si="182"/>
        <v>0</v>
      </c>
      <c r="Q233">
        <f t="shared" si="183"/>
        <v>0</v>
      </c>
      <c r="R233">
        <f t="shared" si="184"/>
        <v>0</v>
      </c>
      <c r="S233">
        <f t="shared" si="185"/>
        <v>0</v>
      </c>
      <c r="T233">
        <f t="shared" si="162"/>
        <v>0</v>
      </c>
      <c r="U233">
        <f t="shared" si="186"/>
        <v>0</v>
      </c>
      <c r="V233">
        <f t="shared" si="187"/>
        <v>0</v>
      </c>
      <c r="W233">
        <f t="shared" si="163"/>
        <v>0</v>
      </c>
      <c r="X233">
        <f t="shared" si="164"/>
        <v>0</v>
      </c>
      <c r="Y233">
        <f t="shared" si="165"/>
        <v>0</v>
      </c>
      <c r="AA233">
        <v>415091594</v>
      </c>
      <c r="AB233">
        <f t="shared" si="166"/>
        <v>0</v>
      </c>
      <c r="AC233">
        <f t="shared" si="188"/>
        <v>0</v>
      </c>
      <c r="AD233">
        <f t="shared" si="189"/>
        <v>0</v>
      </c>
      <c r="AE233">
        <f t="shared" si="190"/>
        <v>0</v>
      </c>
      <c r="AF233">
        <f t="shared" si="190"/>
        <v>0</v>
      </c>
      <c r="AG233">
        <f t="shared" si="167"/>
        <v>0</v>
      </c>
      <c r="AH233">
        <f t="shared" si="191"/>
        <v>0</v>
      </c>
      <c r="AI233">
        <f t="shared" si="191"/>
        <v>0</v>
      </c>
      <c r="AJ233">
        <f t="shared" si="168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106</v>
      </c>
      <c r="AU233">
        <v>45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4001</v>
      </c>
      <c r="BN233">
        <v>0</v>
      </c>
      <c r="BO233" t="s">
        <v>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106</v>
      </c>
      <c r="CA233">
        <v>45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69"/>
        <v>0</v>
      </c>
      <c r="CQ233">
        <f>ROUND(AL233*BC233,2)</f>
        <v>0</v>
      </c>
      <c r="CR233">
        <f>ROUND(AM233*BB233,2)</f>
        <v>0</v>
      </c>
      <c r="CS233">
        <f t="shared" si="192"/>
        <v>0</v>
      </c>
      <c r="CT233">
        <f t="shared" si="193"/>
        <v>0</v>
      </c>
      <c r="CU233">
        <f t="shared" si="170"/>
        <v>0</v>
      </c>
      <c r="CV233">
        <f t="shared" si="194"/>
        <v>0</v>
      </c>
      <c r="CW233">
        <f t="shared" si="194"/>
        <v>0</v>
      </c>
      <c r="CX233">
        <f t="shared" si="171"/>
        <v>0</v>
      </c>
      <c r="CY233">
        <f t="shared" si="172"/>
        <v>0</v>
      </c>
      <c r="CZ233">
        <f t="shared" si="173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1009</v>
      </c>
      <c r="DV233" t="s">
        <v>310</v>
      </c>
      <c r="DW233" t="s">
        <v>310</v>
      </c>
      <c r="DX233">
        <v>1000</v>
      </c>
      <c r="DZ233" t="s">
        <v>3</v>
      </c>
      <c r="EA233" t="s">
        <v>3</v>
      </c>
      <c r="EB233" t="s">
        <v>3</v>
      </c>
      <c r="EC233" t="s">
        <v>3</v>
      </c>
      <c r="EE233">
        <v>378774327</v>
      </c>
      <c r="EF233">
        <v>2</v>
      </c>
      <c r="EG233" t="s">
        <v>22</v>
      </c>
      <c r="EH233">
        <v>4</v>
      </c>
      <c r="EI233" t="s">
        <v>291</v>
      </c>
      <c r="EJ233">
        <v>1</v>
      </c>
      <c r="EK233">
        <v>4001</v>
      </c>
      <c r="EL233" t="s">
        <v>291</v>
      </c>
      <c r="EM233" t="s">
        <v>292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106</v>
      </c>
      <c r="FY233">
        <v>45</v>
      </c>
      <c r="GA233" t="s">
        <v>3</v>
      </c>
      <c r="GD233">
        <v>1</v>
      </c>
      <c r="GF233">
        <v>1194331178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74"/>
        <v>0</v>
      </c>
      <c r="GM233">
        <f t="shared" si="175"/>
        <v>0</v>
      </c>
      <c r="GN233">
        <f t="shared" si="176"/>
        <v>0</v>
      </c>
      <c r="GO233">
        <f t="shared" si="177"/>
        <v>0</v>
      </c>
      <c r="GP233">
        <f t="shared" si="178"/>
        <v>0</v>
      </c>
      <c r="GR233">
        <v>0</v>
      </c>
      <c r="GS233">
        <v>3</v>
      </c>
      <c r="GT233">
        <v>0</v>
      </c>
      <c r="GU233" t="s">
        <v>3</v>
      </c>
      <c r="GV233">
        <f t="shared" si="179"/>
        <v>0</v>
      </c>
      <c r="GW233">
        <v>1</v>
      </c>
      <c r="GX233">
        <f t="shared" si="180"/>
        <v>0</v>
      </c>
      <c r="HA233">
        <v>0</v>
      </c>
      <c r="HB233">
        <v>0</v>
      </c>
      <c r="HC233">
        <f t="shared" si="181"/>
        <v>0</v>
      </c>
      <c r="HE233" t="s">
        <v>3</v>
      </c>
      <c r="HF233" t="s">
        <v>3</v>
      </c>
      <c r="HM233" t="s">
        <v>3</v>
      </c>
      <c r="HN233" t="s">
        <v>293</v>
      </c>
      <c r="HO233" t="s">
        <v>294</v>
      </c>
      <c r="HP233" t="s">
        <v>291</v>
      </c>
      <c r="HQ233" t="s">
        <v>291</v>
      </c>
      <c r="HS233">
        <v>0</v>
      </c>
      <c r="IK233">
        <v>0</v>
      </c>
    </row>
    <row r="234" spans="1:245" x14ac:dyDescent="0.2">
      <c r="A234">
        <v>17</v>
      </c>
      <c r="B234">
        <v>1</v>
      </c>
      <c r="E234" t="s">
        <v>358</v>
      </c>
      <c r="F234" t="s">
        <v>312</v>
      </c>
      <c r="G234" t="s">
        <v>313</v>
      </c>
      <c r="H234" t="s">
        <v>306</v>
      </c>
      <c r="I234">
        <v>27666.799999999999</v>
      </c>
      <c r="J234">
        <v>0</v>
      </c>
      <c r="K234">
        <v>27666.799999999999</v>
      </c>
      <c r="O234">
        <f t="shared" si="161"/>
        <v>1989242.92</v>
      </c>
      <c r="P234">
        <f t="shared" si="182"/>
        <v>1989242.92</v>
      </c>
      <c r="Q234">
        <f t="shared" si="183"/>
        <v>0</v>
      </c>
      <c r="R234">
        <f t="shared" si="184"/>
        <v>0</v>
      </c>
      <c r="S234">
        <f t="shared" si="185"/>
        <v>0</v>
      </c>
      <c r="T234">
        <f t="shared" si="162"/>
        <v>0</v>
      </c>
      <c r="U234">
        <f t="shared" si="186"/>
        <v>0</v>
      </c>
      <c r="V234">
        <f t="shared" si="187"/>
        <v>0</v>
      </c>
      <c r="W234">
        <f t="shared" si="163"/>
        <v>0</v>
      </c>
      <c r="X234">
        <f t="shared" si="164"/>
        <v>0</v>
      </c>
      <c r="Y234">
        <f t="shared" si="165"/>
        <v>0</v>
      </c>
      <c r="AA234">
        <v>415091594</v>
      </c>
      <c r="AB234">
        <f t="shared" si="166"/>
        <v>59.92</v>
      </c>
      <c r="AC234">
        <f t="shared" si="188"/>
        <v>59.92</v>
      </c>
      <c r="AD234">
        <f t="shared" si="189"/>
        <v>0</v>
      </c>
      <c r="AE234">
        <f t="shared" si="190"/>
        <v>0</v>
      </c>
      <c r="AF234">
        <f t="shared" si="190"/>
        <v>0</v>
      </c>
      <c r="AG234">
        <f t="shared" si="167"/>
        <v>0</v>
      </c>
      <c r="AH234">
        <f t="shared" si="191"/>
        <v>0</v>
      </c>
      <c r="AI234">
        <f t="shared" si="191"/>
        <v>0</v>
      </c>
      <c r="AJ234">
        <f t="shared" si="168"/>
        <v>0</v>
      </c>
      <c r="AK234">
        <v>59.92</v>
      </c>
      <c r="AL234">
        <v>59.92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1.2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314</v>
      </c>
      <c r="BM234">
        <v>500001</v>
      </c>
      <c r="BN234">
        <v>0</v>
      </c>
      <c r="BO234" t="s">
        <v>312</v>
      </c>
      <c r="BP234">
        <v>1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69"/>
        <v>1989242.92</v>
      </c>
      <c r="CQ234">
        <f>ROUND(AL234*BC234,2)</f>
        <v>71.900000000000006</v>
      </c>
      <c r="CR234">
        <f>ROUND(AM234*BB234,2)</f>
        <v>0</v>
      </c>
      <c r="CS234">
        <f t="shared" si="192"/>
        <v>0</v>
      </c>
      <c r="CT234">
        <f t="shared" si="193"/>
        <v>0</v>
      </c>
      <c r="CU234">
        <f t="shared" si="170"/>
        <v>0</v>
      </c>
      <c r="CV234">
        <f t="shared" si="194"/>
        <v>0</v>
      </c>
      <c r="CW234">
        <f t="shared" si="194"/>
        <v>0</v>
      </c>
      <c r="CX234">
        <f t="shared" si="171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1009</v>
      </c>
      <c r="DV234" t="s">
        <v>306</v>
      </c>
      <c r="DW234" t="s">
        <v>306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378774277</v>
      </c>
      <c r="EF234">
        <v>8</v>
      </c>
      <c r="EG234" t="s">
        <v>74</v>
      </c>
      <c r="EH234">
        <v>0</v>
      </c>
      <c r="EI234" t="s">
        <v>3</v>
      </c>
      <c r="EJ234">
        <v>1</v>
      </c>
      <c r="EK234">
        <v>500001</v>
      </c>
      <c r="EL234" t="s">
        <v>75</v>
      </c>
      <c r="EM234" t="s">
        <v>76</v>
      </c>
      <c r="EO234" t="s">
        <v>3</v>
      </c>
      <c r="EQ234">
        <v>0</v>
      </c>
      <c r="ER234">
        <v>59.92</v>
      </c>
      <c r="ES234">
        <v>59.92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-353137794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174"/>
        <v>0</v>
      </c>
      <c r="GM234">
        <f t="shared" si="175"/>
        <v>1989242.92</v>
      </c>
      <c r="GN234">
        <f t="shared" si="176"/>
        <v>1989242.92</v>
      </c>
      <c r="GO234">
        <f t="shared" si="177"/>
        <v>0</v>
      </c>
      <c r="GP234">
        <f t="shared" si="178"/>
        <v>0</v>
      </c>
      <c r="GR234">
        <v>0</v>
      </c>
      <c r="GS234">
        <v>3</v>
      </c>
      <c r="GT234">
        <v>0</v>
      </c>
      <c r="GU234" t="s">
        <v>3</v>
      </c>
      <c r="GV234">
        <f t="shared" si="179"/>
        <v>0</v>
      </c>
      <c r="GW234">
        <v>1</v>
      </c>
      <c r="GX234">
        <f t="shared" si="180"/>
        <v>0</v>
      </c>
      <c r="HA234">
        <v>0</v>
      </c>
      <c r="HB234">
        <v>0</v>
      </c>
      <c r="HC234">
        <f t="shared" si="181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E235" t="s">
        <v>359</v>
      </c>
      <c r="F235" t="s">
        <v>316</v>
      </c>
      <c r="G235" t="s">
        <v>317</v>
      </c>
      <c r="H235" t="s">
        <v>306</v>
      </c>
      <c r="I235">
        <v>1394</v>
      </c>
      <c r="J235">
        <v>0</v>
      </c>
      <c r="K235">
        <v>1394</v>
      </c>
      <c r="O235">
        <f t="shared" si="161"/>
        <v>501491.5</v>
      </c>
      <c r="P235">
        <f t="shared" si="182"/>
        <v>501491.5</v>
      </c>
      <c r="Q235">
        <f t="shared" si="183"/>
        <v>0</v>
      </c>
      <c r="R235">
        <f t="shared" si="184"/>
        <v>0</v>
      </c>
      <c r="S235">
        <f t="shared" si="185"/>
        <v>0</v>
      </c>
      <c r="T235">
        <f t="shared" si="162"/>
        <v>0</v>
      </c>
      <c r="U235">
        <f t="shared" si="186"/>
        <v>0</v>
      </c>
      <c r="V235">
        <f t="shared" si="187"/>
        <v>0</v>
      </c>
      <c r="W235">
        <f t="shared" si="163"/>
        <v>0</v>
      </c>
      <c r="X235">
        <f t="shared" si="164"/>
        <v>0</v>
      </c>
      <c r="Y235">
        <f t="shared" si="165"/>
        <v>0</v>
      </c>
      <c r="AA235">
        <v>415091594</v>
      </c>
      <c r="AB235">
        <f t="shared" si="166"/>
        <v>299.79000000000002</v>
      </c>
      <c r="AC235">
        <f t="shared" si="188"/>
        <v>299.79000000000002</v>
      </c>
      <c r="AD235">
        <f t="shared" si="189"/>
        <v>0</v>
      </c>
      <c r="AE235">
        <f t="shared" si="190"/>
        <v>0</v>
      </c>
      <c r="AF235">
        <f t="shared" si="190"/>
        <v>0</v>
      </c>
      <c r="AG235">
        <f t="shared" si="167"/>
        <v>0</v>
      </c>
      <c r="AH235">
        <f t="shared" si="191"/>
        <v>0</v>
      </c>
      <c r="AI235">
        <f t="shared" si="191"/>
        <v>0</v>
      </c>
      <c r="AJ235">
        <f t="shared" si="168"/>
        <v>0</v>
      </c>
      <c r="AK235">
        <v>299.79000000000002</v>
      </c>
      <c r="AL235">
        <v>299.79000000000002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1.2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318</v>
      </c>
      <c r="BM235">
        <v>500001</v>
      </c>
      <c r="BN235">
        <v>0</v>
      </c>
      <c r="BO235" t="s">
        <v>316</v>
      </c>
      <c r="BP235">
        <v>1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69"/>
        <v>501491.5</v>
      </c>
      <c r="CQ235">
        <f>ROUND(AL235*BC235,2)</f>
        <v>359.75</v>
      </c>
      <c r="CR235">
        <f>ROUND(AM235*BB235,2)</f>
        <v>0</v>
      </c>
      <c r="CS235">
        <f t="shared" si="192"/>
        <v>0</v>
      </c>
      <c r="CT235">
        <f t="shared" si="193"/>
        <v>0</v>
      </c>
      <c r="CU235">
        <f t="shared" si="170"/>
        <v>0</v>
      </c>
      <c r="CV235">
        <f t="shared" si="194"/>
        <v>0</v>
      </c>
      <c r="CW235">
        <f t="shared" si="194"/>
        <v>0</v>
      </c>
      <c r="CX235">
        <f t="shared" si="171"/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306</v>
      </c>
      <c r="DW235" t="s">
        <v>306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378774277</v>
      </c>
      <c r="EF235">
        <v>8</v>
      </c>
      <c r="EG235" t="s">
        <v>74</v>
      </c>
      <c r="EH235">
        <v>0</v>
      </c>
      <c r="EI235" t="s">
        <v>3</v>
      </c>
      <c r="EJ235">
        <v>1</v>
      </c>
      <c r="EK235">
        <v>500001</v>
      </c>
      <c r="EL235" t="s">
        <v>75</v>
      </c>
      <c r="EM235" t="s">
        <v>76</v>
      </c>
      <c r="EO235" t="s">
        <v>3</v>
      </c>
      <c r="EQ235">
        <v>0</v>
      </c>
      <c r="ER235">
        <v>299.79000000000002</v>
      </c>
      <c r="ES235">
        <v>299.79000000000002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-1156562196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174"/>
        <v>0</v>
      </c>
      <c r="GM235">
        <f t="shared" si="175"/>
        <v>501491.5</v>
      </c>
      <c r="GN235">
        <f t="shared" si="176"/>
        <v>501491.5</v>
      </c>
      <c r="GO235">
        <f t="shared" si="177"/>
        <v>0</v>
      </c>
      <c r="GP235">
        <f t="shared" si="178"/>
        <v>0</v>
      </c>
      <c r="GR235">
        <v>0</v>
      </c>
      <c r="GS235">
        <v>3</v>
      </c>
      <c r="GT235">
        <v>0</v>
      </c>
      <c r="GU235" t="s">
        <v>3</v>
      </c>
      <c r="GV235">
        <f t="shared" si="179"/>
        <v>0</v>
      </c>
      <c r="GW235">
        <v>1</v>
      </c>
      <c r="GX235">
        <f t="shared" si="180"/>
        <v>0</v>
      </c>
      <c r="HA235">
        <v>0</v>
      </c>
      <c r="HB235">
        <v>0</v>
      </c>
      <c r="HC235">
        <f t="shared" si="181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E236" t="s">
        <v>360</v>
      </c>
      <c r="F236" t="s">
        <v>196</v>
      </c>
      <c r="G236" t="s">
        <v>206</v>
      </c>
      <c r="H236" t="s">
        <v>197</v>
      </c>
      <c r="I236">
        <f>ROUND(328*1.02,7)</f>
        <v>334.56</v>
      </c>
      <c r="J236">
        <v>0</v>
      </c>
      <c r="K236">
        <f>ROUND(328*1.02,7)</f>
        <v>334.56</v>
      </c>
      <c r="O236">
        <f t="shared" si="161"/>
        <v>635570.31999999995</v>
      </c>
      <c r="P236">
        <f t="shared" si="182"/>
        <v>635570.31999999995</v>
      </c>
      <c r="Q236">
        <f t="shared" si="183"/>
        <v>0</v>
      </c>
      <c r="R236">
        <f t="shared" si="184"/>
        <v>0</v>
      </c>
      <c r="S236">
        <f t="shared" si="185"/>
        <v>0</v>
      </c>
      <c r="T236">
        <f t="shared" si="162"/>
        <v>0</v>
      </c>
      <c r="U236">
        <f t="shared" si="186"/>
        <v>0</v>
      </c>
      <c r="V236">
        <f t="shared" si="187"/>
        <v>0</v>
      </c>
      <c r="W236">
        <f t="shared" si="163"/>
        <v>0</v>
      </c>
      <c r="X236">
        <f t="shared" si="164"/>
        <v>0</v>
      </c>
      <c r="Y236">
        <f t="shared" si="165"/>
        <v>0</v>
      </c>
      <c r="AA236">
        <v>415091594</v>
      </c>
      <c r="AB236">
        <f t="shared" si="166"/>
        <v>1899.72</v>
      </c>
      <c r="AC236">
        <f t="shared" si="188"/>
        <v>1899.72</v>
      </c>
      <c r="AD236">
        <f t="shared" si="189"/>
        <v>0</v>
      </c>
      <c r="AE236">
        <f t="shared" si="190"/>
        <v>0</v>
      </c>
      <c r="AF236">
        <f t="shared" si="190"/>
        <v>0</v>
      </c>
      <c r="AG236">
        <f t="shared" si="167"/>
        <v>0</v>
      </c>
      <c r="AH236">
        <f t="shared" si="191"/>
        <v>0</v>
      </c>
      <c r="AI236">
        <f t="shared" si="191"/>
        <v>0</v>
      </c>
      <c r="AJ236">
        <f t="shared" si="168"/>
        <v>0</v>
      </c>
      <c r="AK236">
        <v>1899.72</v>
      </c>
      <c r="AL236">
        <v>1899.72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207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69"/>
        <v>635570.31999999995</v>
      </c>
      <c r="CQ236">
        <f>ROUND(AL236,2)</f>
        <v>1899.72</v>
      </c>
      <c r="CR236">
        <f>ROUND(AM236,2)</f>
        <v>0</v>
      </c>
      <c r="CS236">
        <f t="shared" si="192"/>
        <v>0</v>
      </c>
      <c r="CT236">
        <f t="shared" si="193"/>
        <v>0</v>
      </c>
      <c r="CU236">
        <f t="shared" si="170"/>
        <v>0</v>
      </c>
      <c r="CV236">
        <f t="shared" si="194"/>
        <v>0</v>
      </c>
      <c r="CW236">
        <f t="shared" si="194"/>
        <v>0</v>
      </c>
      <c r="CX236">
        <f t="shared" si="171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1003</v>
      </c>
      <c r="DV236" t="s">
        <v>197</v>
      </c>
      <c r="DW236" t="s">
        <v>197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378774523</v>
      </c>
      <c r="EF236">
        <v>8</v>
      </c>
      <c r="EG236" t="s">
        <v>74</v>
      </c>
      <c r="EH236">
        <v>0</v>
      </c>
      <c r="EI236" t="s">
        <v>3</v>
      </c>
      <c r="EJ236">
        <v>1</v>
      </c>
      <c r="EK236">
        <v>1100</v>
      </c>
      <c r="EL236" t="s">
        <v>115</v>
      </c>
      <c r="EM236" t="s">
        <v>116</v>
      </c>
      <c r="EO236" t="s">
        <v>3</v>
      </c>
      <c r="EQ236">
        <v>2097152</v>
      </c>
      <c r="ER236">
        <v>1899.72</v>
      </c>
      <c r="ES236">
        <v>1899.72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1862.47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208</v>
      </c>
      <c r="GD236">
        <v>1</v>
      </c>
      <c r="GF236">
        <v>-1440439129</v>
      </c>
      <c r="GG236">
        <v>2</v>
      </c>
      <c r="GH236">
        <v>3</v>
      </c>
      <c r="GI236">
        <v>-2</v>
      </c>
      <c r="GJ236">
        <v>0</v>
      </c>
      <c r="GK236">
        <v>0</v>
      </c>
      <c r="GL236">
        <f t="shared" si="174"/>
        <v>0</v>
      </c>
      <c r="GM236">
        <f t="shared" si="175"/>
        <v>635570.31999999995</v>
      </c>
      <c r="GN236">
        <f t="shared" si="176"/>
        <v>635570.31999999995</v>
      </c>
      <c r="GO236">
        <f t="shared" si="177"/>
        <v>0</v>
      </c>
      <c r="GP236">
        <f t="shared" si="178"/>
        <v>0</v>
      </c>
      <c r="GR236">
        <v>1</v>
      </c>
      <c r="GS236">
        <v>1</v>
      </c>
      <c r="GT236">
        <v>0</v>
      </c>
      <c r="GU236" t="s">
        <v>3</v>
      </c>
      <c r="GV236">
        <f t="shared" si="179"/>
        <v>0</v>
      </c>
      <c r="GW236">
        <v>1</v>
      </c>
      <c r="GX236">
        <f t="shared" si="180"/>
        <v>0</v>
      </c>
      <c r="HA236">
        <v>0</v>
      </c>
      <c r="HB236">
        <v>0</v>
      </c>
      <c r="HC236">
        <f t="shared" si="181"/>
        <v>0</v>
      </c>
      <c r="HE236" t="s">
        <v>118</v>
      </c>
      <c r="HF236" t="s">
        <v>35</v>
      </c>
      <c r="HG236">
        <f>ROUND(ROUND(AL236,2)*I236,2)</f>
        <v>635570.31999999995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E237" t="s">
        <v>361</v>
      </c>
      <c r="F237" t="s">
        <v>196</v>
      </c>
      <c r="G237" t="s">
        <v>215</v>
      </c>
      <c r="H237" t="s">
        <v>197</v>
      </c>
      <c r="I237">
        <f>ROUND(164*1.02,7)</f>
        <v>167.28</v>
      </c>
      <c r="J237">
        <v>0</v>
      </c>
      <c r="K237">
        <f>ROUND(164*1.02,7)</f>
        <v>167.28</v>
      </c>
      <c r="O237">
        <f t="shared" si="161"/>
        <v>76779.850000000006</v>
      </c>
      <c r="P237">
        <f t="shared" si="182"/>
        <v>76779.850000000006</v>
      </c>
      <c r="Q237">
        <f t="shared" si="183"/>
        <v>0</v>
      </c>
      <c r="R237">
        <f t="shared" si="184"/>
        <v>0</v>
      </c>
      <c r="S237">
        <f t="shared" si="185"/>
        <v>0</v>
      </c>
      <c r="T237">
        <f t="shared" si="162"/>
        <v>0</v>
      </c>
      <c r="U237">
        <f t="shared" si="186"/>
        <v>0</v>
      </c>
      <c r="V237">
        <f t="shared" si="187"/>
        <v>0</v>
      </c>
      <c r="W237">
        <f t="shared" si="163"/>
        <v>0</v>
      </c>
      <c r="X237">
        <f t="shared" si="164"/>
        <v>0</v>
      </c>
      <c r="Y237">
        <f t="shared" si="165"/>
        <v>0</v>
      </c>
      <c r="AA237">
        <v>415091594</v>
      </c>
      <c r="AB237">
        <f t="shared" si="166"/>
        <v>458.99</v>
      </c>
      <c r="AC237">
        <f t="shared" si="188"/>
        <v>458.99</v>
      </c>
      <c r="AD237">
        <f t="shared" si="189"/>
        <v>0</v>
      </c>
      <c r="AE237">
        <f t="shared" si="190"/>
        <v>0</v>
      </c>
      <c r="AF237">
        <f t="shared" si="190"/>
        <v>0</v>
      </c>
      <c r="AG237">
        <f t="shared" si="167"/>
        <v>0</v>
      </c>
      <c r="AH237">
        <f t="shared" si="191"/>
        <v>0</v>
      </c>
      <c r="AI237">
        <f t="shared" si="191"/>
        <v>0</v>
      </c>
      <c r="AJ237">
        <f t="shared" si="168"/>
        <v>0</v>
      </c>
      <c r="AK237">
        <v>458.99</v>
      </c>
      <c r="AL237">
        <v>458.99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207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69"/>
        <v>76779.850000000006</v>
      </c>
      <c r="CQ237">
        <f>ROUND(AL237,2)</f>
        <v>458.99</v>
      </c>
      <c r="CR237">
        <f>ROUND(AM237,2)</f>
        <v>0</v>
      </c>
      <c r="CS237">
        <f t="shared" si="192"/>
        <v>0</v>
      </c>
      <c r="CT237">
        <f t="shared" si="193"/>
        <v>0</v>
      </c>
      <c r="CU237">
        <f t="shared" si="170"/>
        <v>0</v>
      </c>
      <c r="CV237">
        <f t="shared" si="194"/>
        <v>0</v>
      </c>
      <c r="CW237">
        <f t="shared" si="194"/>
        <v>0</v>
      </c>
      <c r="CX237">
        <f t="shared" si="171"/>
        <v>0</v>
      </c>
      <c r="CY237">
        <f>(((S237+R237)*AT237)/100)</f>
        <v>0</v>
      </c>
      <c r="CZ237">
        <f>(((S237+R237)*AU237)/100)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197</v>
      </c>
      <c r="DW237" t="s">
        <v>197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378774523</v>
      </c>
      <c r="EF237">
        <v>8</v>
      </c>
      <c r="EG237" t="s">
        <v>74</v>
      </c>
      <c r="EH237">
        <v>0</v>
      </c>
      <c r="EI237" t="s">
        <v>3</v>
      </c>
      <c r="EJ237">
        <v>1</v>
      </c>
      <c r="EK237">
        <v>1100</v>
      </c>
      <c r="EL237" t="s">
        <v>115</v>
      </c>
      <c r="EM237" t="s">
        <v>116</v>
      </c>
      <c r="EO237" t="s">
        <v>3</v>
      </c>
      <c r="EQ237">
        <v>2097152</v>
      </c>
      <c r="ER237">
        <v>458.99</v>
      </c>
      <c r="ES237">
        <v>458.99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0</v>
      </c>
      <c r="FD237">
        <v>18</v>
      </c>
      <c r="FF237">
        <v>449.99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216</v>
      </c>
      <c r="GD237">
        <v>1</v>
      </c>
      <c r="GF237">
        <v>1333122866</v>
      </c>
      <c r="GG237">
        <v>2</v>
      </c>
      <c r="GH237">
        <v>3</v>
      </c>
      <c r="GI237">
        <v>-2</v>
      </c>
      <c r="GJ237">
        <v>0</v>
      </c>
      <c r="GK237">
        <v>0</v>
      </c>
      <c r="GL237">
        <f t="shared" si="174"/>
        <v>0</v>
      </c>
      <c r="GM237">
        <f t="shared" si="175"/>
        <v>76779.850000000006</v>
      </c>
      <c r="GN237">
        <f t="shared" si="176"/>
        <v>76779.850000000006</v>
      </c>
      <c r="GO237">
        <f t="shared" si="177"/>
        <v>0</v>
      </c>
      <c r="GP237">
        <f t="shared" si="178"/>
        <v>0</v>
      </c>
      <c r="GR237">
        <v>1</v>
      </c>
      <c r="GS237">
        <v>1</v>
      </c>
      <c r="GT237">
        <v>0</v>
      </c>
      <c r="GU237" t="s">
        <v>3</v>
      </c>
      <c r="GV237">
        <f t="shared" si="179"/>
        <v>0</v>
      </c>
      <c r="GW237">
        <v>1</v>
      </c>
      <c r="GX237">
        <f t="shared" si="180"/>
        <v>0</v>
      </c>
      <c r="HA237">
        <v>0</v>
      </c>
      <c r="HB237">
        <v>0</v>
      </c>
      <c r="HC237">
        <f t="shared" si="181"/>
        <v>0</v>
      </c>
      <c r="HE237" t="s">
        <v>118</v>
      </c>
      <c r="HF237" t="s">
        <v>35</v>
      </c>
      <c r="HG237">
        <f>ROUND(ROUND(AL237,2)*I237,2)</f>
        <v>76779.850000000006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ROW(SmtRes!A234)</f>
        <v>234</v>
      </c>
      <c r="D238">
        <f>ROW(EtalonRes!A235)</f>
        <v>235</v>
      </c>
      <c r="E238" t="s">
        <v>362</v>
      </c>
      <c r="F238" t="s">
        <v>322</v>
      </c>
      <c r="G238" t="s">
        <v>323</v>
      </c>
      <c r="H238" t="s">
        <v>324</v>
      </c>
      <c r="I238">
        <f>ROUND(7*4,7)</f>
        <v>28</v>
      </c>
      <c r="J238">
        <v>0</v>
      </c>
      <c r="K238">
        <f>ROUND(7*4,7)</f>
        <v>28</v>
      </c>
      <c r="O238">
        <f t="shared" si="161"/>
        <v>30582.12</v>
      </c>
      <c r="P238">
        <f>SUMIF(SmtRes!AQ231:'SmtRes'!AQ234,"=1",SmtRes!DF231:'SmtRes'!DF234)</f>
        <v>218.45999999999998</v>
      </c>
      <c r="Q238">
        <f>SUMIF(SmtRes!AQ231:'SmtRes'!AQ234,"=1",SmtRes!DG231:'SmtRes'!DG234)</f>
        <v>2057.84</v>
      </c>
      <c r="R238">
        <f>SUMIF(SmtRes!AQ231:'SmtRes'!AQ234,"=1",SmtRes!DH231:'SmtRes'!DH234)</f>
        <v>0</v>
      </c>
      <c r="S238">
        <f>SUMIF(SmtRes!AQ231:'SmtRes'!AQ234,"=1",SmtRes!DI231:'SmtRes'!DI234)</f>
        <v>28305.82</v>
      </c>
      <c r="T238">
        <f t="shared" si="162"/>
        <v>0</v>
      </c>
      <c r="U238">
        <f>SUMIF(SmtRes!AQ231:'SmtRes'!AQ234,"=1",SmtRes!CV231:'SmtRes'!CV234)</f>
        <v>36.96</v>
      </c>
      <c r="V238">
        <f>SUMIF(SmtRes!AQ231:'SmtRes'!AQ234,"=1",SmtRes!CW231:'SmtRes'!CW234)</f>
        <v>0</v>
      </c>
      <c r="W238">
        <f t="shared" si="163"/>
        <v>0</v>
      </c>
      <c r="X238">
        <f t="shared" si="164"/>
        <v>33117.81</v>
      </c>
      <c r="Y238">
        <f t="shared" si="165"/>
        <v>20946.310000000001</v>
      </c>
      <c r="AA238">
        <v>415091594</v>
      </c>
      <c r="AB238">
        <f t="shared" si="166"/>
        <v>1074.24</v>
      </c>
      <c r="AC238">
        <f>ROUND((SUM(SmtRes!BQ231:'SmtRes'!BQ234)),2)</f>
        <v>5.45</v>
      </c>
      <c r="AD238">
        <f>ROUND((((SUM(SmtRes!BR231:'SmtRes'!BR234))-(0))+AE238),2)</f>
        <v>57.87</v>
      </c>
      <c r="AE238">
        <f>ROUND((0),2)</f>
        <v>0</v>
      </c>
      <c r="AF238">
        <f>ROUND((SUM(SmtRes!BT231:'SmtRes'!BT234)),2)</f>
        <v>1010.92</v>
      </c>
      <c r="AG238">
        <f t="shared" si="167"/>
        <v>0</v>
      </c>
      <c r="AH238">
        <f>(SUM(SmtRes!BU231:'SmtRes'!BU234))</f>
        <v>1.32</v>
      </c>
      <c r="AI238">
        <f>(0)</f>
        <v>0</v>
      </c>
      <c r="AJ238">
        <f t="shared" si="168"/>
        <v>0</v>
      </c>
      <c r="AK238">
        <v>1074.242244</v>
      </c>
      <c r="AL238">
        <v>5.4498439999999988</v>
      </c>
      <c r="AM238">
        <v>57.870400000000011</v>
      </c>
      <c r="AN238">
        <v>0</v>
      </c>
      <c r="AO238">
        <v>1010.922</v>
      </c>
      <c r="AP238">
        <v>0</v>
      </c>
      <c r="AQ238">
        <v>1.32</v>
      </c>
      <c r="AR238">
        <v>0</v>
      </c>
      <c r="AS238">
        <v>0</v>
      </c>
      <c r="AT238">
        <v>117</v>
      </c>
      <c r="AU238">
        <v>74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325</v>
      </c>
      <c r="BM238">
        <v>24001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117</v>
      </c>
      <c r="CA238">
        <v>74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9"/>
        <v>30582.12</v>
      </c>
      <c r="CQ238">
        <f>SUMIF(SmtRes!AQ231:'SmtRes'!AQ234,"=1",SmtRes!AA231:'SmtRes'!AA234)</f>
        <v>939.85</v>
      </c>
      <c r="CR238">
        <f>SUMIF(SmtRes!AQ231:'SmtRes'!AQ234,"=1",SmtRes!AB231:'SmtRes'!AB234)</f>
        <v>65.62</v>
      </c>
      <c r="CS238">
        <f>SUMIF(SmtRes!AQ231:'SmtRes'!AQ234,"=1",SmtRes!AC231:'SmtRes'!AC234)</f>
        <v>0</v>
      </c>
      <c r="CT238">
        <f>SUMIF(SmtRes!AQ231:'SmtRes'!AQ234,"=1",SmtRes!AD231:'SmtRes'!AD234)</f>
        <v>765.85</v>
      </c>
      <c r="CU238">
        <f t="shared" si="170"/>
        <v>0</v>
      </c>
      <c r="CV238">
        <f>SUMIF(SmtRes!AQ231:'SmtRes'!AQ234,"=1",SmtRes!BU231:'SmtRes'!BU234)</f>
        <v>1.32</v>
      </c>
      <c r="CW238">
        <f>SUMIF(SmtRes!AQ231:'SmtRes'!AQ234,"=1",SmtRes!BV231:'SmtRes'!BV234)</f>
        <v>0</v>
      </c>
      <c r="CX238">
        <f t="shared" si="171"/>
        <v>0</v>
      </c>
      <c r="CY238">
        <f>(((S238+R238)*AT238)/100)</f>
        <v>33117.809399999998</v>
      </c>
      <c r="CZ238">
        <f>(((S238+R238)*AU238)/100)</f>
        <v>20946.306799999998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324</v>
      </c>
      <c r="DW238" t="s">
        <v>324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378774379</v>
      </c>
      <c r="EF238">
        <v>2</v>
      </c>
      <c r="EG238" t="s">
        <v>22</v>
      </c>
      <c r="EH238">
        <v>18</v>
      </c>
      <c r="EI238" t="s">
        <v>326</v>
      </c>
      <c r="EJ238">
        <v>1</v>
      </c>
      <c r="EK238">
        <v>24001</v>
      </c>
      <c r="EL238" t="s">
        <v>326</v>
      </c>
      <c r="EM238" t="s">
        <v>327</v>
      </c>
      <c r="EO238" t="s">
        <v>3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1.32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117</v>
      </c>
      <c r="FY238">
        <v>74</v>
      </c>
      <c r="GA238" t="s">
        <v>3</v>
      </c>
      <c r="GD238">
        <v>1</v>
      </c>
      <c r="GF238">
        <v>1249555221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4"/>
        <v>0</v>
      </c>
      <c r="GM238">
        <f t="shared" si="175"/>
        <v>84646.24</v>
      </c>
      <c r="GN238">
        <f t="shared" si="176"/>
        <v>84646.24</v>
      </c>
      <c r="GO238">
        <f t="shared" si="177"/>
        <v>0</v>
      </c>
      <c r="GP238">
        <f t="shared" si="178"/>
        <v>0</v>
      </c>
      <c r="GR238">
        <v>0</v>
      </c>
      <c r="GS238">
        <v>3</v>
      </c>
      <c r="GT238">
        <v>0</v>
      </c>
      <c r="GU238" t="s">
        <v>3</v>
      </c>
      <c r="GV238">
        <f t="shared" si="179"/>
        <v>0</v>
      </c>
      <c r="GW238">
        <v>1</v>
      </c>
      <c r="GX238">
        <f t="shared" si="180"/>
        <v>0</v>
      </c>
      <c r="HA238">
        <v>0</v>
      </c>
      <c r="HB238">
        <v>0</v>
      </c>
      <c r="HC238">
        <f t="shared" si="181"/>
        <v>0</v>
      </c>
      <c r="HE238" t="s">
        <v>3</v>
      </c>
      <c r="HF238" t="s">
        <v>3</v>
      </c>
      <c r="HM238" t="s">
        <v>3</v>
      </c>
      <c r="HN238" t="s">
        <v>328</v>
      </c>
      <c r="HO238" t="s">
        <v>329</v>
      </c>
      <c r="HP238" t="s">
        <v>326</v>
      </c>
      <c r="HQ238" t="s">
        <v>326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ROW(SmtRes!A238)</f>
        <v>238</v>
      </c>
      <c r="D239">
        <f>ROW(EtalonRes!A239)</f>
        <v>239</v>
      </c>
      <c r="E239" t="s">
        <v>363</v>
      </c>
      <c r="F239" t="s">
        <v>331</v>
      </c>
      <c r="G239" t="s">
        <v>332</v>
      </c>
      <c r="H239" t="s">
        <v>324</v>
      </c>
      <c r="I239">
        <f>ROUND(7*2,7)</f>
        <v>14</v>
      </c>
      <c r="J239">
        <v>0</v>
      </c>
      <c r="K239">
        <f>ROUND(7*2,7)</f>
        <v>14</v>
      </c>
      <c r="O239">
        <f t="shared" si="161"/>
        <v>10920.88</v>
      </c>
      <c r="P239">
        <f>SUMIF(SmtRes!AQ235:'SmtRes'!AQ238,"=1",SmtRes!DF235:'SmtRes'!DF238)</f>
        <v>36.440000000000005</v>
      </c>
      <c r="Q239">
        <f>SUMIF(SmtRes!AQ235:'SmtRes'!AQ238,"=1",SmtRes!DG235:'SmtRes'!DG238)</f>
        <v>288.26</v>
      </c>
      <c r="R239">
        <f>SUMIF(SmtRes!AQ235:'SmtRes'!AQ238,"=1",SmtRes!DH235:'SmtRes'!DH238)</f>
        <v>0</v>
      </c>
      <c r="S239">
        <f>SUMIF(SmtRes!AQ235:'SmtRes'!AQ238,"=1",SmtRes!DI235:'SmtRes'!DI238)</f>
        <v>10596.18</v>
      </c>
      <c r="T239">
        <f t="shared" si="162"/>
        <v>0</v>
      </c>
      <c r="U239">
        <f>SUMIF(SmtRes!AQ235:'SmtRes'!AQ238,"=1",SmtRes!CV235:'SmtRes'!CV238)</f>
        <v>14</v>
      </c>
      <c r="V239">
        <f>SUMIF(SmtRes!AQ235:'SmtRes'!AQ238,"=1",SmtRes!CW235:'SmtRes'!CW238)</f>
        <v>0</v>
      </c>
      <c r="W239">
        <f t="shared" si="163"/>
        <v>0</v>
      </c>
      <c r="X239">
        <f t="shared" si="164"/>
        <v>12397.53</v>
      </c>
      <c r="Y239">
        <f t="shared" si="165"/>
        <v>7841.17</v>
      </c>
      <c r="AA239">
        <v>415091594</v>
      </c>
      <c r="AB239">
        <f t="shared" si="166"/>
        <v>772.69</v>
      </c>
      <c r="AC239">
        <f>ROUND((SUM(SmtRes!BQ235:'SmtRes'!BQ238)),2)</f>
        <v>1.82</v>
      </c>
      <c r="AD239">
        <f>ROUND((((SUM(SmtRes!BR235:'SmtRes'!BR238))-(0))+AE239),2)</f>
        <v>14</v>
      </c>
      <c r="AE239">
        <f>ROUND((0),2)</f>
        <v>0</v>
      </c>
      <c r="AF239">
        <f>ROUND((SUM(SmtRes!BT235:'SmtRes'!BT238)),2)</f>
        <v>756.87</v>
      </c>
      <c r="AG239">
        <f t="shared" si="167"/>
        <v>0</v>
      </c>
      <c r="AH239">
        <f>(SUM(SmtRes!BU235:'SmtRes'!BU238))</f>
        <v>1</v>
      </c>
      <c r="AI239">
        <f>(0)</f>
        <v>0</v>
      </c>
      <c r="AJ239">
        <f t="shared" si="168"/>
        <v>0</v>
      </c>
      <c r="AK239">
        <v>772.69338500000003</v>
      </c>
      <c r="AL239">
        <v>1.8184849999999999</v>
      </c>
      <c r="AM239">
        <v>14.004900000000001</v>
      </c>
      <c r="AN239">
        <v>0</v>
      </c>
      <c r="AO239">
        <v>756.87</v>
      </c>
      <c r="AP239">
        <v>0</v>
      </c>
      <c r="AQ239">
        <v>1</v>
      </c>
      <c r="AR239">
        <v>0</v>
      </c>
      <c r="AS239">
        <v>0</v>
      </c>
      <c r="AT239">
        <v>117</v>
      </c>
      <c r="AU239">
        <v>74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333</v>
      </c>
      <c r="BM239">
        <v>24001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117</v>
      </c>
      <c r="CA239">
        <v>74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9"/>
        <v>10920.880000000001</v>
      </c>
      <c r="CQ239">
        <f>SUMIF(SmtRes!AQ235:'SmtRes'!AQ238,"=1",SmtRes!AA235:'SmtRes'!AA238)</f>
        <v>939.85</v>
      </c>
      <c r="CR239">
        <f>SUMIF(SmtRes!AQ235:'SmtRes'!AQ238,"=1",SmtRes!AB235:'SmtRes'!AB238)</f>
        <v>25.42</v>
      </c>
      <c r="CS239">
        <f>SUMIF(SmtRes!AQ235:'SmtRes'!AQ238,"=1",SmtRes!AC235:'SmtRes'!AC238)</f>
        <v>0</v>
      </c>
      <c r="CT239">
        <f>SUMIF(SmtRes!AQ235:'SmtRes'!AQ238,"=1",SmtRes!AD235:'SmtRes'!AD238)</f>
        <v>756.87</v>
      </c>
      <c r="CU239">
        <f t="shared" si="170"/>
        <v>0</v>
      </c>
      <c r="CV239">
        <f>SUMIF(SmtRes!AQ235:'SmtRes'!AQ238,"=1",SmtRes!BU235:'SmtRes'!BU238)</f>
        <v>1</v>
      </c>
      <c r="CW239">
        <f>SUMIF(SmtRes!AQ235:'SmtRes'!AQ238,"=1",SmtRes!BV235:'SmtRes'!BV238)</f>
        <v>0</v>
      </c>
      <c r="CX239">
        <f t="shared" si="171"/>
        <v>0</v>
      </c>
      <c r="CY239">
        <f>(((S239+R239)*AT239)/100)</f>
        <v>12397.5306</v>
      </c>
      <c r="CZ239">
        <f>(((S239+R239)*AU239)/100)</f>
        <v>7841.1732000000011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324</v>
      </c>
      <c r="DW239" t="s">
        <v>324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378774379</v>
      </c>
      <c r="EF239">
        <v>2</v>
      </c>
      <c r="EG239" t="s">
        <v>22</v>
      </c>
      <c r="EH239">
        <v>18</v>
      </c>
      <c r="EI239" t="s">
        <v>326</v>
      </c>
      <c r="EJ239">
        <v>1</v>
      </c>
      <c r="EK239">
        <v>24001</v>
      </c>
      <c r="EL239" t="s">
        <v>326</v>
      </c>
      <c r="EM239" t="s">
        <v>327</v>
      </c>
      <c r="EO239" t="s">
        <v>3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1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117</v>
      </c>
      <c r="FY239">
        <v>74</v>
      </c>
      <c r="GA239" t="s">
        <v>3</v>
      </c>
      <c r="GD239">
        <v>1</v>
      </c>
      <c r="GF239">
        <v>626516399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74"/>
        <v>0</v>
      </c>
      <c r="GM239">
        <f t="shared" si="175"/>
        <v>31159.58</v>
      </c>
      <c r="GN239">
        <f t="shared" si="176"/>
        <v>31159.58</v>
      </c>
      <c r="GO239">
        <f t="shared" si="177"/>
        <v>0</v>
      </c>
      <c r="GP239">
        <f t="shared" si="178"/>
        <v>0</v>
      </c>
      <c r="GR239">
        <v>0</v>
      </c>
      <c r="GS239">
        <v>3</v>
      </c>
      <c r="GT239">
        <v>0</v>
      </c>
      <c r="GU239" t="s">
        <v>3</v>
      </c>
      <c r="GV239">
        <f t="shared" si="179"/>
        <v>0</v>
      </c>
      <c r="GW239">
        <v>1</v>
      </c>
      <c r="GX239">
        <f t="shared" si="180"/>
        <v>0</v>
      </c>
      <c r="HA239">
        <v>0</v>
      </c>
      <c r="HB239">
        <v>0</v>
      </c>
      <c r="HC239">
        <f t="shared" si="181"/>
        <v>0</v>
      </c>
      <c r="HE239" t="s">
        <v>3</v>
      </c>
      <c r="HF239" t="s">
        <v>3</v>
      </c>
      <c r="HM239" t="s">
        <v>3</v>
      </c>
      <c r="HN239" t="s">
        <v>328</v>
      </c>
      <c r="HO239" t="s">
        <v>329</v>
      </c>
      <c r="HP239" t="s">
        <v>326</v>
      </c>
      <c r="HQ239" t="s">
        <v>326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ROW(SmtRes!A247)</f>
        <v>247</v>
      </c>
      <c r="D240">
        <f>ROW(EtalonRes!A248)</f>
        <v>248</v>
      </c>
      <c r="E240" t="s">
        <v>3</v>
      </c>
      <c r="F240" t="s">
        <v>223</v>
      </c>
      <c r="G240" t="s">
        <v>224</v>
      </c>
      <c r="H240" t="s">
        <v>113</v>
      </c>
      <c r="I240">
        <v>8</v>
      </c>
      <c r="J240">
        <v>0</v>
      </c>
      <c r="K240">
        <v>8</v>
      </c>
      <c r="O240">
        <f t="shared" si="161"/>
        <v>22992</v>
      </c>
      <c r="P240">
        <f>SUMIF(SmtRes!AQ239:'SmtRes'!AQ247,"=1",SmtRes!DF239:'SmtRes'!DF247)</f>
        <v>633.81999999999994</v>
      </c>
      <c r="Q240">
        <f>SUMIF(SmtRes!AQ239:'SmtRes'!AQ247,"=1",SmtRes!DG239:'SmtRes'!DG247)</f>
        <v>985.68999999999994</v>
      </c>
      <c r="R240">
        <f>SUMIF(SmtRes!AQ239:'SmtRes'!AQ247,"=1",SmtRes!DH239:'SmtRes'!DH247)</f>
        <v>3376.4400000000005</v>
      </c>
      <c r="S240">
        <f>SUMIF(SmtRes!AQ239:'SmtRes'!AQ247,"=1",SmtRes!DI239:'SmtRes'!DI247)</f>
        <v>17996.05</v>
      </c>
      <c r="T240">
        <f t="shared" si="162"/>
        <v>0</v>
      </c>
      <c r="U240">
        <f>SUMIF(SmtRes!AQ239:'SmtRes'!AQ247,"=1",SmtRes!CV239:'SmtRes'!CV247)</f>
        <v>22.96</v>
      </c>
      <c r="V240">
        <f>SUMIF(SmtRes!AQ239:'SmtRes'!AQ247,"=1",SmtRes!CW239:'SmtRes'!CW247)</f>
        <v>4.6400000000000006</v>
      </c>
      <c r="W240">
        <f t="shared" si="163"/>
        <v>0</v>
      </c>
      <c r="X240">
        <f t="shared" si="164"/>
        <v>20731.32</v>
      </c>
      <c r="Y240">
        <f t="shared" si="165"/>
        <v>10899.97</v>
      </c>
      <c r="AA240">
        <v>-1</v>
      </c>
      <c r="AB240">
        <f t="shared" si="166"/>
        <v>2434.36</v>
      </c>
      <c r="AC240">
        <f>ROUND((SUM(SmtRes!BQ239:'SmtRes'!BQ247)),2)</f>
        <v>75.5</v>
      </c>
      <c r="AD240">
        <f>ROUND((((SUM(SmtRes!BR239:'SmtRes'!BR247))-(SUM(SmtRes!BS239:'SmtRes'!BS247)))+AE240),2)</f>
        <v>109.35</v>
      </c>
      <c r="AE240">
        <f>ROUND((SUM(SmtRes!BS239:'SmtRes'!BS247)),2)</f>
        <v>422.05</v>
      </c>
      <c r="AF240">
        <f>ROUND((SUM(SmtRes!BT239:'SmtRes'!BT247)),2)</f>
        <v>2249.5100000000002</v>
      </c>
      <c r="AG240">
        <f t="shared" si="167"/>
        <v>0</v>
      </c>
      <c r="AH240">
        <f>(SUM(SmtRes!BU239:'SmtRes'!BU247))</f>
        <v>2.87</v>
      </c>
      <c r="AI240">
        <f>(SUM(SmtRes!BV239:'SmtRes'!BV247))</f>
        <v>0.58000000000000007</v>
      </c>
      <c r="AJ240">
        <f t="shared" si="168"/>
        <v>0</v>
      </c>
      <c r="AK240">
        <v>2856.416784</v>
      </c>
      <c r="AL240">
        <v>75.500684000000007</v>
      </c>
      <c r="AM240">
        <v>109.35550000000001</v>
      </c>
      <c r="AN240">
        <v>422.05460000000005</v>
      </c>
      <c r="AO240">
        <v>2249.5059999999999</v>
      </c>
      <c r="AP240">
        <v>0</v>
      </c>
      <c r="AQ240">
        <v>2.87</v>
      </c>
      <c r="AR240">
        <v>0.58000000000000007</v>
      </c>
      <c r="AS240">
        <v>0</v>
      </c>
      <c r="AT240">
        <v>97</v>
      </c>
      <c r="AU240">
        <v>51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2</v>
      </c>
      <c r="BJ240" t="s">
        <v>225</v>
      </c>
      <c r="BM240">
        <v>108001</v>
      </c>
      <c r="BN240">
        <v>0</v>
      </c>
      <c r="BO240" t="s">
        <v>3</v>
      </c>
      <c r="BP240">
        <v>0</v>
      </c>
      <c r="BQ240">
        <v>3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97</v>
      </c>
      <c r="CA240">
        <v>51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9"/>
        <v>22992</v>
      </c>
      <c r="CQ240">
        <f>SUMIF(SmtRes!AQ239:'SmtRes'!AQ247,"=1",SmtRes!AA239:'SmtRes'!AA247)</f>
        <v>482731.11000000004</v>
      </c>
      <c r="CR240">
        <f>SUMIF(SmtRes!AQ239:'SmtRes'!AQ247,"=1",SmtRes!AB239:'SmtRes'!AB247)</f>
        <v>2350.35</v>
      </c>
      <c r="CS240">
        <f>SUMIF(SmtRes!AQ239:'SmtRes'!AQ247,"=1",SmtRes!AC239:'SmtRes'!AC247)</f>
        <v>2590.73</v>
      </c>
      <c r="CT240">
        <f>SUMIF(SmtRes!AQ239:'SmtRes'!AQ247,"=1",SmtRes!AD239:'SmtRes'!AD247)</f>
        <v>783.8</v>
      </c>
      <c r="CU240">
        <f t="shared" si="170"/>
        <v>0</v>
      </c>
      <c r="CV240">
        <f>SUMIF(SmtRes!AQ239:'SmtRes'!AQ247,"=1",SmtRes!BU239:'SmtRes'!BU247)</f>
        <v>2.87</v>
      </c>
      <c r="CW240">
        <f>SUMIF(SmtRes!AQ239:'SmtRes'!AQ247,"=1",SmtRes!BV239:'SmtRes'!BV247)</f>
        <v>0.58000000000000007</v>
      </c>
      <c r="CX240">
        <f t="shared" si="171"/>
        <v>0</v>
      </c>
      <c r="CY240">
        <f>(((S240+R240)*AT240)/100)</f>
        <v>20731.315299999998</v>
      </c>
      <c r="CZ240">
        <f>(((S240+R240)*AU240)/100)</f>
        <v>10899.9699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113</v>
      </c>
      <c r="DW240" t="s">
        <v>113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378774227</v>
      </c>
      <c r="EF240">
        <v>3</v>
      </c>
      <c r="EG240" t="s">
        <v>60</v>
      </c>
      <c r="EH240">
        <v>0</v>
      </c>
      <c r="EI240" t="s">
        <v>3</v>
      </c>
      <c r="EJ240">
        <v>2</v>
      </c>
      <c r="EK240">
        <v>108001</v>
      </c>
      <c r="EL240" t="s">
        <v>61</v>
      </c>
      <c r="EM240" t="s">
        <v>62</v>
      </c>
      <c r="EO240" t="s">
        <v>3</v>
      </c>
      <c r="EQ240">
        <v>1024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2.87</v>
      </c>
      <c r="EX240">
        <v>0.57999999999999996</v>
      </c>
      <c r="EY240">
        <v>0</v>
      </c>
      <c r="FQ240">
        <v>0</v>
      </c>
      <c r="FR240">
        <v>0</v>
      </c>
      <c r="FS240">
        <v>0</v>
      </c>
      <c r="FX240">
        <v>97</v>
      </c>
      <c r="FY240">
        <v>51</v>
      </c>
      <c r="GA240" t="s">
        <v>3</v>
      </c>
      <c r="GD240">
        <v>1</v>
      </c>
      <c r="GF240">
        <v>2071462567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4"/>
        <v>0</v>
      </c>
      <c r="GM240">
        <f t="shared" si="175"/>
        <v>54623.29</v>
      </c>
      <c r="GN240">
        <f t="shared" si="176"/>
        <v>0</v>
      </c>
      <c r="GO240">
        <f t="shared" si="177"/>
        <v>54623.29</v>
      </c>
      <c r="GP240">
        <f t="shared" si="178"/>
        <v>0</v>
      </c>
      <c r="GR240">
        <v>0</v>
      </c>
      <c r="GS240">
        <v>3</v>
      </c>
      <c r="GT240">
        <v>0</v>
      </c>
      <c r="GU240" t="s">
        <v>3</v>
      </c>
      <c r="GV240">
        <f t="shared" si="179"/>
        <v>0</v>
      </c>
      <c r="GW240">
        <v>1</v>
      </c>
      <c r="GX240">
        <f t="shared" si="180"/>
        <v>0</v>
      </c>
      <c r="HA240">
        <v>0</v>
      </c>
      <c r="HB240">
        <v>0</v>
      </c>
      <c r="HC240">
        <f t="shared" si="181"/>
        <v>0</v>
      </c>
      <c r="HE240" t="s">
        <v>3</v>
      </c>
      <c r="HF240" t="s">
        <v>3</v>
      </c>
      <c r="HM240" t="s">
        <v>3</v>
      </c>
      <c r="HN240" t="s">
        <v>63</v>
      </c>
      <c r="HO240" t="s">
        <v>64</v>
      </c>
      <c r="HP240" t="s">
        <v>61</v>
      </c>
      <c r="HQ240" t="s">
        <v>61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247</v>
      </c>
      <c r="E241" t="s">
        <v>3</v>
      </c>
      <c r="F241" t="s">
        <v>66</v>
      </c>
      <c r="G241" t="s">
        <v>67</v>
      </c>
      <c r="H241" t="s">
        <v>68</v>
      </c>
      <c r="I241">
        <f>J241</f>
        <v>2</v>
      </c>
      <c r="J241">
        <v>2</v>
      </c>
      <c r="K241">
        <v>2</v>
      </c>
      <c r="O241">
        <f>ROUND(P241,2)</f>
        <v>359.92</v>
      </c>
      <c r="P241">
        <f>ROUND(ROUND(ROUND(SUMIF(SmtRes!AQ239:'SmtRes'!AQ247,"=1",SmtRes!CU239:'SmtRes'!CU247),2),2)*I241/100,2)</f>
        <v>359.92</v>
      </c>
      <c r="Q241">
        <f>ROUND(CR241*I241,2)</f>
        <v>0</v>
      </c>
      <c r="R241">
        <f>ROUND(CS241*I241,2)</f>
        <v>0</v>
      </c>
      <c r="S241">
        <f>ROUND(CT241*I241,2)</f>
        <v>0</v>
      </c>
      <c r="T241">
        <f t="shared" si="162"/>
        <v>0</v>
      </c>
      <c r="U241">
        <f>ROUND(CV241*I241,7)</f>
        <v>0</v>
      </c>
      <c r="V241">
        <f>ROUND(CW241*I241,7)</f>
        <v>0</v>
      </c>
      <c r="W241">
        <f t="shared" si="163"/>
        <v>0</v>
      </c>
      <c r="X241">
        <f t="shared" si="164"/>
        <v>0</v>
      </c>
      <c r="Y241">
        <f t="shared" si="165"/>
        <v>0</v>
      </c>
      <c r="AA241">
        <v>-1</v>
      </c>
      <c r="AB241">
        <f t="shared" si="166"/>
        <v>0</v>
      </c>
      <c r="AC241">
        <f>ROUND((ES241),2)</f>
        <v>0</v>
      </c>
      <c r="AD241">
        <f>ROUND((((ET241)-(EU241))+AE241),2)</f>
        <v>0</v>
      </c>
      <c r="AE241">
        <f>ROUND((EU241),2)</f>
        <v>0</v>
      </c>
      <c r="AF241">
        <f>ROUND((EV241),2)</f>
        <v>0</v>
      </c>
      <c r="AG241">
        <f t="shared" si="167"/>
        <v>0</v>
      </c>
      <c r="AH241">
        <f>(EW241)</f>
        <v>0</v>
      </c>
      <c r="AI241">
        <f>(EX241)</f>
        <v>0</v>
      </c>
      <c r="AJ241">
        <f t="shared" si="168"/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>0</f>
        <v>0</v>
      </c>
      <c r="CQ241">
        <f>0</f>
        <v>0</v>
      </c>
      <c r="CR241">
        <f>0</f>
        <v>0</v>
      </c>
      <c r="CS241">
        <f>0</f>
        <v>0</v>
      </c>
      <c r="CT241">
        <f>0</f>
        <v>0</v>
      </c>
      <c r="CU241">
        <f>0</f>
        <v>0</v>
      </c>
      <c r="CV241">
        <f>0</f>
        <v>0</v>
      </c>
      <c r="CW241">
        <f>0</f>
        <v>0</v>
      </c>
      <c r="CX241">
        <f>0</f>
        <v>0</v>
      </c>
      <c r="CY241">
        <f>0</f>
        <v>0</v>
      </c>
      <c r="CZ241">
        <f>0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68</v>
      </c>
      <c r="DW241" t="s">
        <v>68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378774227</v>
      </c>
      <c r="EF241">
        <v>3</v>
      </c>
      <c r="EG241" t="s">
        <v>60</v>
      </c>
      <c r="EH241">
        <v>0</v>
      </c>
      <c r="EI241" t="s">
        <v>3</v>
      </c>
      <c r="EJ241">
        <v>2</v>
      </c>
      <c r="EK241">
        <v>108001</v>
      </c>
      <c r="EL241" t="s">
        <v>61</v>
      </c>
      <c r="EM241" t="s">
        <v>62</v>
      </c>
      <c r="EO241" t="s">
        <v>3</v>
      </c>
      <c r="EQ241">
        <v>1024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274903907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74"/>
        <v>0</v>
      </c>
      <c r="GM241">
        <f t="shared" si="175"/>
        <v>359.92</v>
      </c>
      <c r="GN241">
        <f t="shared" si="176"/>
        <v>0</v>
      </c>
      <c r="GO241">
        <f t="shared" si="177"/>
        <v>359.92</v>
      </c>
      <c r="GP241">
        <f t="shared" si="178"/>
        <v>0</v>
      </c>
      <c r="GR241">
        <v>0</v>
      </c>
      <c r="GS241">
        <v>3</v>
      </c>
      <c r="GT241">
        <v>0</v>
      </c>
      <c r="GU241" t="s">
        <v>3</v>
      </c>
      <c r="GV241">
        <f t="shared" si="179"/>
        <v>0</v>
      </c>
      <c r="GW241">
        <v>1</v>
      </c>
      <c r="GX241">
        <f t="shared" si="180"/>
        <v>0</v>
      </c>
      <c r="HA241">
        <v>0</v>
      </c>
      <c r="HB241">
        <v>0</v>
      </c>
      <c r="HC241">
        <f>0</f>
        <v>0</v>
      </c>
      <c r="HE241" t="s">
        <v>3</v>
      </c>
      <c r="HF241" t="s">
        <v>3</v>
      </c>
      <c r="HM241" t="s">
        <v>3</v>
      </c>
      <c r="HN241" t="s">
        <v>63</v>
      </c>
      <c r="HO241" t="s">
        <v>64</v>
      </c>
      <c r="HP241" t="s">
        <v>61</v>
      </c>
      <c r="HQ241" t="s">
        <v>61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ROW(SmtRes!A250)</f>
        <v>250</v>
      </c>
      <c r="D242">
        <f>ROW(EtalonRes!A251)</f>
        <v>251</v>
      </c>
      <c r="E242" t="s">
        <v>364</v>
      </c>
      <c r="F242" t="s">
        <v>227</v>
      </c>
      <c r="G242" t="s">
        <v>228</v>
      </c>
      <c r="H242" t="s">
        <v>229</v>
      </c>
      <c r="I242">
        <f>ROUND(6+2,7)</f>
        <v>8</v>
      </c>
      <c r="J242">
        <v>0</v>
      </c>
      <c r="K242">
        <f>ROUND(6+2,7)</f>
        <v>8</v>
      </c>
      <c r="O242">
        <f>ROUND(CP242,2)</f>
        <v>3474.56</v>
      </c>
      <c r="P242">
        <f>SUMIF(SmtRes!AQ248:'SmtRes'!AQ250,"=1",SmtRes!DF248:'SmtRes'!DF250)</f>
        <v>65.349999999999994</v>
      </c>
      <c r="Q242">
        <f>SUMIF(SmtRes!AQ248:'SmtRes'!AQ250,"=1",SmtRes!DG248:'SmtRes'!DG250)</f>
        <v>0</v>
      </c>
      <c r="R242">
        <f>SUMIF(SmtRes!AQ248:'SmtRes'!AQ250,"=1",SmtRes!DH248:'SmtRes'!DH250)</f>
        <v>0</v>
      </c>
      <c r="S242">
        <f>SUMIF(SmtRes!AQ248:'SmtRes'!AQ250,"=1",SmtRes!DI248:'SmtRes'!DI250)</f>
        <v>3409.21</v>
      </c>
      <c r="T242">
        <f t="shared" si="162"/>
        <v>0</v>
      </c>
      <c r="U242">
        <f>SUMIF(SmtRes!AQ248:'SmtRes'!AQ250,"=1",SmtRes!CV248:'SmtRes'!CV250)</f>
        <v>4.4000000000000004</v>
      </c>
      <c r="V242">
        <f>SUMIF(SmtRes!AQ248:'SmtRes'!AQ250,"=1",SmtRes!CW248:'SmtRes'!CW250)</f>
        <v>0</v>
      </c>
      <c r="W242">
        <f t="shared" si="163"/>
        <v>0</v>
      </c>
      <c r="X242">
        <f t="shared" si="164"/>
        <v>3068.29</v>
      </c>
      <c r="Y242">
        <f t="shared" si="165"/>
        <v>1568.24</v>
      </c>
      <c r="AA242">
        <v>415091594</v>
      </c>
      <c r="AB242">
        <f t="shared" si="166"/>
        <v>433.58</v>
      </c>
      <c r="AC242">
        <f>ROUND((SUM(SmtRes!BQ248:'SmtRes'!BQ250)),2)</f>
        <v>7.43</v>
      </c>
      <c r="AD242">
        <f>ROUND((((0)-(0))+AE242),2)</f>
        <v>0</v>
      </c>
      <c r="AE242">
        <f>ROUND((0),2)</f>
        <v>0</v>
      </c>
      <c r="AF242">
        <f>ROUND((SUM(SmtRes!BT248:'SmtRes'!BT250)),2)</f>
        <v>426.15</v>
      </c>
      <c r="AG242">
        <f t="shared" si="167"/>
        <v>0</v>
      </c>
      <c r="AH242">
        <f>(SUM(SmtRes!BU248:'SmtRes'!BU250))</f>
        <v>0.55000000000000004</v>
      </c>
      <c r="AI242">
        <f>(0)</f>
        <v>0</v>
      </c>
      <c r="AJ242">
        <f t="shared" si="168"/>
        <v>0</v>
      </c>
      <c r="AK242">
        <v>433.57733950000005</v>
      </c>
      <c r="AL242">
        <v>7.4263394999999992</v>
      </c>
      <c r="AM242">
        <v>0</v>
      </c>
      <c r="AN242">
        <v>0</v>
      </c>
      <c r="AO242">
        <v>426.15100000000007</v>
      </c>
      <c r="AP242">
        <v>0</v>
      </c>
      <c r="AQ242">
        <v>0.55000000000000004</v>
      </c>
      <c r="AR242">
        <v>0</v>
      </c>
      <c r="AS242">
        <v>0</v>
      </c>
      <c r="AT242">
        <v>90</v>
      </c>
      <c r="AU242">
        <v>46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2</v>
      </c>
      <c r="BJ242" t="s">
        <v>230</v>
      </c>
      <c r="BM242">
        <v>110006</v>
      </c>
      <c r="BN242">
        <v>0</v>
      </c>
      <c r="BO242" t="s">
        <v>3</v>
      </c>
      <c r="BP242">
        <v>0</v>
      </c>
      <c r="BQ242">
        <v>3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90</v>
      </c>
      <c r="CA242">
        <v>46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(P242+Q242+S242+R242)</f>
        <v>3474.56</v>
      </c>
      <c r="CQ242">
        <f>SUMIF(SmtRes!AQ248:'SmtRes'!AQ250,"=1",SmtRes!AA248:'SmtRes'!AA250)</f>
        <v>265.49</v>
      </c>
      <c r="CR242">
        <f>SUMIF(SmtRes!AQ248:'SmtRes'!AQ250,"=1",SmtRes!AB248:'SmtRes'!AB250)</f>
        <v>0</v>
      </c>
      <c r="CS242">
        <f>SUMIF(SmtRes!AQ248:'SmtRes'!AQ250,"=1",SmtRes!AC248:'SmtRes'!AC250)</f>
        <v>0</v>
      </c>
      <c r="CT242">
        <f>SUMIF(SmtRes!AQ248:'SmtRes'!AQ250,"=1",SmtRes!AD248:'SmtRes'!AD250)</f>
        <v>774.82</v>
      </c>
      <c r="CU242">
        <f>AG242</f>
        <v>0</v>
      </c>
      <c r="CV242">
        <f>SUMIF(SmtRes!AQ248:'SmtRes'!AQ250,"=1",SmtRes!BU248:'SmtRes'!BU250)</f>
        <v>0.55000000000000004</v>
      </c>
      <c r="CW242">
        <f>SUMIF(SmtRes!AQ248:'SmtRes'!AQ250,"=1",SmtRes!BV248:'SmtRes'!BV250)</f>
        <v>0</v>
      </c>
      <c r="CX242">
        <f>AJ242</f>
        <v>0</v>
      </c>
      <c r="CY242">
        <f>(((S242+R242)*AT242)/100)</f>
        <v>3068.2890000000002</v>
      </c>
      <c r="CZ242">
        <f>(((S242+R242)*AU242)/100)</f>
        <v>1568.2366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229</v>
      </c>
      <c r="DW242" t="s">
        <v>229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378774271</v>
      </c>
      <c r="EF242">
        <v>3</v>
      </c>
      <c r="EG242" t="s">
        <v>60</v>
      </c>
      <c r="EH242">
        <v>0</v>
      </c>
      <c r="EI242" t="s">
        <v>3</v>
      </c>
      <c r="EJ242">
        <v>2</v>
      </c>
      <c r="EK242">
        <v>110006</v>
      </c>
      <c r="EL242" t="s">
        <v>231</v>
      </c>
      <c r="EM242" t="s">
        <v>232</v>
      </c>
      <c r="EO242" t="s">
        <v>3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0.55000000000000004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90</v>
      </c>
      <c r="FY242">
        <v>46</v>
      </c>
      <c r="GA242" t="s">
        <v>3</v>
      </c>
      <c r="GD242">
        <v>1</v>
      </c>
      <c r="GF242">
        <v>-809452221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4"/>
        <v>0</v>
      </c>
      <c r="GM242">
        <f t="shared" si="175"/>
        <v>8111.09</v>
      </c>
      <c r="GN242">
        <f t="shared" si="176"/>
        <v>0</v>
      </c>
      <c r="GO242">
        <f t="shared" si="177"/>
        <v>8111.09</v>
      </c>
      <c r="GP242">
        <f t="shared" si="178"/>
        <v>0</v>
      </c>
      <c r="GR242">
        <v>0</v>
      </c>
      <c r="GS242">
        <v>3</v>
      </c>
      <c r="GT242">
        <v>0</v>
      </c>
      <c r="GU242" t="s">
        <v>3</v>
      </c>
      <c r="GV242">
        <f t="shared" si="179"/>
        <v>0</v>
      </c>
      <c r="GW242">
        <v>1</v>
      </c>
      <c r="GX242">
        <f t="shared" si="180"/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HM242" t="s">
        <v>3</v>
      </c>
      <c r="HN242" t="s">
        <v>233</v>
      </c>
      <c r="HO242" t="s">
        <v>234</v>
      </c>
      <c r="HP242" t="s">
        <v>231</v>
      </c>
      <c r="HQ242" t="s">
        <v>231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250</v>
      </c>
      <c r="E243" t="s">
        <v>365</v>
      </c>
      <c r="F243" t="s">
        <v>66</v>
      </c>
      <c r="G243" t="s">
        <v>67</v>
      </c>
      <c r="H243" t="s">
        <v>68</v>
      </c>
      <c r="I243">
        <f>J243</f>
        <v>2</v>
      </c>
      <c r="J243">
        <v>2</v>
      </c>
      <c r="K243">
        <v>2</v>
      </c>
      <c r="O243">
        <f>ROUND(P243,2)</f>
        <v>68.180000000000007</v>
      </c>
      <c r="P243">
        <f>ROUND(ROUND(ROUND(SUMIF(SmtRes!AQ248:'SmtRes'!AQ250,"=1",SmtRes!CU248:'SmtRes'!CU250),2),2)*I243/100,2)</f>
        <v>68.180000000000007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62"/>
        <v>0</v>
      </c>
      <c r="U243">
        <f>ROUND(CV243*I243,7)</f>
        <v>0</v>
      </c>
      <c r="V243">
        <f>ROUND(CW243*I243,7)</f>
        <v>0</v>
      </c>
      <c r="W243">
        <f t="shared" si="163"/>
        <v>0</v>
      </c>
      <c r="X243">
        <f t="shared" si="164"/>
        <v>0</v>
      </c>
      <c r="Y243">
        <f t="shared" si="165"/>
        <v>0</v>
      </c>
      <c r="AA243">
        <v>415091594</v>
      </c>
      <c r="AB243">
        <f t="shared" si="166"/>
        <v>0</v>
      </c>
      <c r="AC243">
        <f>ROUND((ES243),2)</f>
        <v>0</v>
      </c>
      <c r="AD243">
        <f>ROUND((((ET243)-(EU243))+AE243),2)</f>
        <v>0</v>
      </c>
      <c r="AE243">
        <f t="shared" ref="AE243:AF245" si="195">ROUND((EU243),2)</f>
        <v>0</v>
      </c>
      <c r="AF243">
        <f t="shared" si="195"/>
        <v>0</v>
      </c>
      <c r="AG243">
        <f t="shared" si="167"/>
        <v>0</v>
      </c>
      <c r="AH243">
        <f t="shared" ref="AH243:AI245" si="196">(EW243)</f>
        <v>0</v>
      </c>
      <c r="AI243">
        <f t="shared" si="196"/>
        <v>0</v>
      </c>
      <c r="AJ243">
        <f t="shared" si="168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90</v>
      </c>
      <c r="AU243">
        <v>46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110006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90</v>
      </c>
      <c r="CA243">
        <v>46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>0</f>
        <v>0</v>
      </c>
      <c r="CQ243">
        <f>0</f>
        <v>0</v>
      </c>
      <c r="CR243">
        <f>0</f>
        <v>0</v>
      </c>
      <c r="CS243">
        <f>0</f>
        <v>0</v>
      </c>
      <c r="CT243">
        <f>0</f>
        <v>0</v>
      </c>
      <c r="CU243">
        <f>0</f>
        <v>0</v>
      </c>
      <c r="CV243">
        <f>0</f>
        <v>0</v>
      </c>
      <c r="CW243">
        <f>0</f>
        <v>0</v>
      </c>
      <c r="CX243">
        <f>0</f>
        <v>0</v>
      </c>
      <c r="CY243">
        <f>0</f>
        <v>0</v>
      </c>
      <c r="CZ243">
        <f>0</f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68</v>
      </c>
      <c r="DW243" t="s">
        <v>68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378774271</v>
      </c>
      <c r="EF243">
        <v>3</v>
      </c>
      <c r="EG243" t="s">
        <v>60</v>
      </c>
      <c r="EH243">
        <v>0</v>
      </c>
      <c r="EI243" t="s">
        <v>3</v>
      </c>
      <c r="EJ243">
        <v>2</v>
      </c>
      <c r="EK243">
        <v>110006</v>
      </c>
      <c r="EL243" t="s">
        <v>231</v>
      </c>
      <c r="EM243" t="s">
        <v>232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90</v>
      </c>
      <c r="FY243">
        <v>46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4"/>
        <v>0</v>
      </c>
      <c r="GM243">
        <f t="shared" si="175"/>
        <v>68.180000000000007</v>
      </c>
      <c r="GN243">
        <f t="shared" si="176"/>
        <v>0</v>
      </c>
      <c r="GO243">
        <f t="shared" si="177"/>
        <v>68.180000000000007</v>
      </c>
      <c r="GP243">
        <f t="shared" si="178"/>
        <v>0</v>
      </c>
      <c r="GR243">
        <v>0</v>
      </c>
      <c r="GS243">
        <v>3</v>
      </c>
      <c r="GT243">
        <v>0</v>
      </c>
      <c r="GU243" t="s">
        <v>3</v>
      </c>
      <c r="GV243">
        <f t="shared" si="179"/>
        <v>0</v>
      </c>
      <c r="GW243">
        <v>1</v>
      </c>
      <c r="GX243">
        <f t="shared" si="180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233</v>
      </c>
      <c r="HO243" t="s">
        <v>234</v>
      </c>
      <c r="HP243" t="s">
        <v>231</v>
      </c>
      <c r="HQ243" t="s">
        <v>231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E244" t="s">
        <v>366</v>
      </c>
      <c r="F244" t="s">
        <v>196</v>
      </c>
      <c r="G244" t="s">
        <v>237</v>
      </c>
      <c r="H244" t="s">
        <v>113</v>
      </c>
      <c r="I244">
        <v>6</v>
      </c>
      <c r="J244">
        <v>0</v>
      </c>
      <c r="K244">
        <v>6</v>
      </c>
      <c r="O244">
        <f>ROUND(CP244,2)</f>
        <v>90576</v>
      </c>
      <c r="P244">
        <f>ROUND(CQ244*I244,2)</f>
        <v>90576</v>
      </c>
      <c r="Q244">
        <f>ROUND(CR244*I244,2)</f>
        <v>0</v>
      </c>
      <c r="R244">
        <f>ROUND(CS244*I244,2)</f>
        <v>0</v>
      </c>
      <c r="S244">
        <f>ROUND(CT244*I244,2)</f>
        <v>0</v>
      </c>
      <c r="T244">
        <f t="shared" si="162"/>
        <v>0</v>
      </c>
      <c r="U244">
        <f>ROUND(CV244*I244,7)</f>
        <v>0</v>
      </c>
      <c r="V244">
        <f>ROUND(CW244*I244,7)</f>
        <v>0</v>
      </c>
      <c r="W244">
        <f t="shared" si="163"/>
        <v>0</v>
      </c>
      <c r="X244">
        <f t="shared" si="164"/>
        <v>0</v>
      </c>
      <c r="Y244">
        <f t="shared" si="165"/>
        <v>0</v>
      </c>
      <c r="AA244">
        <v>415091594</v>
      </c>
      <c r="AB244">
        <f t="shared" si="166"/>
        <v>15096</v>
      </c>
      <c r="AC244">
        <f>ROUND((ES244),2)</f>
        <v>15096</v>
      </c>
      <c r="AD244">
        <f>ROUND((((ET244)-(EU244))+AE244),2)</f>
        <v>0</v>
      </c>
      <c r="AE244">
        <f t="shared" si="195"/>
        <v>0</v>
      </c>
      <c r="AF244">
        <f t="shared" si="195"/>
        <v>0</v>
      </c>
      <c r="AG244">
        <f t="shared" si="167"/>
        <v>0</v>
      </c>
      <c r="AH244">
        <f t="shared" si="196"/>
        <v>0</v>
      </c>
      <c r="AI244">
        <f t="shared" si="196"/>
        <v>0</v>
      </c>
      <c r="AJ244">
        <f t="shared" si="168"/>
        <v>0</v>
      </c>
      <c r="AK244">
        <v>15096</v>
      </c>
      <c r="AL244">
        <v>15096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198</v>
      </c>
      <c r="BM244">
        <v>1100</v>
      </c>
      <c r="BN244">
        <v>0</v>
      </c>
      <c r="BO244" t="s">
        <v>3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>(P244+Q244+S244+R244)</f>
        <v>90576</v>
      </c>
      <c r="CQ244">
        <f>ROUND(AL244,2)</f>
        <v>15096</v>
      </c>
      <c r="CR244">
        <f>ROUND(AM244,2)</f>
        <v>0</v>
      </c>
      <c r="CS244">
        <f>ROUND(AN244*BS244,2)</f>
        <v>0</v>
      </c>
      <c r="CT244">
        <f>ROUND(AO244*BA244,2)</f>
        <v>0</v>
      </c>
      <c r="CU244">
        <f t="shared" ref="CU244:CX245" si="197">AG244</f>
        <v>0</v>
      </c>
      <c r="CV244">
        <f t="shared" si="197"/>
        <v>0</v>
      </c>
      <c r="CW244">
        <f t="shared" si="197"/>
        <v>0</v>
      </c>
      <c r="CX244">
        <f t="shared" si="197"/>
        <v>0</v>
      </c>
      <c r="CY244">
        <f>(((S244+R244)*AT244)/100)</f>
        <v>0</v>
      </c>
      <c r="CZ244">
        <f>(((S244+R244)*AU244)/100)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113</v>
      </c>
      <c r="DW244" t="s">
        <v>113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378774523</v>
      </c>
      <c r="EF244">
        <v>8</v>
      </c>
      <c r="EG244" t="s">
        <v>74</v>
      </c>
      <c r="EH244">
        <v>0</v>
      </c>
      <c r="EI244" t="s">
        <v>3</v>
      </c>
      <c r="EJ244">
        <v>1</v>
      </c>
      <c r="EK244">
        <v>1100</v>
      </c>
      <c r="EL244" t="s">
        <v>115</v>
      </c>
      <c r="EM244" t="s">
        <v>116</v>
      </c>
      <c r="EO244" t="s">
        <v>3</v>
      </c>
      <c r="EQ244">
        <v>2097152</v>
      </c>
      <c r="ER244">
        <v>15096</v>
      </c>
      <c r="ES244">
        <v>15096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14800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238</v>
      </c>
      <c r="GD244">
        <v>1</v>
      </c>
      <c r="GF244">
        <v>936251183</v>
      </c>
      <c r="GG244">
        <v>2</v>
      </c>
      <c r="GH244">
        <v>3</v>
      </c>
      <c r="GI244">
        <v>-2</v>
      </c>
      <c r="GJ244">
        <v>0</v>
      </c>
      <c r="GK244">
        <v>0</v>
      </c>
      <c r="GL244">
        <f t="shared" si="174"/>
        <v>0</v>
      </c>
      <c r="GM244">
        <f t="shared" si="175"/>
        <v>90576</v>
      </c>
      <c r="GN244">
        <f t="shared" si="176"/>
        <v>90576</v>
      </c>
      <c r="GO244">
        <f t="shared" si="177"/>
        <v>0</v>
      </c>
      <c r="GP244">
        <f t="shared" si="178"/>
        <v>0</v>
      </c>
      <c r="GR244">
        <v>1</v>
      </c>
      <c r="GS244">
        <v>1</v>
      </c>
      <c r="GT244">
        <v>0</v>
      </c>
      <c r="GU244" t="s">
        <v>3</v>
      </c>
      <c r="GV244">
        <f t="shared" si="179"/>
        <v>0</v>
      </c>
      <c r="GW244">
        <v>1</v>
      </c>
      <c r="GX244">
        <f t="shared" si="180"/>
        <v>0</v>
      </c>
      <c r="HA244">
        <v>0</v>
      </c>
      <c r="HB244">
        <v>0</v>
      </c>
      <c r="HC244">
        <f>GV244*GW244</f>
        <v>0</v>
      </c>
      <c r="HE244" t="s">
        <v>118</v>
      </c>
      <c r="HF244" t="s">
        <v>35</v>
      </c>
      <c r="HG244">
        <f>ROUND(ROUND(AL244,2)*I244,2)</f>
        <v>90576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E245" t="s">
        <v>367</v>
      </c>
      <c r="F245" t="s">
        <v>196</v>
      </c>
      <c r="G245" t="s">
        <v>240</v>
      </c>
      <c r="H245" t="s">
        <v>113</v>
      </c>
      <c r="I245">
        <v>2</v>
      </c>
      <c r="J245">
        <v>0</v>
      </c>
      <c r="K245">
        <v>2</v>
      </c>
      <c r="O245">
        <f>ROUND(CP245,2)</f>
        <v>14892</v>
      </c>
      <c r="P245">
        <f>ROUND(CQ245*I245,2)</f>
        <v>14892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62"/>
        <v>0</v>
      </c>
      <c r="U245">
        <f>ROUND(CV245*I245,7)</f>
        <v>0</v>
      </c>
      <c r="V245">
        <f>ROUND(CW245*I245,7)</f>
        <v>0</v>
      </c>
      <c r="W245">
        <f t="shared" si="163"/>
        <v>0</v>
      </c>
      <c r="X245">
        <f t="shared" si="164"/>
        <v>0</v>
      </c>
      <c r="Y245">
        <f t="shared" si="165"/>
        <v>0</v>
      </c>
      <c r="AA245">
        <v>415091594</v>
      </c>
      <c r="AB245">
        <f t="shared" si="166"/>
        <v>7446</v>
      </c>
      <c r="AC245">
        <f>ROUND((ES245),2)</f>
        <v>7446</v>
      </c>
      <c r="AD245">
        <f>ROUND((((ET245)-(EU245))+AE245),2)</f>
        <v>0</v>
      </c>
      <c r="AE245">
        <f t="shared" si="195"/>
        <v>0</v>
      </c>
      <c r="AF245">
        <f t="shared" si="195"/>
        <v>0</v>
      </c>
      <c r="AG245">
        <f t="shared" si="167"/>
        <v>0</v>
      </c>
      <c r="AH245">
        <f t="shared" si="196"/>
        <v>0</v>
      </c>
      <c r="AI245">
        <f t="shared" si="196"/>
        <v>0</v>
      </c>
      <c r="AJ245">
        <f t="shared" si="168"/>
        <v>0</v>
      </c>
      <c r="AK245">
        <v>7446</v>
      </c>
      <c r="AL245">
        <v>7446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198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>(P245+Q245+S245+R245)</f>
        <v>14892</v>
      </c>
      <c r="CQ245">
        <f>ROUND(AL245,2)</f>
        <v>7446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97"/>
        <v>0</v>
      </c>
      <c r="CV245">
        <f t="shared" si="197"/>
        <v>0</v>
      </c>
      <c r="CW245">
        <f t="shared" si="197"/>
        <v>0</v>
      </c>
      <c r="CX245">
        <f t="shared" si="197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113</v>
      </c>
      <c r="DW245" t="s">
        <v>113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378774523</v>
      </c>
      <c r="EF245">
        <v>8</v>
      </c>
      <c r="EG245" t="s">
        <v>74</v>
      </c>
      <c r="EH245">
        <v>0</v>
      </c>
      <c r="EI245" t="s">
        <v>3</v>
      </c>
      <c r="EJ245">
        <v>1</v>
      </c>
      <c r="EK245">
        <v>1100</v>
      </c>
      <c r="EL245" t="s">
        <v>115</v>
      </c>
      <c r="EM245" t="s">
        <v>116</v>
      </c>
      <c r="EO245" t="s">
        <v>3</v>
      </c>
      <c r="EQ245">
        <v>2097152</v>
      </c>
      <c r="ER245">
        <v>7446</v>
      </c>
      <c r="ES245">
        <v>7446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5</v>
      </c>
      <c r="FC245">
        <v>0</v>
      </c>
      <c r="FD245">
        <v>18</v>
      </c>
      <c r="FF245">
        <v>7300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241</v>
      </c>
      <c r="GD245">
        <v>1</v>
      </c>
      <c r="GF245">
        <v>1554548077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74"/>
        <v>0</v>
      </c>
      <c r="GM245">
        <f t="shared" si="175"/>
        <v>14892</v>
      </c>
      <c r="GN245">
        <f t="shared" si="176"/>
        <v>14892</v>
      </c>
      <c r="GO245">
        <f t="shared" si="177"/>
        <v>0</v>
      </c>
      <c r="GP245">
        <f t="shared" si="178"/>
        <v>0</v>
      </c>
      <c r="GR245">
        <v>1</v>
      </c>
      <c r="GS245">
        <v>1</v>
      </c>
      <c r="GT245">
        <v>0</v>
      </c>
      <c r="GU245" t="s">
        <v>3</v>
      </c>
      <c r="GV245">
        <f t="shared" si="179"/>
        <v>0</v>
      </c>
      <c r="GW245">
        <v>1</v>
      </c>
      <c r="GX245">
        <f t="shared" si="180"/>
        <v>0</v>
      </c>
      <c r="HA245">
        <v>0</v>
      </c>
      <c r="HB245">
        <v>0</v>
      </c>
      <c r="HC245">
        <f>GV245*GW245</f>
        <v>0</v>
      </c>
      <c r="HE245" t="s">
        <v>118</v>
      </c>
      <c r="HF245" t="s">
        <v>35</v>
      </c>
      <c r="HG245">
        <f>ROUND(ROUND(AL245,2)*I245,2)</f>
        <v>14892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45" x14ac:dyDescent="0.2">
      <c r="A246">
        <v>17</v>
      </c>
      <c r="B246">
        <v>1</v>
      </c>
      <c r="C246">
        <f>ROW(SmtRes!A263)</f>
        <v>263</v>
      </c>
      <c r="D246">
        <f>ROW(EtalonRes!A264)</f>
        <v>264</v>
      </c>
      <c r="E246" t="s">
        <v>3</v>
      </c>
      <c r="F246" t="s">
        <v>338</v>
      </c>
      <c r="G246" t="s">
        <v>339</v>
      </c>
      <c r="H246" t="s">
        <v>266</v>
      </c>
      <c r="I246">
        <f>ROUND((72+24+24+24)/100,7)</f>
        <v>1.44</v>
      </c>
      <c r="J246">
        <v>0</v>
      </c>
      <c r="K246">
        <f>ROUND((72+24+24+24)/100,7)</f>
        <v>1.44</v>
      </c>
      <c r="O246">
        <f>ROUND(CP246,2)</f>
        <v>232571.72</v>
      </c>
      <c r="P246">
        <f>SUMIF(SmtRes!AQ251:'SmtRes'!AQ263,"=1",SmtRes!DF251:'SmtRes'!DF263)</f>
        <v>38661.58</v>
      </c>
      <c r="Q246">
        <f>SUMIF(SmtRes!AQ251:'SmtRes'!AQ263,"=1",SmtRes!DG251:'SmtRes'!DG263)</f>
        <v>370.42</v>
      </c>
      <c r="R246">
        <f>SUMIF(SmtRes!AQ251:'SmtRes'!AQ263,"=1",SmtRes!DH251:'SmtRes'!DH263)</f>
        <v>184.72</v>
      </c>
      <c r="S246">
        <f>SUMIF(SmtRes!AQ251:'SmtRes'!AQ263,"=1",SmtRes!DI251:'SmtRes'!DI263)</f>
        <v>193355</v>
      </c>
      <c r="T246">
        <f t="shared" si="162"/>
        <v>0</v>
      </c>
      <c r="U246">
        <f>SUMIF(SmtRes!AQ251:'SmtRes'!AQ263,"=1",SmtRes!CV251:'SmtRes'!CV263)</f>
        <v>224.62560000000002</v>
      </c>
      <c r="V246">
        <f>SUMIF(SmtRes!AQ251:'SmtRes'!AQ263,"=1",SmtRes!CW251:'SmtRes'!CW263)</f>
        <v>0.23039999999999999</v>
      </c>
      <c r="W246">
        <f t="shared" si="163"/>
        <v>0</v>
      </c>
      <c r="X246">
        <f t="shared" si="164"/>
        <v>187733.53</v>
      </c>
      <c r="Y246">
        <f t="shared" si="165"/>
        <v>98705.26</v>
      </c>
      <c r="AA246">
        <v>-1</v>
      </c>
      <c r="AB246">
        <f t="shared" si="166"/>
        <v>156544.75</v>
      </c>
      <c r="AC246">
        <f>ROUND((SUM(SmtRes!BQ251:'SmtRes'!BQ263)),2)</f>
        <v>22040.07</v>
      </c>
      <c r="AD246">
        <f>ROUND((((SUM(SmtRes!BR251:'SmtRes'!BR263))-(SUM(SmtRes!BS251:'SmtRes'!BS263)))+AE246),2)</f>
        <v>230.37</v>
      </c>
      <c r="AE246">
        <f>ROUND((SUM(SmtRes!BS251:'SmtRes'!BS263)),2)</f>
        <v>128.28</v>
      </c>
      <c r="AF246">
        <f>ROUND((SUM(SmtRes!BT251:'SmtRes'!BT263)),2)</f>
        <v>134274.31</v>
      </c>
      <c r="AG246">
        <f t="shared" si="167"/>
        <v>0</v>
      </c>
      <c r="AH246">
        <f>(SUM(SmtRes!BU251:'SmtRes'!BU263))</f>
        <v>155.99</v>
      </c>
      <c r="AI246">
        <f>(SUM(SmtRes!BV251:'SmtRes'!BV263))</f>
        <v>0.16</v>
      </c>
      <c r="AJ246">
        <f t="shared" si="168"/>
        <v>0</v>
      </c>
      <c r="AK246">
        <v>156673.03383599999</v>
      </c>
      <c r="AL246">
        <v>22040.067136000001</v>
      </c>
      <c r="AM246">
        <v>230.37439999999998</v>
      </c>
      <c r="AN246">
        <v>128.28</v>
      </c>
      <c r="AO246">
        <v>134274.31229999999</v>
      </c>
      <c r="AP246">
        <v>0</v>
      </c>
      <c r="AQ246">
        <v>155.99</v>
      </c>
      <c r="AR246">
        <v>0.16</v>
      </c>
      <c r="AS246">
        <v>0</v>
      </c>
      <c r="AT246">
        <v>97</v>
      </c>
      <c r="AU246">
        <v>51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2</v>
      </c>
      <c r="BJ246" t="s">
        <v>340</v>
      </c>
      <c r="BM246">
        <v>108001</v>
      </c>
      <c r="BN246">
        <v>0</v>
      </c>
      <c r="BO246" t="s">
        <v>3</v>
      </c>
      <c r="BP246">
        <v>0</v>
      </c>
      <c r="BQ246">
        <v>3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97</v>
      </c>
      <c r="CA246">
        <v>51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(P246+Q246+S246+R246)</f>
        <v>232571.72</v>
      </c>
      <c r="CQ246">
        <f>SUMIF(SmtRes!AQ251:'SmtRes'!AQ263,"=1",SmtRes!AA251:'SmtRes'!AA263)</f>
        <v>164502.29</v>
      </c>
      <c r="CR246">
        <f>SUMIF(SmtRes!AQ251:'SmtRes'!AQ263,"=1",SmtRes!AB251:'SmtRes'!AB263)</f>
        <v>649.94000000000005</v>
      </c>
      <c r="CS246">
        <f>SUMIF(SmtRes!AQ251:'SmtRes'!AQ263,"=1",SmtRes!AC251:'SmtRes'!AC263)</f>
        <v>801.75</v>
      </c>
      <c r="CT246">
        <f>SUMIF(SmtRes!AQ251:'SmtRes'!AQ263,"=1",SmtRes!AD251:'SmtRes'!AD263)</f>
        <v>2375.33</v>
      </c>
      <c r="CU246">
        <f>AG246</f>
        <v>0</v>
      </c>
      <c r="CV246">
        <f>SUMIF(SmtRes!AQ251:'SmtRes'!AQ263,"=1",SmtRes!BU251:'SmtRes'!BU263)</f>
        <v>155.99</v>
      </c>
      <c r="CW246">
        <f>SUMIF(SmtRes!AQ251:'SmtRes'!AQ263,"=1",SmtRes!BV251:'SmtRes'!BV263)</f>
        <v>0.16</v>
      </c>
      <c r="CX246">
        <f>AJ246</f>
        <v>0</v>
      </c>
      <c r="CY246">
        <f>(((S246+R246)*AT246)/100)</f>
        <v>187733.52840000001</v>
      </c>
      <c r="CZ246">
        <f>(((S246+R246)*AU246)/100)</f>
        <v>98705.257200000007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266</v>
      </c>
      <c r="DW246" t="s">
        <v>266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378774227</v>
      </c>
      <c r="EF246">
        <v>3</v>
      </c>
      <c r="EG246" t="s">
        <v>60</v>
      </c>
      <c r="EH246">
        <v>0</v>
      </c>
      <c r="EI246" t="s">
        <v>3</v>
      </c>
      <c r="EJ246">
        <v>2</v>
      </c>
      <c r="EK246">
        <v>108001</v>
      </c>
      <c r="EL246" t="s">
        <v>61</v>
      </c>
      <c r="EM246" t="s">
        <v>62</v>
      </c>
      <c r="EO246" t="s">
        <v>3</v>
      </c>
      <c r="EQ246">
        <v>1024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155.99</v>
      </c>
      <c r="EX246">
        <v>0.16</v>
      </c>
      <c r="EY246">
        <v>0</v>
      </c>
      <c r="FQ246">
        <v>0</v>
      </c>
      <c r="FR246">
        <v>0</v>
      </c>
      <c r="FS246">
        <v>0</v>
      </c>
      <c r="FX246">
        <v>97</v>
      </c>
      <c r="FY246">
        <v>51</v>
      </c>
      <c r="GA246" t="s">
        <v>3</v>
      </c>
      <c r="GD246">
        <v>1</v>
      </c>
      <c r="GF246">
        <v>1900906632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4"/>
        <v>0</v>
      </c>
      <c r="GM246">
        <f t="shared" si="175"/>
        <v>519010.51</v>
      </c>
      <c r="GN246">
        <f t="shared" si="176"/>
        <v>0</v>
      </c>
      <c r="GO246">
        <f t="shared" si="177"/>
        <v>519010.51</v>
      </c>
      <c r="GP246">
        <f t="shared" si="178"/>
        <v>0</v>
      </c>
      <c r="GR246">
        <v>0</v>
      </c>
      <c r="GS246">
        <v>3</v>
      </c>
      <c r="GT246">
        <v>0</v>
      </c>
      <c r="GU246" t="s">
        <v>3</v>
      </c>
      <c r="GV246">
        <f t="shared" si="179"/>
        <v>0</v>
      </c>
      <c r="GW246">
        <v>1</v>
      </c>
      <c r="GX246">
        <f t="shared" si="180"/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M246" t="s">
        <v>3</v>
      </c>
      <c r="HN246" t="s">
        <v>63</v>
      </c>
      <c r="HO246" t="s">
        <v>64</v>
      </c>
      <c r="HP246" t="s">
        <v>61</v>
      </c>
      <c r="HQ246" t="s">
        <v>61</v>
      </c>
      <c r="HS246">
        <v>0</v>
      </c>
      <c r="IK246">
        <v>0</v>
      </c>
    </row>
    <row r="247" spans="1:245" x14ac:dyDescent="0.2">
      <c r="A247">
        <v>18</v>
      </c>
      <c r="B247">
        <v>1</v>
      </c>
      <c r="C247">
        <v>263</v>
      </c>
      <c r="E247" t="s">
        <v>3</v>
      </c>
      <c r="F247" t="s">
        <v>66</v>
      </c>
      <c r="G247" t="s">
        <v>67</v>
      </c>
      <c r="H247" t="s">
        <v>68</v>
      </c>
      <c r="I247">
        <f>J247</f>
        <v>2</v>
      </c>
      <c r="J247">
        <v>2</v>
      </c>
      <c r="K247">
        <v>2</v>
      </c>
      <c r="O247">
        <f>ROUND(P247,2)</f>
        <v>3867.1</v>
      </c>
      <c r="P247">
        <f>ROUND(ROUND(ROUND(SUMIF(SmtRes!AQ251:'SmtRes'!AQ263,"=1",SmtRes!CU251:'SmtRes'!CU263),2),2)*I247/100,2)</f>
        <v>3867.1</v>
      </c>
      <c r="Q247">
        <f>ROUND(CR247*I247,2)</f>
        <v>0</v>
      </c>
      <c r="R247">
        <f>ROUND(CS247*I247,2)</f>
        <v>0</v>
      </c>
      <c r="S247">
        <f>ROUND(CT247*I247,2)</f>
        <v>0</v>
      </c>
      <c r="T247">
        <f t="shared" si="162"/>
        <v>0</v>
      </c>
      <c r="U247">
        <f>ROUND(CV247*I247,7)</f>
        <v>0</v>
      </c>
      <c r="V247">
        <f>ROUND(CW247*I247,7)</f>
        <v>0</v>
      </c>
      <c r="W247">
        <f t="shared" si="163"/>
        <v>0</v>
      </c>
      <c r="X247">
        <f t="shared" si="164"/>
        <v>0</v>
      </c>
      <c r="Y247">
        <f t="shared" si="165"/>
        <v>0</v>
      </c>
      <c r="AA247">
        <v>-1</v>
      </c>
      <c r="AB247">
        <f t="shared" si="166"/>
        <v>0</v>
      </c>
      <c r="AC247">
        <f>ROUND((ES247),2)</f>
        <v>0</v>
      </c>
      <c r="AD247">
        <f>ROUND((((ET247)-(EU247))+AE247),2)</f>
        <v>0</v>
      </c>
      <c r="AE247">
        <f>ROUND((EU247),2)</f>
        <v>0</v>
      </c>
      <c r="AF247">
        <f>ROUND((EV247),2)</f>
        <v>0</v>
      </c>
      <c r="AG247">
        <f t="shared" si="167"/>
        <v>0</v>
      </c>
      <c r="AH247">
        <f>(EW247)</f>
        <v>0</v>
      </c>
      <c r="AI247">
        <f>(EX247)</f>
        <v>0</v>
      </c>
      <c r="AJ247">
        <f t="shared" si="168"/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2</v>
      </c>
      <c r="BJ247" t="s">
        <v>3</v>
      </c>
      <c r="BM247">
        <v>108001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0</f>
        <v>0</v>
      </c>
      <c r="CQ247">
        <f>0</f>
        <v>0</v>
      </c>
      <c r="CR247">
        <f>0</f>
        <v>0</v>
      </c>
      <c r="CS247">
        <f>0</f>
        <v>0</v>
      </c>
      <c r="CT247">
        <f>0</f>
        <v>0</v>
      </c>
      <c r="CU247">
        <f>0</f>
        <v>0</v>
      </c>
      <c r="CV247">
        <f>0</f>
        <v>0</v>
      </c>
      <c r="CW247">
        <f>0</f>
        <v>0</v>
      </c>
      <c r="CX247">
        <f>0</f>
        <v>0</v>
      </c>
      <c r="CY247">
        <f>0</f>
        <v>0</v>
      </c>
      <c r="CZ247">
        <f>0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68</v>
      </c>
      <c r="DW247" t="s">
        <v>68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378774227</v>
      </c>
      <c r="EF247">
        <v>3</v>
      </c>
      <c r="EG247" t="s">
        <v>60</v>
      </c>
      <c r="EH247">
        <v>0</v>
      </c>
      <c r="EI247" t="s">
        <v>3</v>
      </c>
      <c r="EJ247">
        <v>2</v>
      </c>
      <c r="EK247">
        <v>108001</v>
      </c>
      <c r="EL247" t="s">
        <v>61</v>
      </c>
      <c r="EM247" t="s">
        <v>62</v>
      </c>
      <c r="EO247" t="s">
        <v>3</v>
      </c>
      <c r="EQ247">
        <v>1024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3</v>
      </c>
      <c r="GD247">
        <v>1</v>
      </c>
      <c r="GF247">
        <v>274903907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74"/>
        <v>0</v>
      </c>
      <c r="GM247">
        <f t="shared" si="175"/>
        <v>3867.1</v>
      </c>
      <c r="GN247">
        <f t="shared" si="176"/>
        <v>0</v>
      </c>
      <c r="GO247">
        <f t="shared" si="177"/>
        <v>3867.1</v>
      </c>
      <c r="GP247">
        <f t="shared" si="178"/>
        <v>0</v>
      </c>
      <c r="GR247">
        <v>0</v>
      </c>
      <c r="GS247">
        <v>3</v>
      </c>
      <c r="GT247">
        <v>0</v>
      </c>
      <c r="GU247" t="s">
        <v>3</v>
      </c>
      <c r="GV247">
        <f t="shared" si="179"/>
        <v>0</v>
      </c>
      <c r="GW247">
        <v>1</v>
      </c>
      <c r="GX247">
        <f t="shared" si="180"/>
        <v>0</v>
      </c>
      <c r="HA247">
        <v>0</v>
      </c>
      <c r="HB247">
        <v>0</v>
      </c>
      <c r="HC247">
        <f>0</f>
        <v>0</v>
      </c>
      <c r="HE247" t="s">
        <v>3</v>
      </c>
      <c r="HF247" t="s">
        <v>3</v>
      </c>
      <c r="HM247" t="s">
        <v>3</v>
      </c>
      <c r="HN247" t="s">
        <v>63</v>
      </c>
      <c r="HO247" t="s">
        <v>64</v>
      </c>
      <c r="HP247" t="s">
        <v>61</v>
      </c>
      <c r="HQ247" t="s">
        <v>61</v>
      </c>
      <c r="HS247">
        <v>0</v>
      </c>
      <c r="IK247">
        <v>0</v>
      </c>
    </row>
    <row r="248" spans="1:245" x14ac:dyDescent="0.2">
      <c r="A248">
        <v>17</v>
      </c>
      <c r="B248">
        <v>1</v>
      </c>
      <c r="C248">
        <f>ROW(SmtRes!A266)</f>
        <v>266</v>
      </c>
      <c r="D248">
        <f>ROW(EtalonRes!A267)</f>
        <v>267</v>
      </c>
      <c r="E248" t="s">
        <v>368</v>
      </c>
      <c r="F248" t="s">
        <v>243</v>
      </c>
      <c r="G248" t="s">
        <v>244</v>
      </c>
      <c r="H248" t="s">
        <v>229</v>
      </c>
      <c r="I248">
        <f>ROUND(2+2,7)</f>
        <v>4</v>
      </c>
      <c r="J248">
        <v>0</v>
      </c>
      <c r="K248">
        <f>ROUND(2+2,7)</f>
        <v>4</v>
      </c>
      <c r="O248">
        <f>ROUND(CP248,2)</f>
        <v>353.38</v>
      </c>
      <c r="P248">
        <f>SUMIF(SmtRes!AQ264:'SmtRes'!AQ266,"=1",SmtRes!DF264:'SmtRes'!DF266)</f>
        <v>32.68</v>
      </c>
      <c r="Q248">
        <f>SUMIF(SmtRes!AQ264:'SmtRes'!AQ266,"=1",SmtRes!DG264:'SmtRes'!DG266)</f>
        <v>0</v>
      </c>
      <c r="R248">
        <f>SUMIF(SmtRes!AQ264:'SmtRes'!AQ266,"=1",SmtRes!DH264:'SmtRes'!DH266)</f>
        <v>0</v>
      </c>
      <c r="S248">
        <f>SUMIF(SmtRes!AQ264:'SmtRes'!AQ266,"=1",SmtRes!DI264:'SmtRes'!DI266)</f>
        <v>320.7</v>
      </c>
      <c r="T248">
        <f t="shared" si="162"/>
        <v>0</v>
      </c>
      <c r="U248">
        <f>SUMIF(SmtRes!AQ264:'SmtRes'!AQ266,"=1",SmtRes!CV264:'SmtRes'!CV266)</f>
        <v>0.4</v>
      </c>
      <c r="V248">
        <f>SUMIF(SmtRes!AQ264:'SmtRes'!AQ266,"=1",SmtRes!CW264:'SmtRes'!CW266)</f>
        <v>0</v>
      </c>
      <c r="W248">
        <f t="shared" si="163"/>
        <v>0</v>
      </c>
      <c r="X248">
        <f t="shared" si="164"/>
        <v>288.63</v>
      </c>
      <c r="Y248">
        <f t="shared" si="165"/>
        <v>147.52000000000001</v>
      </c>
      <c r="AA248">
        <v>415091594</v>
      </c>
      <c r="AB248">
        <f t="shared" si="166"/>
        <v>87.61</v>
      </c>
      <c r="AC248">
        <f>ROUND((SUM(SmtRes!BQ264:'SmtRes'!BQ266)),2)</f>
        <v>7.43</v>
      </c>
      <c r="AD248">
        <f>ROUND((((0)-(0))+AE248),2)</f>
        <v>0</v>
      </c>
      <c r="AE248">
        <f>ROUND((0),2)</f>
        <v>0</v>
      </c>
      <c r="AF248">
        <f>ROUND((SUM(SmtRes!BT264:'SmtRes'!BT266)),2)</f>
        <v>80.180000000000007</v>
      </c>
      <c r="AG248">
        <f t="shared" si="167"/>
        <v>0</v>
      </c>
      <c r="AH248">
        <f>(SUM(SmtRes!BU264:'SmtRes'!BU266))</f>
        <v>0.1</v>
      </c>
      <c r="AI248">
        <f>(0)</f>
        <v>0</v>
      </c>
      <c r="AJ248">
        <f t="shared" si="168"/>
        <v>0</v>
      </c>
      <c r="AK248">
        <v>87.601339500000009</v>
      </c>
      <c r="AL248">
        <v>7.4263394999999992</v>
      </c>
      <c r="AM248">
        <v>0</v>
      </c>
      <c r="AN248">
        <v>0</v>
      </c>
      <c r="AO248">
        <v>80.175000000000011</v>
      </c>
      <c r="AP248">
        <v>0</v>
      </c>
      <c r="AQ248">
        <v>0.1</v>
      </c>
      <c r="AR248">
        <v>0</v>
      </c>
      <c r="AS248">
        <v>0</v>
      </c>
      <c r="AT248">
        <v>90</v>
      </c>
      <c r="AU248">
        <v>46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2</v>
      </c>
      <c r="BJ248" t="s">
        <v>245</v>
      </c>
      <c r="BM248">
        <v>110006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90</v>
      </c>
      <c r="CA248">
        <v>46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(P248+Q248+S248+R248)</f>
        <v>353.38</v>
      </c>
      <c r="CQ248">
        <f>SUMIF(SmtRes!AQ264:'SmtRes'!AQ266,"=1",SmtRes!AA264:'SmtRes'!AA266)</f>
        <v>265.49</v>
      </c>
      <c r="CR248">
        <f>SUMIF(SmtRes!AQ264:'SmtRes'!AQ266,"=1",SmtRes!AB264:'SmtRes'!AB266)</f>
        <v>0</v>
      </c>
      <c r="CS248">
        <f>SUMIF(SmtRes!AQ264:'SmtRes'!AQ266,"=1",SmtRes!AC264:'SmtRes'!AC266)</f>
        <v>0</v>
      </c>
      <c r="CT248">
        <f>SUMIF(SmtRes!AQ264:'SmtRes'!AQ266,"=1",SmtRes!AD264:'SmtRes'!AD266)</f>
        <v>801.75</v>
      </c>
      <c r="CU248">
        <f>AG248</f>
        <v>0</v>
      </c>
      <c r="CV248">
        <f>SUMIF(SmtRes!AQ264:'SmtRes'!AQ266,"=1",SmtRes!BU264:'SmtRes'!BU266)</f>
        <v>0.1</v>
      </c>
      <c r="CW248">
        <f>SUMIF(SmtRes!AQ264:'SmtRes'!AQ266,"=1",SmtRes!BV264:'SmtRes'!BV266)</f>
        <v>0</v>
      </c>
      <c r="CX248">
        <f>AJ248</f>
        <v>0</v>
      </c>
      <c r="CY248">
        <f>(((S248+R248)*AT248)/100)</f>
        <v>288.63</v>
      </c>
      <c r="CZ248">
        <f>(((S248+R248)*AU248)/100)</f>
        <v>147.52199999999999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229</v>
      </c>
      <c r="DW248" t="s">
        <v>229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378774271</v>
      </c>
      <c r="EF248">
        <v>3</v>
      </c>
      <c r="EG248" t="s">
        <v>60</v>
      </c>
      <c r="EH248">
        <v>0</v>
      </c>
      <c r="EI248" t="s">
        <v>3</v>
      </c>
      <c r="EJ248">
        <v>2</v>
      </c>
      <c r="EK248">
        <v>110006</v>
      </c>
      <c r="EL248" t="s">
        <v>231</v>
      </c>
      <c r="EM248" t="s">
        <v>232</v>
      </c>
      <c r="EO248" t="s">
        <v>3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0.1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90</v>
      </c>
      <c r="FY248">
        <v>46</v>
      </c>
      <c r="GA248" t="s">
        <v>3</v>
      </c>
      <c r="GD248">
        <v>1</v>
      </c>
      <c r="GF248">
        <v>355991812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74"/>
        <v>0</v>
      </c>
      <c r="GM248">
        <f t="shared" si="175"/>
        <v>789.53</v>
      </c>
      <c r="GN248">
        <f t="shared" si="176"/>
        <v>0</v>
      </c>
      <c r="GO248">
        <f t="shared" si="177"/>
        <v>789.53</v>
      </c>
      <c r="GP248">
        <f t="shared" si="178"/>
        <v>0</v>
      </c>
      <c r="GR248">
        <v>0</v>
      </c>
      <c r="GS248">
        <v>3</v>
      </c>
      <c r="GT248">
        <v>0</v>
      </c>
      <c r="GU248" t="s">
        <v>3</v>
      </c>
      <c r="GV248">
        <f t="shared" si="179"/>
        <v>0</v>
      </c>
      <c r="GW248">
        <v>1</v>
      </c>
      <c r="GX248">
        <f t="shared" si="180"/>
        <v>0</v>
      </c>
      <c r="HA248">
        <v>0</v>
      </c>
      <c r="HB248">
        <v>0</v>
      </c>
      <c r="HC248">
        <f>GV248*GW248</f>
        <v>0</v>
      </c>
      <c r="HE248" t="s">
        <v>3</v>
      </c>
      <c r="HF248" t="s">
        <v>3</v>
      </c>
      <c r="HM248" t="s">
        <v>3</v>
      </c>
      <c r="HN248" t="s">
        <v>233</v>
      </c>
      <c r="HO248" t="s">
        <v>234</v>
      </c>
      <c r="HP248" t="s">
        <v>231</v>
      </c>
      <c r="HQ248" t="s">
        <v>231</v>
      </c>
      <c r="HS248">
        <v>0</v>
      </c>
      <c r="IK248">
        <v>0</v>
      </c>
    </row>
    <row r="249" spans="1:245" x14ac:dyDescent="0.2">
      <c r="A249">
        <v>18</v>
      </c>
      <c r="B249">
        <v>1</v>
      </c>
      <c r="C249">
        <v>266</v>
      </c>
      <c r="E249" t="s">
        <v>369</v>
      </c>
      <c r="F249" t="s">
        <v>66</v>
      </c>
      <c r="G249" t="s">
        <v>67</v>
      </c>
      <c r="H249" t="s">
        <v>68</v>
      </c>
      <c r="I249">
        <f>J249</f>
        <v>2</v>
      </c>
      <c r="J249">
        <v>2</v>
      </c>
      <c r="K249">
        <v>2</v>
      </c>
      <c r="O249">
        <f>ROUND(P249,2)</f>
        <v>6.41</v>
      </c>
      <c r="P249">
        <f>ROUND(ROUND(ROUND(SUMIF(SmtRes!AQ264:'SmtRes'!AQ266,"=1",SmtRes!CU264:'SmtRes'!CU266),2),2)*I249/100,2)</f>
        <v>6.41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62"/>
        <v>0</v>
      </c>
      <c r="U249">
        <f>ROUND(CV249*I249,7)</f>
        <v>0</v>
      </c>
      <c r="V249">
        <f>ROUND(CW249*I249,7)</f>
        <v>0</v>
      </c>
      <c r="W249">
        <f t="shared" si="163"/>
        <v>0</v>
      </c>
      <c r="X249">
        <f t="shared" si="164"/>
        <v>0</v>
      </c>
      <c r="Y249">
        <f t="shared" si="165"/>
        <v>0</v>
      </c>
      <c r="AA249">
        <v>415091594</v>
      </c>
      <c r="AB249">
        <f t="shared" si="166"/>
        <v>0</v>
      </c>
      <c r="AC249">
        <f>ROUND((ES249),2)</f>
        <v>0</v>
      </c>
      <c r="AD249">
        <f>ROUND((((ET249)-(EU249))+AE249),2)</f>
        <v>0</v>
      </c>
      <c r="AE249">
        <f t="shared" ref="AE249:AF253" si="198">ROUND((EU249),2)</f>
        <v>0</v>
      </c>
      <c r="AF249">
        <f t="shared" si="198"/>
        <v>0</v>
      </c>
      <c r="AG249">
        <f t="shared" si="167"/>
        <v>0</v>
      </c>
      <c r="AH249">
        <f t="shared" ref="AH249:AI253" si="199">(EW249)</f>
        <v>0</v>
      </c>
      <c r="AI249">
        <f t="shared" si="199"/>
        <v>0</v>
      </c>
      <c r="AJ249">
        <f t="shared" si="168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90</v>
      </c>
      <c r="AU249">
        <v>46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3</v>
      </c>
      <c r="BM249">
        <v>110006</v>
      </c>
      <c r="BN249">
        <v>0</v>
      </c>
      <c r="BO249" t="s">
        <v>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90</v>
      </c>
      <c r="CA249">
        <v>46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0</f>
        <v>0</v>
      </c>
      <c r="CQ249">
        <f>0</f>
        <v>0</v>
      </c>
      <c r="CR249">
        <f>0</f>
        <v>0</v>
      </c>
      <c r="CS249">
        <f>0</f>
        <v>0</v>
      </c>
      <c r="CT249">
        <f>0</f>
        <v>0</v>
      </c>
      <c r="CU249">
        <f>0</f>
        <v>0</v>
      </c>
      <c r="CV249">
        <f>0</f>
        <v>0</v>
      </c>
      <c r="CW249">
        <f>0</f>
        <v>0</v>
      </c>
      <c r="CX249">
        <f>0</f>
        <v>0</v>
      </c>
      <c r="CY249">
        <f>0</f>
        <v>0</v>
      </c>
      <c r="CZ249">
        <f>0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68</v>
      </c>
      <c r="DW249" t="s">
        <v>68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378774271</v>
      </c>
      <c r="EF249">
        <v>3</v>
      </c>
      <c r="EG249" t="s">
        <v>60</v>
      </c>
      <c r="EH249">
        <v>0</v>
      </c>
      <c r="EI249" t="s">
        <v>3</v>
      </c>
      <c r="EJ249">
        <v>2</v>
      </c>
      <c r="EK249">
        <v>110006</v>
      </c>
      <c r="EL249" t="s">
        <v>231</v>
      </c>
      <c r="EM249" t="s">
        <v>232</v>
      </c>
      <c r="EO249" t="s">
        <v>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90</v>
      </c>
      <c r="FY249">
        <v>46</v>
      </c>
      <c r="GA249" t="s">
        <v>3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74"/>
        <v>0</v>
      </c>
      <c r="GM249">
        <f t="shared" si="175"/>
        <v>6.41</v>
      </c>
      <c r="GN249">
        <f t="shared" si="176"/>
        <v>0</v>
      </c>
      <c r="GO249">
        <f t="shared" si="177"/>
        <v>6.41</v>
      </c>
      <c r="GP249">
        <f t="shared" si="178"/>
        <v>0</v>
      </c>
      <c r="GR249">
        <v>0</v>
      </c>
      <c r="GS249">
        <v>3</v>
      </c>
      <c r="GT249">
        <v>0</v>
      </c>
      <c r="GU249" t="s">
        <v>3</v>
      </c>
      <c r="GV249">
        <f t="shared" si="179"/>
        <v>0</v>
      </c>
      <c r="GW249">
        <v>1</v>
      </c>
      <c r="GX249">
        <f t="shared" si="180"/>
        <v>0</v>
      </c>
      <c r="HA249">
        <v>0</v>
      </c>
      <c r="HB249">
        <v>0</v>
      </c>
      <c r="HC249">
        <f>0</f>
        <v>0</v>
      </c>
      <c r="HE249" t="s">
        <v>3</v>
      </c>
      <c r="HF249" t="s">
        <v>3</v>
      </c>
      <c r="HM249" t="s">
        <v>3</v>
      </c>
      <c r="HN249" t="s">
        <v>233</v>
      </c>
      <c r="HO249" t="s">
        <v>234</v>
      </c>
      <c r="HP249" t="s">
        <v>231</v>
      </c>
      <c r="HQ249" t="s">
        <v>231</v>
      </c>
      <c r="HS249">
        <v>0</v>
      </c>
      <c r="IK249">
        <v>0</v>
      </c>
    </row>
    <row r="250" spans="1:245" x14ac:dyDescent="0.2">
      <c r="A250">
        <v>17</v>
      </c>
      <c r="B250">
        <v>1</v>
      </c>
      <c r="E250" t="s">
        <v>370</v>
      </c>
      <c r="F250" t="s">
        <v>196</v>
      </c>
      <c r="G250" t="s">
        <v>252</v>
      </c>
      <c r="H250" t="s">
        <v>113</v>
      </c>
      <c r="I250">
        <v>2</v>
      </c>
      <c r="J250">
        <v>0</v>
      </c>
      <c r="K250">
        <v>2</v>
      </c>
      <c r="O250">
        <f>ROUND(CP250,2)</f>
        <v>8562.4</v>
      </c>
      <c r="P250">
        <f>ROUND(CQ250*I250,2)</f>
        <v>8562.4</v>
      </c>
      <c r="Q250">
        <f>ROUND(CR250*I250,2)</f>
        <v>0</v>
      </c>
      <c r="R250">
        <f>ROUND(CS250*I250,2)</f>
        <v>0</v>
      </c>
      <c r="S250">
        <f>ROUND(CT250*I250,2)</f>
        <v>0</v>
      </c>
      <c r="T250">
        <f t="shared" si="162"/>
        <v>0</v>
      </c>
      <c r="U250">
        <f>ROUND(CV250*I250,7)</f>
        <v>0</v>
      </c>
      <c r="V250">
        <f>ROUND(CW250*I250,7)</f>
        <v>0</v>
      </c>
      <c r="W250">
        <f t="shared" si="163"/>
        <v>0</v>
      </c>
      <c r="X250">
        <f t="shared" si="164"/>
        <v>0</v>
      </c>
      <c r="Y250">
        <f t="shared" si="165"/>
        <v>0</v>
      </c>
      <c r="AA250">
        <v>415091594</v>
      </c>
      <c r="AB250">
        <f t="shared" si="166"/>
        <v>4281.2</v>
      </c>
      <c r="AC250">
        <f>ROUND((ES250),2)</f>
        <v>4281.2</v>
      </c>
      <c r="AD250">
        <f>ROUND((((ET250)-(EU250))+AE250),2)</f>
        <v>0</v>
      </c>
      <c r="AE250">
        <f t="shared" si="198"/>
        <v>0</v>
      </c>
      <c r="AF250">
        <f t="shared" si="198"/>
        <v>0</v>
      </c>
      <c r="AG250">
        <f t="shared" si="167"/>
        <v>0</v>
      </c>
      <c r="AH250">
        <f t="shared" si="199"/>
        <v>0</v>
      </c>
      <c r="AI250">
        <f t="shared" si="199"/>
        <v>0</v>
      </c>
      <c r="AJ250">
        <f t="shared" si="168"/>
        <v>0</v>
      </c>
      <c r="AK250">
        <v>4281.2</v>
      </c>
      <c r="AL250">
        <v>4281.2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198</v>
      </c>
      <c r="BM250">
        <v>1100</v>
      </c>
      <c r="BN250">
        <v>0</v>
      </c>
      <c r="BO250" t="s">
        <v>3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>(P250+Q250+S250+R250)</f>
        <v>8562.4</v>
      </c>
      <c r="CQ250">
        <f>ROUND(AL250,2)</f>
        <v>4281.2</v>
      </c>
      <c r="CR250">
        <f>ROUND(AM250,2)</f>
        <v>0</v>
      </c>
      <c r="CS250">
        <f>ROUND(AN250*BS250,2)</f>
        <v>0</v>
      </c>
      <c r="CT250">
        <f>ROUND(AO250*BA250,2)</f>
        <v>0</v>
      </c>
      <c r="CU250">
        <f t="shared" ref="CU250:CX253" si="200">AG250</f>
        <v>0</v>
      </c>
      <c r="CV250">
        <f t="shared" si="200"/>
        <v>0</v>
      </c>
      <c r="CW250">
        <f t="shared" si="200"/>
        <v>0</v>
      </c>
      <c r="CX250">
        <f t="shared" si="200"/>
        <v>0</v>
      </c>
      <c r="CY250">
        <f>(((S250+R250)*AT250)/100)</f>
        <v>0</v>
      </c>
      <c r="CZ250">
        <f>(((S250+R250)*AU250)/100)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113</v>
      </c>
      <c r="DW250" t="s">
        <v>113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378774523</v>
      </c>
      <c r="EF250">
        <v>8</v>
      </c>
      <c r="EG250" t="s">
        <v>74</v>
      </c>
      <c r="EH250">
        <v>0</v>
      </c>
      <c r="EI250" t="s">
        <v>3</v>
      </c>
      <c r="EJ250">
        <v>1</v>
      </c>
      <c r="EK250">
        <v>1100</v>
      </c>
      <c r="EL250" t="s">
        <v>115</v>
      </c>
      <c r="EM250" t="s">
        <v>116</v>
      </c>
      <c r="EO250" t="s">
        <v>3</v>
      </c>
      <c r="EQ250">
        <v>2097152</v>
      </c>
      <c r="ER250">
        <v>4281.2</v>
      </c>
      <c r="ES250">
        <v>4281.2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4197.25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253</v>
      </c>
      <c r="GD250">
        <v>1</v>
      </c>
      <c r="GF250">
        <v>50676343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74"/>
        <v>0</v>
      </c>
      <c r="GM250">
        <f t="shared" si="175"/>
        <v>8562.4</v>
      </c>
      <c r="GN250">
        <f t="shared" si="176"/>
        <v>8562.4</v>
      </c>
      <c r="GO250">
        <f t="shared" si="177"/>
        <v>0</v>
      </c>
      <c r="GP250">
        <f t="shared" si="178"/>
        <v>0</v>
      </c>
      <c r="GR250">
        <v>1</v>
      </c>
      <c r="GS250">
        <v>1</v>
      </c>
      <c r="GT250">
        <v>0</v>
      </c>
      <c r="GU250" t="s">
        <v>3</v>
      </c>
      <c r="GV250">
        <f t="shared" si="179"/>
        <v>0</v>
      </c>
      <c r="GW250">
        <v>1</v>
      </c>
      <c r="GX250">
        <f t="shared" si="180"/>
        <v>0</v>
      </c>
      <c r="HA250">
        <v>0</v>
      </c>
      <c r="HB250">
        <v>0</v>
      </c>
      <c r="HC250">
        <f>GV250*GW250</f>
        <v>0</v>
      </c>
      <c r="HE250" t="s">
        <v>118</v>
      </c>
      <c r="HF250" t="s">
        <v>35</v>
      </c>
      <c r="HG250">
        <f>ROUND(ROUND(AL250,2)*I250,2)</f>
        <v>8562.4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E251" t="s">
        <v>371</v>
      </c>
      <c r="F251" t="s">
        <v>196</v>
      </c>
      <c r="G251" t="s">
        <v>255</v>
      </c>
      <c r="H251" t="s">
        <v>113</v>
      </c>
      <c r="I251">
        <v>2</v>
      </c>
      <c r="J251">
        <v>0</v>
      </c>
      <c r="K251">
        <v>2</v>
      </c>
      <c r="O251">
        <f>ROUND(CP251,2)</f>
        <v>4272.4399999999996</v>
      </c>
      <c r="P251">
        <f>ROUND(CQ251*I251,2)</f>
        <v>4272.4399999999996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62"/>
        <v>0</v>
      </c>
      <c r="U251">
        <f>ROUND(CV251*I251,7)</f>
        <v>0</v>
      </c>
      <c r="V251">
        <f>ROUND(CW251*I251,7)</f>
        <v>0</v>
      </c>
      <c r="W251">
        <f t="shared" si="163"/>
        <v>0</v>
      </c>
      <c r="X251">
        <f t="shared" si="164"/>
        <v>0</v>
      </c>
      <c r="Y251">
        <f t="shared" si="165"/>
        <v>0</v>
      </c>
      <c r="AA251">
        <v>415091594</v>
      </c>
      <c r="AB251">
        <f t="shared" si="166"/>
        <v>2136.2199999999998</v>
      </c>
      <c r="AC251">
        <f>ROUND((ES251),2)</f>
        <v>2136.2199999999998</v>
      </c>
      <c r="AD251">
        <f>ROUND((((ET251)-(EU251))+AE251),2)</f>
        <v>0</v>
      </c>
      <c r="AE251">
        <f t="shared" si="198"/>
        <v>0</v>
      </c>
      <c r="AF251">
        <f t="shared" si="198"/>
        <v>0</v>
      </c>
      <c r="AG251">
        <f t="shared" si="167"/>
        <v>0</v>
      </c>
      <c r="AH251">
        <f t="shared" si="199"/>
        <v>0</v>
      </c>
      <c r="AI251">
        <f t="shared" si="199"/>
        <v>0</v>
      </c>
      <c r="AJ251">
        <f t="shared" si="168"/>
        <v>0</v>
      </c>
      <c r="AK251">
        <v>2136.2199999999998</v>
      </c>
      <c r="AL251">
        <v>2136.2199999999998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198</v>
      </c>
      <c r="BM251">
        <v>1100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>(P251+Q251+S251+R251)</f>
        <v>4272.4399999999996</v>
      </c>
      <c r="CQ251">
        <f>ROUND(AL251,2)</f>
        <v>2136.2199999999998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200"/>
        <v>0</v>
      </c>
      <c r="CV251">
        <f t="shared" si="200"/>
        <v>0</v>
      </c>
      <c r="CW251">
        <f t="shared" si="200"/>
        <v>0</v>
      </c>
      <c r="CX251">
        <f t="shared" si="200"/>
        <v>0</v>
      </c>
      <c r="CY251">
        <f>(((S251+R251)*AT251)/100)</f>
        <v>0</v>
      </c>
      <c r="CZ251">
        <f>(((S251+R251)*AU251)/100)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113</v>
      </c>
      <c r="DW251" t="s">
        <v>113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378774523</v>
      </c>
      <c r="EF251">
        <v>8</v>
      </c>
      <c r="EG251" t="s">
        <v>74</v>
      </c>
      <c r="EH251">
        <v>0</v>
      </c>
      <c r="EI251" t="s">
        <v>3</v>
      </c>
      <c r="EJ251">
        <v>1</v>
      </c>
      <c r="EK251">
        <v>1100</v>
      </c>
      <c r="EL251" t="s">
        <v>115</v>
      </c>
      <c r="EM251" t="s">
        <v>116</v>
      </c>
      <c r="EO251" t="s">
        <v>3</v>
      </c>
      <c r="EQ251">
        <v>2097152</v>
      </c>
      <c r="ER251">
        <v>2136.2199999999998</v>
      </c>
      <c r="ES251">
        <v>2136.2199999999998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5</v>
      </c>
      <c r="FC251">
        <v>0</v>
      </c>
      <c r="FD251">
        <v>18</v>
      </c>
      <c r="FF251">
        <v>2094.33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256</v>
      </c>
      <c r="GD251">
        <v>1</v>
      </c>
      <c r="GF251">
        <v>-716806917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74"/>
        <v>0</v>
      </c>
      <c r="GM251">
        <f t="shared" si="175"/>
        <v>4272.4399999999996</v>
      </c>
      <c r="GN251">
        <f t="shared" si="176"/>
        <v>4272.4399999999996</v>
      </c>
      <c r="GO251">
        <f t="shared" si="177"/>
        <v>0</v>
      </c>
      <c r="GP251">
        <f t="shared" si="178"/>
        <v>0</v>
      </c>
      <c r="GR251">
        <v>1</v>
      </c>
      <c r="GS251">
        <v>1</v>
      </c>
      <c r="GT251">
        <v>0</v>
      </c>
      <c r="GU251" t="s">
        <v>3</v>
      </c>
      <c r="GV251">
        <f t="shared" si="179"/>
        <v>0</v>
      </c>
      <c r="GW251">
        <v>1</v>
      </c>
      <c r="GX251">
        <f t="shared" si="180"/>
        <v>0</v>
      </c>
      <c r="HA251">
        <v>0</v>
      </c>
      <c r="HB251">
        <v>0</v>
      </c>
      <c r="HC251">
        <f>GV251*GW251</f>
        <v>0</v>
      </c>
      <c r="HE251" t="s">
        <v>118</v>
      </c>
      <c r="HF251" t="s">
        <v>35</v>
      </c>
      <c r="HG251">
        <f>ROUND(ROUND(AL251,2)*I251,2)</f>
        <v>4272.4399999999996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3</v>
      </c>
      <c r="F252" t="s">
        <v>257</v>
      </c>
      <c r="G252" t="s">
        <v>258</v>
      </c>
      <c r="H252" t="s">
        <v>113</v>
      </c>
      <c r="I252">
        <v>2</v>
      </c>
      <c r="J252">
        <v>0</v>
      </c>
      <c r="K252">
        <v>2</v>
      </c>
      <c r="O252">
        <f>ROUND(CP252,2)</f>
        <v>3026.02</v>
      </c>
      <c r="P252">
        <f>ROUND(CQ252*I252,2)</f>
        <v>3026.02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162"/>
        <v>0</v>
      </c>
      <c r="U252">
        <f>ROUND(CV252*I252,7)</f>
        <v>0</v>
      </c>
      <c r="V252">
        <f>ROUND(CW252*I252,7)</f>
        <v>0</v>
      </c>
      <c r="W252">
        <f t="shared" si="163"/>
        <v>0</v>
      </c>
      <c r="X252">
        <f t="shared" si="164"/>
        <v>0</v>
      </c>
      <c r="Y252">
        <f t="shared" si="165"/>
        <v>0</v>
      </c>
      <c r="AA252">
        <v>-1</v>
      </c>
      <c r="AB252">
        <f t="shared" si="166"/>
        <v>1662.65</v>
      </c>
      <c r="AC252">
        <f>ROUND((ES252),2)</f>
        <v>1662.65</v>
      </c>
      <c r="AD252">
        <f>ROUND((((ET252)-(EU252))+AE252),2)</f>
        <v>0</v>
      </c>
      <c r="AE252">
        <f t="shared" si="198"/>
        <v>0</v>
      </c>
      <c r="AF252">
        <f t="shared" si="198"/>
        <v>0</v>
      </c>
      <c r="AG252">
        <f t="shared" si="167"/>
        <v>0</v>
      </c>
      <c r="AH252">
        <f t="shared" si="199"/>
        <v>0</v>
      </c>
      <c r="AI252">
        <f t="shared" si="199"/>
        <v>0</v>
      </c>
      <c r="AJ252">
        <f t="shared" si="168"/>
        <v>0</v>
      </c>
      <c r="AK252">
        <v>1662.65</v>
      </c>
      <c r="AL252">
        <v>1662.65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0.91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259</v>
      </c>
      <c r="BM252">
        <v>500001</v>
      </c>
      <c r="BN252">
        <v>0</v>
      </c>
      <c r="BO252" t="s">
        <v>257</v>
      </c>
      <c r="BP252">
        <v>1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>(P252+Q252+S252+R252)</f>
        <v>3026.02</v>
      </c>
      <c r="CQ252">
        <f>ROUND(AL252*BC252,2)</f>
        <v>1513.01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 t="shared" si="200"/>
        <v>0</v>
      </c>
      <c r="CV252">
        <f t="shared" si="200"/>
        <v>0</v>
      </c>
      <c r="CW252">
        <f t="shared" si="200"/>
        <v>0</v>
      </c>
      <c r="CX252">
        <f t="shared" si="200"/>
        <v>0</v>
      </c>
      <c r="CY252">
        <f>0</f>
        <v>0</v>
      </c>
      <c r="CZ252">
        <f>0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113</v>
      </c>
      <c r="DW252" t="s">
        <v>113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378774277</v>
      </c>
      <c r="EF252">
        <v>8</v>
      </c>
      <c r="EG252" t="s">
        <v>74</v>
      </c>
      <c r="EH252">
        <v>0</v>
      </c>
      <c r="EI252" t="s">
        <v>3</v>
      </c>
      <c r="EJ252">
        <v>1</v>
      </c>
      <c r="EK252">
        <v>500001</v>
      </c>
      <c r="EL252" t="s">
        <v>75</v>
      </c>
      <c r="EM252" t="s">
        <v>76</v>
      </c>
      <c r="EO252" t="s">
        <v>3</v>
      </c>
      <c r="EQ252">
        <v>1024</v>
      </c>
      <c r="ER252">
        <v>1662.65</v>
      </c>
      <c r="ES252">
        <v>1662.65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298106125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74"/>
        <v>0</v>
      </c>
      <c r="GM252">
        <f t="shared" si="175"/>
        <v>3026.02</v>
      </c>
      <c r="GN252">
        <f t="shared" si="176"/>
        <v>3026.02</v>
      </c>
      <c r="GO252">
        <f t="shared" si="177"/>
        <v>0</v>
      </c>
      <c r="GP252">
        <f t="shared" si="178"/>
        <v>0</v>
      </c>
      <c r="GR252">
        <v>0</v>
      </c>
      <c r="GS252">
        <v>3</v>
      </c>
      <c r="GT252">
        <v>0</v>
      </c>
      <c r="GU252" t="s">
        <v>3</v>
      </c>
      <c r="GV252">
        <f t="shared" si="179"/>
        <v>0</v>
      </c>
      <c r="GW252">
        <v>1</v>
      </c>
      <c r="GX252">
        <f t="shared" si="180"/>
        <v>0</v>
      </c>
      <c r="HA252">
        <v>0</v>
      </c>
      <c r="HB252">
        <v>0</v>
      </c>
      <c r="HC252">
        <f>GV252*GW252</f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3</v>
      </c>
      <c r="F253" t="s">
        <v>260</v>
      </c>
      <c r="G253" t="s">
        <v>261</v>
      </c>
      <c r="H253" t="s">
        <v>113</v>
      </c>
      <c r="I253">
        <v>2</v>
      </c>
      <c r="J253">
        <v>0</v>
      </c>
      <c r="K253">
        <v>2</v>
      </c>
      <c r="O253">
        <f>ROUND(CP253,2)</f>
        <v>512.05999999999995</v>
      </c>
      <c r="P253">
        <f>ROUND(CQ253*I253,2)</f>
        <v>512.05999999999995</v>
      </c>
      <c r="Q253">
        <f>ROUND(CR253*I253,2)</f>
        <v>0</v>
      </c>
      <c r="R253">
        <f>ROUND(CS253*I253,2)</f>
        <v>0</v>
      </c>
      <c r="S253">
        <f>ROUND(CT253*I253,2)</f>
        <v>0</v>
      </c>
      <c r="T253">
        <f t="shared" si="162"/>
        <v>0</v>
      </c>
      <c r="U253">
        <f>ROUND(CV253*I253,7)</f>
        <v>0</v>
      </c>
      <c r="V253">
        <f>ROUND(CW253*I253,7)</f>
        <v>0</v>
      </c>
      <c r="W253">
        <f t="shared" si="163"/>
        <v>0</v>
      </c>
      <c r="X253">
        <f t="shared" si="164"/>
        <v>0</v>
      </c>
      <c r="Y253">
        <f t="shared" si="165"/>
        <v>0</v>
      </c>
      <c r="AA253">
        <v>-1</v>
      </c>
      <c r="AB253">
        <f t="shared" si="166"/>
        <v>281.35000000000002</v>
      </c>
      <c r="AC253">
        <f>ROUND((ES253),2)</f>
        <v>281.35000000000002</v>
      </c>
      <c r="AD253">
        <f>ROUND((((ET253)-(EU253))+AE253),2)</f>
        <v>0</v>
      </c>
      <c r="AE253">
        <f t="shared" si="198"/>
        <v>0</v>
      </c>
      <c r="AF253">
        <f t="shared" si="198"/>
        <v>0</v>
      </c>
      <c r="AG253">
        <f t="shared" si="167"/>
        <v>0</v>
      </c>
      <c r="AH253">
        <f t="shared" si="199"/>
        <v>0</v>
      </c>
      <c r="AI253">
        <f t="shared" si="199"/>
        <v>0</v>
      </c>
      <c r="AJ253">
        <f t="shared" si="168"/>
        <v>0</v>
      </c>
      <c r="AK253">
        <v>281.35000000000002</v>
      </c>
      <c r="AL253">
        <v>281.35000000000002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0.91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262</v>
      </c>
      <c r="BM253">
        <v>500001</v>
      </c>
      <c r="BN253">
        <v>0</v>
      </c>
      <c r="BO253" t="s">
        <v>260</v>
      </c>
      <c r="BP253">
        <v>1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>(P253+Q253+S253+R253)</f>
        <v>512.05999999999995</v>
      </c>
      <c r="CQ253">
        <f>ROUND(AL253*BC253,2)</f>
        <v>256.02999999999997</v>
      </c>
      <c r="CR253">
        <f>ROUND(AM253*BB253,2)</f>
        <v>0</v>
      </c>
      <c r="CS253">
        <f>ROUND(AN253*BS253,2)</f>
        <v>0</v>
      </c>
      <c r="CT253">
        <f>ROUND(AO253*BA253,2)</f>
        <v>0</v>
      </c>
      <c r="CU253">
        <f t="shared" si="200"/>
        <v>0</v>
      </c>
      <c r="CV253">
        <f t="shared" si="200"/>
        <v>0</v>
      </c>
      <c r="CW253">
        <f t="shared" si="200"/>
        <v>0</v>
      </c>
      <c r="CX253">
        <f t="shared" si="200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113</v>
      </c>
      <c r="DW253" t="s">
        <v>113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378774277</v>
      </c>
      <c r="EF253">
        <v>8</v>
      </c>
      <c r="EG253" t="s">
        <v>74</v>
      </c>
      <c r="EH253">
        <v>0</v>
      </c>
      <c r="EI253" t="s">
        <v>3</v>
      </c>
      <c r="EJ253">
        <v>1</v>
      </c>
      <c r="EK253">
        <v>500001</v>
      </c>
      <c r="EL253" t="s">
        <v>75</v>
      </c>
      <c r="EM253" t="s">
        <v>76</v>
      </c>
      <c r="EO253" t="s">
        <v>3</v>
      </c>
      <c r="EQ253">
        <v>1024</v>
      </c>
      <c r="ER253">
        <v>281.35000000000002</v>
      </c>
      <c r="ES253">
        <v>281.35000000000002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-1159195298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174"/>
        <v>0</v>
      </c>
      <c r="GM253">
        <f t="shared" si="175"/>
        <v>512.05999999999995</v>
      </c>
      <c r="GN253">
        <f t="shared" si="176"/>
        <v>512.05999999999995</v>
      </c>
      <c r="GO253">
        <f t="shared" si="177"/>
        <v>0</v>
      </c>
      <c r="GP253">
        <f t="shared" si="178"/>
        <v>0</v>
      </c>
      <c r="GR253">
        <v>0</v>
      </c>
      <c r="GS253">
        <v>3</v>
      </c>
      <c r="GT253">
        <v>0</v>
      </c>
      <c r="GU253" t="s">
        <v>3</v>
      </c>
      <c r="GV253">
        <f t="shared" si="179"/>
        <v>0</v>
      </c>
      <c r="GW253">
        <v>1</v>
      </c>
      <c r="GX253">
        <f t="shared" si="180"/>
        <v>0</v>
      </c>
      <c r="HA253">
        <v>0</v>
      </c>
      <c r="HB253">
        <v>0</v>
      </c>
      <c r="HC253">
        <f>GV253*GW253</f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C254">
        <f>ROW(SmtRes!A276)</f>
        <v>276</v>
      </c>
      <c r="D254">
        <f>ROW(EtalonRes!A277)</f>
        <v>277</v>
      </c>
      <c r="E254" t="s">
        <v>372</v>
      </c>
      <c r="F254" t="s">
        <v>218</v>
      </c>
      <c r="G254" t="s">
        <v>219</v>
      </c>
      <c r="H254" t="s">
        <v>58</v>
      </c>
      <c r="I254">
        <f>ROUND(246/100,7)</f>
        <v>2.46</v>
      </c>
      <c r="J254">
        <v>0</v>
      </c>
      <c r="K254">
        <f>ROUND(246/100,7)</f>
        <v>2.46</v>
      </c>
      <c r="O254">
        <f>ROUND(CP254,2)</f>
        <v>61023.28</v>
      </c>
      <c r="P254">
        <f>SUMIF(SmtRes!AQ267:'SmtRes'!AQ276,"=1",SmtRes!DF267:'SmtRes'!DF276)</f>
        <v>1873.2600000000002</v>
      </c>
      <c r="Q254">
        <f>SUMIF(SmtRes!AQ267:'SmtRes'!AQ276,"=1",SmtRes!DG267:'SmtRes'!DG276)</f>
        <v>1461.01</v>
      </c>
      <c r="R254">
        <f>SUMIF(SmtRes!AQ267:'SmtRes'!AQ276,"=1",SmtRes!DH267:'SmtRes'!DH276)</f>
        <v>924.32999999999993</v>
      </c>
      <c r="S254">
        <f>SUMIF(SmtRes!AQ267:'SmtRes'!AQ276,"=1",SmtRes!DI267:'SmtRes'!DI276)</f>
        <v>56764.68</v>
      </c>
      <c r="T254">
        <f t="shared" si="162"/>
        <v>0</v>
      </c>
      <c r="U254">
        <f>SUMIF(SmtRes!AQ267:'SmtRes'!AQ276,"=1",SmtRes!CV267:'SmtRes'!CV276)</f>
        <v>72.422399999999996</v>
      </c>
      <c r="V254">
        <f>SUMIF(SmtRes!AQ267:'SmtRes'!AQ276,"=1",SmtRes!CW267:'SmtRes'!CW276)</f>
        <v>0.98399999999999999</v>
      </c>
      <c r="W254">
        <f t="shared" si="163"/>
        <v>0</v>
      </c>
      <c r="X254">
        <f t="shared" si="164"/>
        <v>55958.34</v>
      </c>
      <c r="Y254">
        <f t="shared" si="165"/>
        <v>29421.4</v>
      </c>
      <c r="AA254">
        <v>415091594</v>
      </c>
      <c r="AB254">
        <f t="shared" si="166"/>
        <v>24102.21</v>
      </c>
      <c r="AC254">
        <f>ROUND((SUM(SmtRes!BQ267:'SmtRes'!BQ276)),2)</f>
        <v>474.14</v>
      </c>
      <c r="AD254">
        <f>ROUND((((SUM(SmtRes!BR267:'SmtRes'!BR276))-(SUM(SmtRes!BS267:'SmtRes'!BS276)))+AE254),2)</f>
        <v>553</v>
      </c>
      <c r="AE254">
        <f>ROUND((SUM(SmtRes!BS267:'SmtRes'!BS276)),2)</f>
        <v>375.75</v>
      </c>
      <c r="AF254">
        <f>ROUND((SUM(SmtRes!BT267:'SmtRes'!BT276)),2)</f>
        <v>23075.07</v>
      </c>
      <c r="AG254">
        <f t="shared" si="167"/>
        <v>0</v>
      </c>
      <c r="AH254">
        <f>(SUM(SmtRes!BU267:'SmtRes'!BU276))</f>
        <v>29.44</v>
      </c>
      <c r="AI254">
        <f>(SUM(SmtRes!BV267:'SmtRes'!BV276))</f>
        <v>0.4</v>
      </c>
      <c r="AJ254">
        <f t="shared" si="168"/>
        <v>0</v>
      </c>
      <c r="AK254">
        <v>24477.950648400001</v>
      </c>
      <c r="AL254">
        <v>474.13704840000003</v>
      </c>
      <c r="AM254">
        <v>552.99559999999997</v>
      </c>
      <c r="AN254">
        <v>375.74600000000004</v>
      </c>
      <c r="AO254">
        <v>23075.072</v>
      </c>
      <c r="AP254">
        <v>0</v>
      </c>
      <c r="AQ254">
        <v>29.44</v>
      </c>
      <c r="AR254">
        <v>0.4</v>
      </c>
      <c r="AS254">
        <v>0</v>
      </c>
      <c r="AT254">
        <v>97</v>
      </c>
      <c r="AU254">
        <v>51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2</v>
      </c>
      <c r="BJ254" t="s">
        <v>220</v>
      </c>
      <c r="BM254">
        <v>108001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97</v>
      </c>
      <c r="CA254">
        <v>51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>(P254+Q254+S254+R254)</f>
        <v>61023.28</v>
      </c>
      <c r="CQ254">
        <f>SUMIF(SmtRes!AQ267:'SmtRes'!AQ276,"=1",SmtRes!AA267:'SmtRes'!AA276)</f>
        <v>108237.39</v>
      </c>
      <c r="CR254">
        <f>SUMIF(SmtRes!AQ267:'SmtRes'!AQ276,"=1",SmtRes!AB267:'SmtRes'!AB276)</f>
        <v>2258.1999999999998</v>
      </c>
      <c r="CS254">
        <f>SUMIF(SmtRes!AQ267:'SmtRes'!AQ276,"=1",SmtRes!AC267:'SmtRes'!AC276)</f>
        <v>1878.73</v>
      </c>
      <c r="CT254">
        <f>SUMIF(SmtRes!AQ267:'SmtRes'!AQ276,"=1",SmtRes!AD267:'SmtRes'!AD276)</f>
        <v>783.8</v>
      </c>
      <c r="CU254">
        <f>AG254</f>
        <v>0</v>
      </c>
      <c r="CV254">
        <f>SUMIF(SmtRes!AQ267:'SmtRes'!AQ276,"=1",SmtRes!BU267:'SmtRes'!BU276)</f>
        <v>29.44</v>
      </c>
      <c r="CW254">
        <f>SUMIF(SmtRes!AQ267:'SmtRes'!AQ276,"=1",SmtRes!BV267:'SmtRes'!BV276)</f>
        <v>0.4</v>
      </c>
      <c r="CX254">
        <f>AJ254</f>
        <v>0</v>
      </c>
      <c r="CY254">
        <f>(((S254+R254)*AT254)/100)</f>
        <v>55958.339699999997</v>
      </c>
      <c r="CZ254">
        <f>(((S254+R254)*AU254)/100)</f>
        <v>29421.395100000002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1003</v>
      </c>
      <c r="DV254" t="s">
        <v>58</v>
      </c>
      <c r="DW254" t="s">
        <v>58</v>
      </c>
      <c r="DX254">
        <v>100</v>
      </c>
      <c r="DZ254" t="s">
        <v>3</v>
      </c>
      <c r="EA254" t="s">
        <v>3</v>
      </c>
      <c r="EB254" t="s">
        <v>3</v>
      </c>
      <c r="EC254" t="s">
        <v>3</v>
      </c>
      <c r="EE254">
        <v>378774227</v>
      </c>
      <c r="EF254">
        <v>3</v>
      </c>
      <c r="EG254" t="s">
        <v>60</v>
      </c>
      <c r="EH254">
        <v>0</v>
      </c>
      <c r="EI254" t="s">
        <v>3</v>
      </c>
      <c r="EJ254">
        <v>2</v>
      </c>
      <c r="EK254">
        <v>108001</v>
      </c>
      <c r="EL254" t="s">
        <v>61</v>
      </c>
      <c r="EM254" t="s">
        <v>62</v>
      </c>
      <c r="EO254" t="s">
        <v>3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29.44</v>
      </c>
      <c r="EX254">
        <v>0.4</v>
      </c>
      <c r="EY254">
        <v>0</v>
      </c>
      <c r="FQ254">
        <v>0</v>
      </c>
      <c r="FR254">
        <v>0</v>
      </c>
      <c r="FS254">
        <v>0</v>
      </c>
      <c r="FX254">
        <v>97</v>
      </c>
      <c r="FY254">
        <v>51</v>
      </c>
      <c r="GA254" t="s">
        <v>3</v>
      </c>
      <c r="GD254">
        <v>1</v>
      </c>
      <c r="GF254">
        <v>-524510713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74"/>
        <v>0</v>
      </c>
      <c r="GM254">
        <f t="shared" si="175"/>
        <v>146403.01999999999</v>
      </c>
      <c r="GN254">
        <f t="shared" si="176"/>
        <v>0</v>
      </c>
      <c r="GO254">
        <f t="shared" si="177"/>
        <v>146403.01999999999</v>
      </c>
      <c r="GP254">
        <f t="shared" si="178"/>
        <v>0</v>
      </c>
      <c r="GR254">
        <v>0</v>
      </c>
      <c r="GS254">
        <v>3</v>
      </c>
      <c r="GT254">
        <v>0</v>
      </c>
      <c r="GU254" t="s">
        <v>3</v>
      </c>
      <c r="GV254">
        <f t="shared" si="179"/>
        <v>0</v>
      </c>
      <c r="GW254">
        <v>1</v>
      </c>
      <c r="GX254">
        <f t="shared" si="180"/>
        <v>0</v>
      </c>
      <c r="HA254">
        <v>0</v>
      </c>
      <c r="HB254">
        <v>0</v>
      </c>
      <c r="HC254">
        <f>GV254*GW254</f>
        <v>0</v>
      </c>
      <c r="HE254" t="s">
        <v>3</v>
      </c>
      <c r="HF254" t="s">
        <v>3</v>
      </c>
      <c r="HM254" t="s">
        <v>3</v>
      </c>
      <c r="HN254" t="s">
        <v>63</v>
      </c>
      <c r="HO254" t="s">
        <v>64</v>
      </c>
      <c r="HP254" t="s">
        <v>61</v>
      </c>
      <c r="HQ254" t="s">
        <v>61</v>
      </c>
      <c r="HS254">
        <v>0</v>
      </c>
      <c r="IK254">
        <v>0</v>
      </c>
    </row>
    <row r="255" spans="1:245" x14ac:dyDescent="0.2">
      <c r="A255">
        <v>18</v>
      </c>
      <c r="B255">
        <v>1</v>
      </c>
      <c r="C255">
        <v>276</v>
      </c>
      <c r="E255" t="s">
        <v>373</v>
      </c>
      <c r="F255" t="s">
        <v>66</v>
      </c>
      <c r="G255" t="s">
        <v>67</v>
      </c>
      <c r="H255" t="s">
        <v>68</v>
      </c>
      <c r="I255">
        <f>J255</f>
        <v>2</v>
      </c>
      <c r="J255">
        <v>2</v>
      </c>
      <c r="K255">
        <v>2</v>
      </c>
      <c r="O255">
        <f>ROUND(P255,2)</f>
        <v>1135.29</v>
      </c>
      <c r="P255">
        <f>ROUND(ROUND(ROUND(SUMIF(SmtRes!AQ267:'SmtRes'!AQ276,"=1",SmtRes!CU267:'SmtRes'!CU276),2),2)*I255/100,2)</f>
        <v>1135.29</v>
      </c>
      <c r="Q255">
        <f>ROUND(CR255*I255,2)</f>
        <v>0</v>
      </c>
      <c r="R255">
        <f>ROUND(CS255*I255,2)</f>
        <v>0</v>
      </c>
      <c r="S255">
        <f>ROUND(CT255*I255,2)</f>
        <v>0</v>
      </c>
      <c r="T255">
        <f t="shared" si="162"/>
        <v>0</v>
      </c>
      <c r="U255">
        <f>ROUND(CV255*I255,7)</f>
        <v>0</v>
      </c>
      <c r="V255">
        <f>ROUND(CW255*I255,7)</f>
        <v>0</v>
      </c>
      <c r="W255">
        <f t="shared" si="163"/>
        <v>0</v>
      </c>
      <c r="X255">
        <f t="shared" si="164"/>
        <v>0</v>
      </c>
      <c r="Y255">
        <f t="shared" si="165"/>
        <v>0</v>
      </c>
      <c r="AA255">
        <v>415091594</v>
      </c>
      <c r="AB255">
        <f t="shared" si="166"/>
        <v>0</v>
      </c>
      <c r="AC255">
        <f>ROUND((ES255),2)</f>
        <v>0</v>
      </c>
      <c r="AD255">
        <f>ROUND((((ET255)-(EU255))+AE255),2)</f>
        <v>0</v>
      </c>
      <c r="AE255">
        <f>ROUND((EU255),2)</f>
        <v>0</v>
      </c>
      <c r="AF255">
        <f>ROUND((EV255),2)</f>
        <v>0</v>
      </c>
      <c r="AG255">
        <f t="shared" si="167"/>
        <v>0</v>
      </c>
      <c r="AH255">
        <f>(EW255)</f>
        <v>0</v>
      </c>
      <c r="AI255">
        <f>(EX255)</f>
        <v>0</v>
      </c>
      <c r="AJ255">
        <f t="shared" si="168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97</v>
      </c>
      <c r="AU255">
        <v>51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2</v>
      </c>
      <c r="BJ255" t="s">
        <v>3</v>
      </c>
      <c r="BM255">
        <v>108001</v>
      </c>
      <c r="BN255">
        <v>0</v>
      </c>
      <c r="BO255" t="s">
        <v>3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97</v>
      </c>
      <c r="CA255">
        <v>51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>0</f>
        <v>0</v>
      </c>
      <c r="CQ255">
        <f>0</f>
        <v>0</v>
      </c>
      <c r="CR255">
        <f>0</f>
        <v>0</v>
      </c>
      <c r="CS255">
        <f>0</f>
        <v>0</v>
      </c>
      <c r="CT255">
        <f>0</f>
        <v>0</v>
      </c>
      <c r="CU255">
        <f>0</f>
        <v>0</v>
      </c>
      <c r="CV255">
        <f>0</f>
        <v>0</v>
      </c>
      <c r="CW255">
        <f>0</f>
        <v>0</v>
      </c>
      <c r="CX255">
        <f>0</f>
        <v>0</v>
      </c>
      <c r="CY255">
        <f>0</f>
        <v>0</v>
      </c>
      <c r="CZ255">
        <f>0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68</v>
      </c>
      <c r="DW255" t="s">
        <v>68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378774227</v>
      </c>
      <c r="EF255">
        <v>3</v>
      </c>
      <c r="EG255" t="s">
        <v>60</v>
      </c>
      <c r="EH255">
        <v>0</v>
      </c>
      <c r="EI255" t="s">
        <v>3</v>
      </c>
      <c r="EJ255">
        <v>2</v>
      </c>
      <c r="EK255">
        <v>108001</v>
      </c>
      <c r="EL255" t="s">
        <v>61</v>
      </c>
      <c r="EM255" t="s">
        <v>62</v>
      </c>
      <c r="EO255" t="s">
        <v>3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97</v>
      </c>
      <c r="FY255">
        <v>51</v>
      </c>
      <c r="GA255" t="s">
        <v>3</v>
      </c>
      <c r="GD255">
        <v>1</v>
      </c>
      <c r="GF255">
        <v>274903907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74"/>
        <v>0</v>
      </c>
      <c r="GM255">
        <f t="shared" si="175"/>
        <v>1135.29</v>
      </c>
      <c r="GN255">
        <f t="shared" si="176"/>
        <v>0</v>
      </c>
      <c r="GO255">
        <f t="shared" si="177"/>
        <v>1135.29</v>
      </c>
      <c r="GP255">
        <f t="shared" si="178"/>
        <v>0</v>
      </c>
      <c r="GR255">
        <v>0</v>
      </c>
      <c r="GS255">
        <v>3</v>
      </c>
      <c r="GT255">
        <v>0</v>
      </c>
      <c r="GU255" t="s">
        <v>3</v>
      </c>
      <c r="GV255">
        <f t="shared" si="179"/>
        <v>0</v>
      </c>
      <c r="GW255">
        <v>1</v>
      </c>
      <c r="GX255">
        <f t="shared" si="180"/>
        <v>0</v>
      </c>
      <c r="HA255">
        <v>0</v>
      </c>
      <c r="HB255">
        <v>0</v>
      </c>
      <c r="HC255">
        <f>0</f>
        <v>0</v>
      </c>
      <c r="HE255" t="s">
        <v>3</v>
      </c>
      <c r="HF255" t="s">
        <v>3</v>
      </c>
      <c r="HM255" t="s">
        <v>3</v>
      </c>
      <c r="HN255" t="s">
        <v>63</v>
      </c>
      <c r="HO255" t="s">
        <v>64</v>
      </c>
      <c r="HP255" t="s">
        <v>61</v>
      </c>
      <c r="HQ255" t="s">
        <v>61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E256" t="s">
        <v>374</v>
      </c>
      <c r="F256" t="s">
        <v>196</v>
      </c>
      <c r="G256" t="s">
        <v>1028</v>
      </c>
      <c r="H256" t="s">
        <v>197</v>
      </c>
      <c r="I256">
        <f>ROUND(246*1.02,7)</f>
        <v>250.92</v>
      </c>
      <c r="J256">
        <v>0</v>
      </c>
      <c r="K256">
        <f>ROUND(246*1.02,7)</f>
        <v>250.92</v>
      </c>
      <c r="O256">
        <f>ROUND(CP256,2)</f>
        <v>3711106.8</v>
      </c>
      <c r="P256">
        <f>ROUND(CQ256*I256,2)</f>
        <v>3711106.8</v>
      </c>
      <c r="Q256">
        <f>ROUND(CR256*I256,2)</f>
        <v>0</v>
      </c>
      <c r="R256">
        <f>ROUND(CS256*I256,2)</f>
        <v>0</v>
      </c>
      <c r="S256">
        <f>ROUND(CT256*I256,2)</f>
        <v>0</v>
      </c>
      <c r="T256">
        <f t="shared" si="162"/>
        <v>0</v>
      </c>
      <c r="U256">
        <f>ROUND(CV256*I256,7)</f>
        <v>0</v>
      </c>
      <c r="V256">
        <f>ROUND(CW256*I256,7)</f>
        <v>0</v>
      </c>
      <c r="W256">
        <f t="shared" si="163"/>
        <v>0</v>
      </c>
      <c r="X256">
        <f t="shared" si="164"/>
        <v>0</v>
      </c>
      <c r="Y256">
        <f t="shared" si="165"/>
        <v>0</v>
      </c>
      <c r="AA256">
        <v>415091594</v>
      </c>
      <c r="AB256">
        <f t="shared" si="166"/>
        <v>14790</v>
      </c>
      <c r="AC256">
        <f>ROUND((ES256),2)</f>
        <v>14790</v>
      </c>
      <c r="AD256">
        <f>ROUND((((ET256)-(EU256))+AE256),2)</f>
        <v>0</v>
      </c>
      <c r="AE256">
        <f>ROUND((EU256),2)</f>
        <v>0</v>
      </c>
      <c r="AF256">
        <f>ROUND((EV256),2)</f>
        <v>0</v>
      </c>
      <c r="AG256">
        <f t="shared" si="167"/>
        <v>0</v>
      </c>
      <c r="AH256">
        <f>(EW256)</f>
        <v>0</v>
      </c>
      <c r="AI256">
        <f>(EX256)</f>
        <v>0</v>
      </c>
      <c r="AJ256">
        <f t="shared" si="168"/>
        <v>0</v>
      </c>
      <c r="AK256">
        <v>14790</v>
      </c>
      <c r="AL256">
        <v>14790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198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>(P256+Q256+S256+R256)</f>
        <v>3711106.8</v>
      </c>
      <c r="CQ256">
        <f>ROUND(AL256,2)</f>
        <v>14790</v>
      </c>
      <c r="CR256">
        <f>ROUND(AM256,2)</f>
        <v>0</v>
      </c>
      <c r="CS256">
        <f>ROUND(AN256*BS256,2)</f>
        <v>0</v>
      </c>
      <c r="CT256">
        <f>ROUND(AO256*BA256,2)</f>
        <v>0</v>
      </c>
      <c r="CU256">
        <f>AG256</f>
        <v>0</v>
      </c>
      <c r="CV256">
        <f>AH256</f>
        <v>0</v>
      </c>
      <c r="CW256">
        <f>AI256</f>
        <v>0</v>
      </c>
      <c r="CX256">
        <f>AJ256</f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1003</v>
      </c>
      <c r="DV256" t="s">
        <v>197</v>
      </c>
      <c r="DW256" t="s">
        <v>197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378774523</v>
      </c>
      <c r="EF256">
        <v>8</v>
      </c>
      <c r="EG256" t="s">
        <v>74</v>
      </c>
      <c r="EH256">
        <v>0</v>
      </c>
      <c r="EI256" t="s">
        <v>3</v>
      </c>
      <c r="EJ256">
        <v>1</v>
      </c>
      <c r="EK256">
        <v>1100</v>
      </c>
      <c r="EL256" t="s">
        <v>115</v>
      </c>
      <c r="EM256" t="s">
        <v>116</v>
      </c>
      <c r="EO256" t="s">
        <v>3</v>
      </c>
      <c r="EQ256">
        <v>2097152</v>
      </c>
      <c r="ER256">
        <v>14790</v>
      </c>
      <c r="ES256">
        <v>14790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14500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199</v>
      </c>
      <c r="GD256">
        <v>1</v>
      </c>
      <c r="GF256">
        <v>731019606</v>
      </c>
      <c r="GG256">
        <v>2</v>
      </c>
      <c r="GH256">
        <v>3</v>
      </c>
      <c r="GI256">
        <v>-2</v>
      </c>
      <c r="GJ256">
        <v>0</v>
      </c>
      <c r="GK256">
        <v>0</v>
      </c>
      <c r="GL256">
        <f t="shared" si="174"/>
        <v>0</v>
      </c>
      <c r="GM256">
        <f t="shared" si="175"/>
        <v>3711106.8</v>
      </c>
      <c r="GN256">
        <f t="shared" si="176"/>
        <v>3711106.8</v>
      </c>
      <c r="GO256">
        <f t="shared" si="177"/>
        <v>0</v>
      </c>
      <c r="GP256">
        <f t="shared" si="178"/>
        <v>0</v>
      </c>
      <c r="GR256">
        <v>1</v>
      </c>
      <c r="GS256">
        <v>1</v>
      </c>
      <c r="GT256">
        <v>0</v>
      </c>
      <c r="GU256" t="s">
        <v>3</v>
      </c>
      <c r="GV256">
        <f t="shared" si="179"/>
        <v>0</v>
      </c>
      <c r="GW256">
        <v>1</v>
      </c>
      <c r="GX256">
        <f t="shared" si="180"/>
        <v>0</v>
      </c>
      <c r="HA256">
        <v>0</v>
      </c>
      <c r="HB256">
        <v>0</v>
      </c>
      <c r="HC256">
        <f>GV256*GW256</f>
        <v>0</v>
      </c>
      <c r="HE256" t="s">
        <v>118</v>
      </c>
      <c r="HF256" t="s">
        <v>35</v>
      </c>
      <c r="HG256">
        <f>ROUND(ROUND(AL256,2)*I256,2)</f>
        <v>3711106.8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8" spans="1:206" x14ac:dyDescent="0.2">
      <c r="A258" s="2">
        <v>51</v>
      </c>
      <c r="B258" s="2">
        <f>B220</f>
        <v>1</v>
      </c>
      <c r="C258" s="2">
        <f>A220</f>
        <v>4</v>
      </c>
      <c r="D258" s="2">
        <f>ROW(A220)</f>
        <v>220</v>
      </c>
      <c r="E258" s="2"/>
      <c r="F258" s="2" t="str">
        <f>IF(F220&lt;&gt;"",F220,"")</f>
        <v/>
      </c>
      <c r="G258" s="2" t="str">
        <f>IF(G220&lt;&gt;"",G220,"")</f>
        <v>Прокладка КЛ-110 кВ закрытым способом (ГНБ №2)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01">ROUND(AB258,2)</f>
        <v>9661790.8300000001</v>
      </c>
      <c r="P258" s="2">
        <f t="shared" si="201"/>
        <v>7104746.4299999997</v>
      </c>
      <c r="Q258" s="2">
        <f t="shared" si="201"/>
        <v>1731551.8</v>
      </c>
      <c r="R258" s="2">
        <f t="shared" si="201"/>
        <v>460457.71</v>
      </c>
      <c r="S258" s="2">
        <f t="shared" si="201"/>
        <v>365034.89</v>
      </c>
      <c r="T258" s="2">
        <f t="shared" si="201"/>
        <v>0</v>
      </c>
      <c r="U258" s="2">
        <f>AH258</f>
        <v>438.11099999999993</v>
      </c>
      <c r="V258" s="2">
        <f>AI258</f>
        <v>450.52961170000003</v>
      </c>
      <c r="W258" s="2">
        <f>ROUND(AJ258,2)</f>
        <v>0</v>
      </c>
      <c r="X258" s="2">
        <f>ROUND(AK258,2)</f>
        <v>872256.73</v>
      </c>
      <c r="Y258" s="2">
        <f>ROUND(AL258,2)</f>
        <v>385994.2</v>
      </c>
      <c r="Z258" s="2"/>
      <c r="AA258" s="2"/>
      <c r="AB258" s="2">
        <f>ROUND(SUMIF(AA224:AA256,"=415091594",O224:O256),2)</f>
        <v>9661790.8300000001</v>
      </c>
      <c r="AC258" s="2">
        <f>ROUND(SUMIF(AA224:AA256,"=415091594",P224:P256),2)</f>
        <v>7104746.4299999997</v>
      </c>
      <c r="AD258" s="2">
        <f>ROUND(SUMIF(AA224:AA256,"=415091594",Q224:Q256),2)</f>
        <v>1731551.8</v>
      </c>
      <c r="AE258" s="2">
        <f>ROUND(SUMIF(AA224:AA256,"=415091594",R224:R256),2)</f>
        <v>460457.71</v>
      </c>
      <c r="AF258" s="2">
        <f>ROUND(SUMIF(AA224:AA256,"=415091594",S224:S256),2)</f>
        <v>365034.89</v>
      </c>
      <c r="AG258" s="2">
        <f>ROUND(SUMIF(AA224:AA256,"=415091594",T224:T256),2)</f>
        <v>0</v>
      </c>
      <c r="AH258" s="2">
        <f>SUMIF(AA224:AA256,"=415091594",U224:U256)</f>
        <v>438.11099999999993</v>
      </c>
      <c r="AI258" s="2">
        <f>SUMIF(AA224:AA256,"=415091594",V224:V256)</f>
        <v>450.52961170000003</v>
      </c>
      <c r="AJ258" s="2">
        <f>ROUND(SUMIF(AA224:AA256,"=415091594",W224:W256),2)</f>
        <v>0</v>
      </c>
      <c r="AK258" s="2">
        <f>ROUND(SUMIF(AA224:AA256,"=415091594",X224:X256),2)</f>
        <v>872256.73</v>
      </c>
      <c r="AL258" s="2">
        <f>ROUND(SUMIF(AA224:AA256,"=415091594",Y224:Y256),2)</f>
        <v>385994.2</v>
      </c>
      <c r="AM258" s="2"/>
      <c r="AN258" s="2"/>
      <c r="AO258" s="2">
        <f t="shared" ref="AO258:BD258" si="202">ROUND(BX258,2)</f>
        <v>0</v>
      </c>
      <c r="AP258" s="2">
        <f t="shared" si="202"/>
        <v>0</v>
      </c>
      <c r="AQ258" s="2">
        <f t="shared" si="202"/>
        <v>0</v>
      </c>
      <c r="AR258" s="2">
        <f t="shared" si="202"/>
        <v>10920041.76</v>
      </c>
      <c r="AS258" s="2">
        <f t="shared" si="202"/>
        <v>10763528.24</v>
      </c>
      <c r="AT258" s="2">
        <f t="shared" si="202"/>
        <v>156513.51999999999</v>
      </c>
      <c r="AU258" s="2">
        <f t="shared" si="202"/>
        <v>0</v>
      </c>
      <c r="AV258" s="2">
        <f t="shared" si="202"/>
        <v>7104746.4299999997</v>
      </c>
      <c r="AW258" s="2">
        <f t="shared" si="202"/>
        <v>7104746.4299999997</v>
      </c>
      <c r="AX258" s="2">
        <f t="shared" si="202"/>
        <v>0</v>
      </c>
      <c r="AY258" s="2">
        <f t="shared" si="202"/>
        <v>7104746.4299999997</v>
      </c>
      <c r="AZ258" s="2">
        <f t="shared" si="202"/>
        <v>0</v>
      </c>
      <c r="BA258" s="2">
        <f t="shared" si="202"/>
        <v>0</v>
      </c>
      <c r="BB258" s="2">
        <f t="shared" si="202"/>
        <v>0</v>
      </c>
      <c r="BC258" s="2">
        <f t="shared" si="202"/>
        <v>0</v>
      </c>
      <c r="BD258" s="2">
        <f t="shared" si="202"/>
        <v>0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>
        <f>ROUND(SUMIF(AA224:AA256,"=415091594",FQ224:FQ256),2)</f>
        <v>0</v>
      </c>
      <c r="BY258" s="2">
        <f>ROUND(SUMIF(AA224:AA256,"=415091594",FR224:FR256),2)</f>
        <v>0</v>
      </c>
      <c r="BZ258" s="2">
        <f>ROUND(SUMIF(AA224:AA256,"=415091594",GL224:GL256),2)</f>
        <v>0</v>
      </c>
      <c r="CA258" s="2">
        <f>ROUND(SUMIF(AA224:AA256,"=415091594",GM224:GM256),2)</f>
        <v>10920041.76</v>
      </c>
      <c r="CB258" s="2">
        <f>ROUND(SUMIF(AA224:AA256,"=415091594",GN224:GN256),2)</f>
        <v>10763528.24</v>
      </c>
      <c r="CC258" s="2">
        <f>ROUND(SUMIF(AA224:AA256,"=415091594",GO224:GO256),2)</f>
        <v>156513.51999999999</v>
      </c>
      <c r="CD258" s="2">
        <f>ROUND(SUMIF(AA224:AA256,"=415091594",GP224:GP256),2)</f>
        <v>0</v>
      </c>
      <c r="CE258" s="2">
        <f>AC258-BX258</f>
        <v>7104746.4299999997</v>
      </c>
      <c r="CF258" s="2">
        <f>AC258-BY258</f>
        <v>7104746.4299999997</v>
      </c>
      <c r="CG258" s="2">
        <f>BX258-BZ258</f>
        <v>0</v>
      </c>
      <c r="CH258" s="2">
        <f>AC258-BX258-BY258+BZ258</f>
        <v>7104746.4299999997</v>
      </c>
      <c r="CI258" s="2">
        <f>BY258-BZ258</f>
        <v>0</v>
      </c>
      <c r="CJ258" s="2">
        <f>ROUND(SUMIF(AA224:AA256,"=415091594",GX224:GX256),2)</f>
        <v>0</v>
      </c>
      <c r="CK258" s="2">
        <f>ROUND(SUMIF(AA224:AA256,"=415091594",GY224:GY256),2)</f>
        <v>0</v>
      </c>
      <c r="CL258" s="2">
        <f>ROUND(SUMIF(AA224:AA256,"=415091594",GZ224:GZ256),2)</f>
        <v>0</v>
      </c>
      <c r="CM258" s="2">
        <f>ROUND(SUMIF(AA224:AA256,"=415091594",HD224:HD256),2)</f>
        <v>0</v>
      </c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9661790.8300000001</v>
      </c>
      <c r="G260" s="4" t="s">
        <v>129</v>
      </c>
      <c r="H260" s="4" t="s">
        <v>130</v>
      </c>
      <c r="I260" s="4"/>
      <c r="J260" s="4"/>
      <c r="K260" s="4">
        <v>201</v>
      </c>
      <c r="L260" s="4">
        <v>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9661790.8300000001</v>
      </c>
      <c r="X260" s="4">
        <v>1</v>
      </c>
      <c r="Y260" s="4">
        <v>9661790.8300000001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7104746.4299999997</v>
      </c>
      <c r="G261" s="4" t="s">
        <v>131</v>
      </c>
      <c r="H261" s="4" t="s">
        <v>132</v>
      </c>
      <c r="I261" s="4"/>
      <c r="J261" s="4"/>
      <c r="K261" s="4">
        <v>202</v>
      </c>
      <c r="L261" s="4">
        <v>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7104746.4299999997</v>
      </c>
      <c r="X261" s="4">
        <v>1</v>
      </c>
      <c r="Y261" s="4">
        <v>7104746.4299999997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133</v>
      </c>
      <c r="H262" s="4" t="s">
        <v>134</v>
      </c>
      <c r="I262" s="4"/>
      <c r="J262" s="4"/>
      <c r="K262" s="4">
        <v>222</v>
      </c>
      <c r="L262" s="4">
        <v>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7104746.4299999997</v>
      </c>
      <c r="G263" s="4" t="s">
        <v>135</v>
      </c>
      <c r="H263" s="4" t="s">
        <v>136</v>
      </c>
      <c r="I263" s="4"/>
      <c r="J263" s="4"/>
      <c r="K263" s="4">
        <v>225</v>
      </c>
      <c r="L263" s="4">
        <v>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7104746.4299999997</v>
      </c>
      <c r="X263" s="4">
        <v>1</v>
      </c>
      <c r="Y263" s="4">
        <v>7104746.4299999997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7104746.4299999997</v>
      </c>
      <c r="G264" s="4" t="s">
        <v>137</v>
      </c>
      <c r="H264" s="4" t="s">
        <v>138</v>
      </c>
      <c r="I264" s="4"/>
      <c r="J264" s="4"/>
      <c r="K264" s="4">
        <v>226</v>
      </c>
      <c r="L264" s="4">
        <v>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7104746.4299999997</v>
      </c>
      <c r="X264" s="4">
        <v>1</v>
      </c>
      <c r="Y264" s="4">
        <v>7104746.4299999997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139</v>
      </c>
      <c r="H265" s="4" t="s">
        <v>140</v>
      </c>
      <c r="I265" s="4"/>
      <c r="J265" s="4"/>
      <c r="K265" s="4">
        <v>227</v>
      </c>
      <c r="L265" s="4">
        <v>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7104746.4299999997</v>
      </c>
      <c r="G266" s="4" t="s">
        <v>141</v>
      </c>
      <c r="H266" s="4" t="s">
        <v>142</v>
      </c>
      <c r="I266" s="4"/>
      <c r="J266" s="4"/>
      <c r="K266" s="4">
        <v>228</v>
      </c>
      <c r="L266" s="4">
        <v>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7104746.4299999997</v>
      </c>
      <c r="X266" s="4">
        <v>1</v>
      </c>
      <c r="Y266" s="4">
        <v>7104746.4299999997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143</v>
      </c>
      <c r="H267" s="4" t="s">
        <v>144</v>
      </c>
      <c r="I267" s="4"/>
      <c r="J267" s="4"/>
      <c r="K267" s="4">
        <v>216</v>
      </c>
      <c r="L267" s="4">
        <v>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145</v>
      </c>
      <c r="H268" s="4" t="s">
        <v>146</v>
      </c>
      <c r="I268" s="4"/>
      <c r="J268" s="4"/>
      <c r="K268" s="4">
        <v>223</v>
      </c>
      <c r="L268" s="4">
        <v>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147</v>
      </c>
      <c r="H269" s="4" t="s">
        <v>148</v>
      </c>
      <c r="I269" s="4"/>
      <c r="J269" s="4"/>
      <c r="K269" s="4">
        <v>229</v>
      </c>
      <c r="L269" s="4">
        <v>10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1731551.8</v>
      </c>
      <c r="G270" s="4" t="s">
        <v>149</v>
      </c>
      <c r="H270" s="4" t="s">
        <v>150</v>
      </c>
      <c r="I270" s="4"/>
      <c r="J270" s="4"/>
      <c r="K270" s="4">
        <v>203</v>
      </c>
      <c r="L270" s="4">
        <v>11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1731551.8</v>
      </c>
      <c r="X270" s="4">
        <v>1</v>
      </c>
      <c r="Y270" s="4">
        <v>1731551.8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151</v>
      </c>
      <c r="H271" s="4" t="s">
        <v>152</v>
      </c>
      <c r="I271" s="4"/>
      <c r="J271" s="4"/>
      <c r="K271" s="4">
        <v>231</v>
      </c>
      <c r="L271" s="4">
        <v>12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460457.71</v>
      </c>
      <c r="G272" s="4" t="s">
        <v>153</v>
      </c>
      <c r="H272" s="4" t="s">
        <v>154</v>
      </c>
      <c r="I272" s="4"/>
      <c r="J272" s="4"/>
      <c r="K272" s="4">
        <v>204</v>
      </c>
      <c r="L272" s="4">
        <v>13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460457.71000000008</v>
      </c>
      <c r="X272" s="4">
        <v>1</v>
      </c>
      <c r="Y272" s="4">
        <v>460457.71000000008</v>
      </c>
      <c r="Z272" s="4"/>
      <c r="AA272" s="4"/>
      <c r="AB272" s="4"/>
    </row>
    <row r="273" spans="1:88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365034.89</v>
      </c>
      <c r="G273" s="4" t="s">
        <v>155</v>
      </c>
      <c r="H273" s="4" t="s">
        <v>156</v>
      </c>
      <c r="I273" s="4"/>
      <c r="J273" s="4"/>
      <c r="K273" s="4">
        <v>205</v>
      </c>
      <c r="L273" s="4">
        <v>14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365034.89</v>
      </c>
      <c r="X273" s="4">
        <v>1</v>
      </c>
      <c r="Y273" s="4">
        <v>365034.89</v>
      </c>
      <c r="Z273" s="4"/>
      <c r="AA273" s="4"/>
      <c r="AB273" s="4"/>
    </row>
    <row r="274" spans="1:88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157</v>
      </c>
      <c r="H274" s="4" t="s">
        <v>158</v>
      </c>
      <c r="I274" s="4"/>
      <c r="J274" s="4"/>
      <c r="K274" s="4">
        <v>232</v>
      </c>
      <c r="L274" s="4">
        <v>15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88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10763528.24</v>
      </c>
      <c r="G275" s="4" t="s">
        <v>159</v>
      </c>
      <c r="H275" s="4" t="s">
        <v>160</v>
      </c>
      <c r="I275" s="4"/>
      <c r="J275" s="4"/>
      <c r="K275" s="4">
        <v>214</v>
      </c>
      <c r="L275" s="4">
        <v>16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10763528.24</v>
      </c>
      <c r="X275" s="4">
        <v>1</v>
      </c>
      <c r="Y275" s="4">
        <v>10763528.24</v>
      </c>
      <c r="Z275" s="4"/>
      <c r="AA275" s="4"/>
      <c r="AB275" s="4"/>
    </row>
    <row r="276" spans="1:88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156513.51999999999</v>
      </c>
      <c r="G276" s="4" t="s">
        <v>161</v>
      </c>
      <c r="H276" s="4" t="s">
        <v>162</v>
      </c>
      <c r="I276" s="4"/>
      <c r="J276" s="4"/>
      <c r="K276" s="4">
        <v>215</v>
      </c>
      <c r="L276" s="4">
        <v>17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156513.51999999999</v>
      </c>
      <c r="X276" s="4">
        <v>1</v>
      </c>
      <c r="Y276" s="4">
        <v>156513.51999999999</v>
      </c>
      <c r="Z276" s="4"/>
      <c r="AA276" s="4"/>
      <c r="AB276" s="4"/>
    </row>
    <row r="277" spans="1:88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0</v>
      </c>
      <c r="G277" s="4" t="s">
        <v>163</v>
      </c>
      <c r="H277" s="4" t="s">
        <v>164</v>
      </c>
      <c r="I277" s="4"/>
      <c r="J277" s="4"/>
      <c r="K277" s="4">
        <v>217</v>
      </c>
      <c r="L277" s="4">
        <v>18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88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165</v>
      </c>
      <c r="H278" s="4" t="s">
        <v>166</v>
      </c>
      <c r="I278" s="4"/>
      <c r="J278" s="4"/>
      <c r="K278" s="4">
        <v>230</v>
      </c>
      <c r="L278" s="4">
        <v>19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88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167</v>
      </c>
      <c r="H279" s="4" t="s">
        <v>168</v>
      </c>
      <c r="I279" s="4"/>
      <c r="J279" s="4"/>
      <c r="K279" s="4">
        <v>206</v>
      </c>
      <c r="L279" s="4">
        <v>20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88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ROUND(Source!U258,O280)</f>
        <v>438.11099999999999</v>
      </c>
      <c r="G280" s="4" t="s">
        <v>169</v>
      </c>
      <c r="H280" s="4" t="s">
        <v>170</v>
      </c>
      <c r="I280" s="4"/>
      <c r="J280" s="4"/>
      <c r="K280" s="4">
        <v>207</v>
      </c>
      <c r="L280" s="4">
        <v>21</v>
      </c>
      <c r="M280" s="4">
        <v>3</v>
      </c>
      <c r="N280" s="4" t="s">
        <v>3</v>
      </c>
      <c r="O280" s="4">
        <v>7</v>
      </c>
      <c r="P280" s="4"/>
      <c r="Q280" s="4"/>
      <c r="R280" s="4"/>
      <c r="S280" s="4"/>
      <c r="T280" s="4"/>
      <c r="U280" s="4"/>
      <c r="V280" s="4"/>
      <c r="W280" s="4">
        <v>438.11099999999999</v>
      </c>
      <c r="X280" s="4">
        <v>1</v>
      </c>
      <c r="Y280" s="4">
        <v>438.11099999999999</v>
      </c>
      <c r="Z280" s="4"/>
      <c r="AA280" s="4"/>
      <c r="AB280" s="4"/>
    </row>
    <row r="281" spans="1:88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ROUND(Source!V258,O281)</f>
        <v>450.52961169999998</v>
      </c>
      <c r="G281" s="4" t="s">
        <v>171</v>
      </c>
      <c r="H281" s="4" t="s">
        <v>172</v>
      </c>
      <c r="I281" s="4"/>
      <c r="J281" s="4"/>
      <c r="K281" s="4">
        <v>208</v>
      </c>
      <c r="L281" s="4">
        <v>22</v>
      </c>
      <c r="M281" s="4">
        <v>3</v>
      </c>
      <c r="N281" s="4" t="s">
        <v>3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450.52961169999998</v>
      </c>
      <c r="X281" s="4">
        <v>1</v>
      </c>
      <c r="Y281" s="4">
        <v>450.52961169999998</v>
      </c>
      <c r="Z281" s="4"/>
      <c r="AA281" s="4"/>
      <c r="AB281" s="4"/>
    </row>
    <row r="282" spans="1:88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0</v>
      </c>
      <c r="G282" s="4" t="s">
        <v>173</v>
      </c>
      <c r="H282" s="4" t="s">
        <v>174</v>
      </c>
      <c r="I282" s="4"/>
      <c r="J282" s="4"/>
      <c r="K282" s="4">
        <v>209</v>
      </c>
      <c r="L282" s="4">
        <v>23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88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0</v>
      </c>
      <c r="G283" s="4" t="s">
        <v>175</v>
      </c>
      <c r="H283" s="4" t="s">
        <v>176</v>
      </c>
      <c r="I283" s="4"/>
      <c r="J283" s="4"/>
      <c r="K283" s="4">
        <v>233</v>
      </c>
      <c r="L283" s="4">
        <v>24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88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872256.73</v>
      </c>
      <c r="G284" s="4" t="s">
        <v>177</v>
      </c>
      <c r="H284" s="4" t="s">
        <v>178</v>
      </c>
      <c r="I284" s="4"/>
      <c r="J284" s="4"/>
      <c r="K284" s="4">
        <v>210</v>
      </c>
      <c r="L284" s="4">
        <v>25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872256.73</v>
      </c>
      <c r="X284" s="4">
        <v>1</v>
      </c>
      <c r="Y284" s="4">
        <v>872256.73</v>
      </c>
      <c r="Z284" s="4"/>
      <c r="AA284" s="4"/>
      <c r="AB284" s="4"/>
    </row>
    <row r="285" spans="1:88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385994.2</v>
      </c>
      <c r="G285" s="4" t="s">
        <v>179</v>
      </c>
      <c r="H285" s="4" t="s">
        <v>180</v>
      </c>
      <c r="I285" s="4"/>
      <c r="J285" s="4"/>
      <c r="K285" s="4">
        <v>211</v>
      </c>
      <c r="L285" s="4">
        <v>26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385994.2</v>
      </c>
      <c r="X285" s="4">
        <v>1</v>
      </c>
      <c r="Y285" s="4">
        <v>385994.2</v>
      </c>
      <c r="Z285" s="4"/>
      <c r="AA285" s="4"/>
      <c r="AB285" s="4"/>
    </row>
    <row r="286" spans="1:88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10920041.76</v>
      </c>
      <c r="G286" s="4" t="s">
        <v>181</v>
      </c>
      <c r="H286" s="4" t="s">
        <v>182</v>
      </c>
      <c r="I286" s="4"/>
      <c r="J286" s="4"/>
      <c r="K286" s="4">
        <v>224</v>
      </c>
      <c r="L286" s="4">
        <v>27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10920041.76</v>
      </c>
      <c r="X286" s="4">
        <v>1</v>
      </c>
      <c r="Y286" s="4">
        <v>10920041.76</v>
      </c>
      <c r="Z286" s="4"/>
      <c r="AA286" s="4"/>
      <c r="AB286" s="4"/>
    </row>
    <row r="288" spans="1:88" x14ac:dyDescent="0.2">
      <c r="A288" s="1">
        <v>4</v>
      </c>
      <c r="B288" s="1">
        <v>1</v>
      </c>
      <c r="C288" s="1"/>
      <c r="D288" s="1">
        <f>ROW(A329)</f>
        <v>329</v>
      </c>
      <c r="E288" s="1"/>
      <c r="F288" s="1" t="s">
        <v>3</v>
      </c>
      <c r="G288" s="1" t="s">
        <v>375</v>
      </c>
      <c r="H288" s="1" t="s">
        <v>3</v>
      </c>
      <c r="I288" s="1">
        <v>0</v>
      </c>
      <c r="J288" s="1"/>
      <c r="K288" s="1">
        <v>-1</v>
      </c>
      <c r="L288" s="1"/>
      <c r="M288" s="1" t="s">
        <v>3</v>
      </c>
      <c r="N288" s="1"/>
      <c r="O288" s="1"/>
      <c r="P288" s="1"/>
      <c r="Q288" s="1"/>
      <c r="R288" s="1"/>
      <c r="S288" s="1">
        <v>0</v>
      </c>
      <c r="T288" s="1"/>
      <c r="U288" s="1" t="s">
        <v>3</v>
      </c>
      <c r="V288" s="1">
        <v>0</v>
      </c>
      <c r="W288" s="1"/>
      <c r="X288" s="1"/>
      <c r="Y288" s="1"/>
      <c r="Z288" s="1"/>
      <c r="AA288" s="1"/>
      <c r="AB288" s="1" t="s">
        <v>3</v>
      </c>
      <c r="AC288" s="1" t="s">
        <v>3</v>
      </c>
      <c r="AD288" s="1" t="s">
        <v>3</v>
      </c>
      <c r="AE288" s="1" t="s">
        <v>3</v>
      </c>
      <c r="AF288" s="1" t="s">
        <v>3</v>
      </c>
      <c r="AG288" s="1" t="s">
        <v>3</v>
      </c>
      <c r="AH288" s="1"/>
      <c r="AI288" s="1"/>
      <c r="AJ288" s="1"/>
      <c r="AK288" s="1"/>
      <c r="AL288" s="1"/>
      <c r="AM288" s="1"/>
      <c r="AN288" s="1"/>
      <c r="AO288" s="1"/>
      <c r="AP288" s="1" t="s">
        <v>3</v>
      </c>
      <c r="AQ288" s="1" t="s">
        <v>3</v>
      </c>
      <c r="AR288" s="1" t="s">
        <v>3</v>
      </c>
      <c r="AS288" s="1"/>
      <c r="AT288" s="1"/>
      <c r="AU288" s="1"/>
      <c r="AV288" s="1"/>
      <c r="AW288" s="1"/>
      <c r="AX288" s="1"/>
      <c r="AY288" s="1"/>
      <c r="AZ288" s="1" t="s">
        <v>3</v>
      </c>
      <c r="BA288" s="1"/>
      <c r="BB288" s="1" t="s">
        <v>3</v>
      </c>
      <c r="BC288" s="1" t="s">
        <v>3</v>
      </c>
      <c r="BD288" s="1" t="s">
        <v>3</v>
      </c>
      <c r="BE288" s="1" t="s">
        <v>3</v>
      </c>
      <c r="BF288" s="1" t="s">
        <v>3</v>
      </c>
      <c r="BG288" s="1" t="s">
        <v>3</v>
      </c>
      <c r="BH288" s="1" t="s">
        <v>3</v>
      </c>
      <c r="BI288" s="1" t="s">
        <v>3</v>
      </c>
      <c r="BJ288" s="1" t="s">
        <v>3</v>
      </c>
      <c r="BK288" s="1" t="s">
        <v>3</v>
      </c>
      <c r="BL288" s="1" t="s">
        <v>3</v>
      </c>
      <c r="BM288" s="1" t="s">
        <v>3</v>
      </c>
      <c r="BN288" s="1" t="s">
        <v>3</v>
      </c>
      <c r="BO288" s="1" t="s">
        <v>3</v>
      </c>
      <c r="BP288" s="1" t="s">
        <v>3</v>
      </c>
      <c r="BQ288" s="1"/>
      <c r="BR288" s="1"/>
      <c r="BS288" s="1"/>
      <c r="BT288" s="1"/>
      <c r="BU288" s="1"/>
      <c r="BV288" s="1"/>
      <c r="BW288" s="1"/>
      <c r="BX288" s="1">
        <v>0</v>
      </c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>
        <v>0</v>
      </c>
    </row>
    <row r="290" spans="1:245" x14ac:dyDescent="0.2">
      <c r="A290" s="2">
        <v>52</v>
      </c>
      <c r="B290" s="2">
        <f t="shared" ref="B290:G290" si="203">B329</f>
        <v>1</v>
      </c>
      <c r="C290" s="2">
        <f t="shared" si="203"/>
        <v>4</v>
      </c>
      <c r="D290" s="2">
        <f t="shared" si="203"/>
        <v>288</v>
      </c>
      <c r="E290" s="2">
        <f t="shared" si="203"/>
        <v>0</v>
      </c>
      <c r="F290" s="2" t="str">
        <f t="shared" si="203"/>
        <v/>
      </c>
      <c r="G290" s="2" t="str">
        <f t="shared" si="203"/>
        <v>Монтаж стоек для блоков кабельных муфт и ограничителя перенапряжений</v>
      </c>
      <c r="H290" s="2"/>
      <c r="I290" s="2"/>
      <c r="J290" s="2"/>
      <c r="K290" s="2"/>
      <c r="L290" s="2"/>
      <c r="M290" s="2"/>
      <c r="N290" s="2"/>
      <c r="O290" s="2">
        <f t="shared" ref="O290:AT290" si="204">O329</f>
        <v>7817231.5099999998</v>
      </c>
      <c r="P290" s="2">
        <f t="shared" si="204"/>
        <v>7532286.9199999999</v>
      </c>
      <c r="Q290" s="2">
        <f t="shared" si="204"/>
        <v>46383.22</v>
      </c>
      <c r="R290" s="2">
        <f t="shared" si="204"/>
        <v>36942.449999999997</v>
      </c>
      <c r="S290" s="2">
        <f t="shared" si="204"/>
        <v>201618.92</v>
      </c>
      <c r="T290" s="2">
        <f t="shared" si="204"/>
        <v>0</v>
      </c>
      <c r="U290" s="2">
        <f t="shared" si="204"/>
        <v>270.20221600000002</v>
      </c>
      <c r="V290" s="2">
        <f t="shared" si="204"/>
        <v>38.058572000000005</v>
      </c>
      <c r="W290" s="2">
        <f t="shared" si="204"/>
        <v>0</v>
      </c>
      <c r="X290" s="2">
        <f t="shared" si="204"/>
        <v>238782.69</v>
      </c>
      <c r="Y290" s="2">
        <f t="shared" si="204"/>
        <v>132624.07</v>
      </c>
      <c r="Z290" s="2">
        <f t="shared" si="204"/>
        <v>0</v>
      </c>
      <c r="AA290" s="2">
        <f t="shared" si="204"/>
        <v>0</v>
      </c>
      <c r="AB290" s="2">
        <f t="shared" si="204"/>
        <v>7817231.5099999998</v>
      </c>
      <c r="AC290" s="2">
        <f t="shared" si="204"/>
        <v>7532286.9199999999</v>
      </c>
      <c r="AD290" s="2">
        <f t="shared" si="204"/>
        <v>46383.22</v>
      </c>
      <c r="AE290" s="2">
        <f t="shared" si="204"/>
        <v>36942.449999999997</v>
      </c>
      <c r="AF290" s="2">
        <f t="shared" si="204"/>
        <v>201618.92</v>
      </c>
      <c r="AG290" s="2">
        <f t="shared" si="204"/>
        <v>0</v>
      </c>
      <c r="AH290" s="2">
        <f t="shared" si="204"/>
        <v>270.20221600000002</v>
      </c>
      <c r="AI290" s="2">
        <f t="shared" si="204"/>
        <v>38.058572000000005</v>
      </c>
      <c r="AJ290" s="2">
        <f t="shared" si="204"/>
        <v>0</v>
      </c>
      <c r="AK290" s="2">
        <f t="shared" si="204"/>
        <v>238782.69</v>
      </c>
      <c r="AL290" s="2">
        <f t="shared" si="204"/>
        <v>132624.07</v>
      </c>
      <c r="AM290" s="2">
        <f t="shared" si="204"/>
        <v>0</v>
      </c>
      <c r="AN290" s="2">
        <f t="shared" si="204"/>
        <v>0</v>
      </c>
      <c r="AO290" s="2">
        <f t="shared" si="204"/>
        <v>0</v>
      </c>
      <c r="AP290" s="2">
        <f t="shared" si="204"/>
        <v>7233020.8799999999</v>
      </c>
      <c r="AQ290" s="2">
        <f t="shared" si="204"/>
        <v>0</v>
      </c>
      <c r="AR290" s="2">
        <f t="shared" si="204"/>
        <v>8188638.2699999996</v>
      </c>
      <c r="AS290" s="2">
        <f t="shared" si="204"/>
        <v>764705.45</v>
      </c>
      <c r="AT290" s="2">
        <f t="shared" si="204"/>
        <v>190911.94</v>
      </c>
      <c r="AU290" s="2">
        <f t="shared" ref="AU290:BZ290" si="205">AU329</f>
        <v>0</v>
      </c>
      <c r="AV290" s="2">
        <f t="shared" si="205"/>
        <v>7532286.9199999999</v>
      </c>
      <c r="AW290" s="2">
        <f t="shared" si="205"/>
        <v>299266.03999999998</v>
      </c>
      <c r="AX290" s="2">
        <f t="shared" si="205"/>
        <v>0</v>
      </c>
      <c r="AY290" s="2">
        <f t="shared" si="205"/>
        <v>299266.03999999998</v>
      </c>
      <c r="AZ290" s="2">
        <f t="shared" si="205"/>
        <v>7233020.8799999999</v>
      </c>
      <c r="BA290" s="2">
        <f t="shared" si="205"/>
        <v>0</v>
      </c>
      <c r="BB290" s="2">
        <f t="shared" si="205"/>
        <v>0</v>
      </c>
      <c r="BC290" s="2">
        <f t="shared" si="205"/>
        <v>0</v>
      </c>
      <c r="BD290" s="2">
        <f t="shared" si="205"/>
        <v>0</v>
      </c>
      <c r="BE290" s="2">
        <f t="shared" si="205"/>
        <v>0</v>
      </c>
      <c r="BF290" s="2">
        <f t="shared" si="205"/>
        <v>0</v>
      </c>
      <c r="BG290" s="2">
        <f t="shared" si="205"/>
        <v>0</v>
      </c>
      <c r="BH290" s="2">
        <f t="shared" si="205"/>
        <v>0</v>
      </c>
      <c r="BI290" s="2">
        <f t="shared" si="205"/>
        <v>0</v>
      </c>
      <c r="BJ290" s="2">
        <f t="shared" si="205"/>
        <v>0</v>
      </c>
      <c r="BK290" s="2">
        <f t="shared" si="205"/>
        <v>0</v>
      </c>
      <c r="BL290" s="2">
        <f t="shared" si="205"/>
        <v>0</v>
      </c>
      <c r="BM290" s="2">
        <f t="shared" si="205"/>
        <v>0</v>
      </c>
      <c r="BN290" s="2">
        <f t="shared" si="205"/>
        <v>0</v>
      </c>
      <c r="BO290" s="2">
        <f t="shared" si="205"/>
        <v>0</v>
      </c>
      <c r="BP290" s="2">
        <f t="shared" si="205"/>
        <v>0</v>
      </c>
      <c r="BQ290" s="2">
        <f t="shared" si="205"/>
        <v>0</v>
      </c>
      <c r="BR290" s="2">
        <f t="shared" si="205"/>
        <v>0</v>
      </c>
      <c r="BS290" s="2">
        <f t="shared" si="205"/>
        <v>0</v>
      </c>
      <c r="BT290" s="2">
        <f t="shared" si="205"/>
        <v>0</v>
      </c>
      <c r="BU290" s="2">
        <f t="shared" si="205"/>
        <v>0</v>
      </c>
      <c r="BV290" s="2">
        <f t="shared" si="205"/>
        <v>0</v>
      </c>
      <c r="BW290" s="2">
        <f t="shared" si="205"/>
        <v>0</v>
      </c>
      <c r="BX290" s="2">
        <f t="shared" si="205"/>
        <v>0</v>
      </c>
      <c r="BY290" s="2">
        <f t="shared" si="205"/>
        <v>7233020.8799999999</v>
      </c>
      <c r="BZ290" s="2">
        <f t="shared" si="205"/>
        <v>0</v>
      </c>
      <c r="CA290" s="2">
        <f t="shared" ref="CA290:DF290" si="206">CA329</f>
        <v>8188638.2699999996</v>
      </c>
      <c r="CB290" s="2">
        <f t="shared" si="206"/>
        <v>764705.45</v>
      </c>
      <c r="CC290" s="2">
        <f t="shared" si="206"/>
        <v>190911.94</v>
      </c>
      <c r="CD290" s="2">
        <f t="shared" si="206"/>
        <v>0</v>
      </c>
      <c r="CE290" s="2">
        <f t="shared" si="206"/>
        <v>7532286.9199999999</v>
      </c>
      <c r="CF290" s="2">
        <f t="shared" si="206"/>
        <v>299266.04000000004</v>
      </c>
      <c r="CG290" s="2">
        <f t="shared" si="206"/>
        <v>0</v>
      </c>
      <c r="CH290" s="2">
        <f t="shared" si="206"/>
        <v>299266.04000000004</v>
      </c>
      <c r="CI290" s="2">
        <f t="shared" si="206"/>
        <v>7233020.8799999999</v>
      </c>
      <c r="CJ290" s="2">
        <f t="shared" si="206"/>
        <v>0</v>
      </c>
      <c r="CK290" s="2">
        <f t="shared" si="206"/>
        <v>0</v>
      </c>
      <c r="CL290" s="2">
        <f t="shared" si="206"/>
        <v>0</v>
      </c>
      <c r="CM290" s="2">
        <f t="shared" si="206"/>
        <v>0</v>
      </c>
      <c r="CN290" s="2">
        <f t="shared" si="206"/>
        <v>0</v>
      </c>
      <c r="CO290" s="2">
        <f t="shared" si="206"/>
        <v>0</v>
      </c>
      <c r="CP290" s="2">
        <f t="shared" si="206"/>
        <v>0</v>
      </c>
      <c r="CQ290" s="2">
        <f t="shared" si="206"/>
        <v>0</v>
      </c>
      <c r="CR290" s="2">
        <f t="shared" si="206"/>
        <v>0</v>
      </c>
      <c r="CS290" s="2">
        <f t="shared" si="206"/>
        <v>0</v>
      </c>
      <c r="CT290" s="2">
        <f t="shared" si="206"/>
        <v>0</v>
      </c>
      <c r="CU290" s="2">
        <f t="shared" si="206"/>
        <v>0</v>
      </c>
      <c r="CV290" s="2">
        <f t="shared" si="206"/>
        <v>0</v>
      </c>
      <c r="CW290" s="2">
        <f t="shared" si="206"/>
        <v>0</v>
      </c>
      <c r="CX290" s="2">
        <f t="shared" si="206"/>
        <v>0</v>
      </c>
      <c r="CY290" s="2">
        <f t="shared" si="206"/>
        <v>0</v>
      </c>
      <c r="CZ290" s="2">
        <f t="shared" si="206"/>
        <v>0</v>
      </c>
      <c r="DA290" s="2">
        <f t="shared" si="206"/>
        <v>0</v>
      </c>
      <c r="DB290" s="2">
        <f t="shared" si="206"/>
        <v>0</v>
      </c>
      <c r="DC290" s="2">
        <f t="shared" si="206"/>
        <v>0</v>
      </c>
      <c r="DD290" s="2">
        <f t="shared" si="206"/>
        <v>0</v>
      </c>
      <c r="DE290" s="2">
        <f t="shared" si="206"/>
        <v>0</v>
      </c>
      <c r="DF290" s="2">
        <f t="shared" si="206"/>
        <v>0</v>
      </c>
      <c r="DG290" s="3">
        <f t="shared" ref="DG290:EL290" si="207">DG329</f>
        <v>0</v>
      </c>
      <c r="DH290" s="3">
        <f t="shared" si="207"/>
        <v>0</v>
      </c>
      <c r="DI290" s="3">
        <f t="shared" si="207"/>
        <v>0</v>
      </c>
      <c r="DJ290" s="3">
        <f t="shared" si="207"/>
        <v>0</v>
      </c>
      <c r="DK290" s="3">
        <f t="shared" si="207"/>
        <v>0</v>
      </c>
      <c r="DL290" s="3">
        <f t="shared" si="207"/>
        <v>0</v>
      </c>
      <c r="DM290" s="3">
        <f t="shared" si="207"/>
        <v>0</v>
      </c>
      <c r="DN290" s="3">
        <f t="shared" si="207"/>
        <v>0</v>
      </c>
      <c r="DO290" s="3">
        <f t="shared" si="207"/>
        <v>0</v>
      </c>
      <c r="DP290" s="3">
        <f t="shared" si="207"/>
        <v>0</v>
      </c>
      <c r="DQ290" s="3">
        <f t="shared" si="207"/>
        <v>0</v>
      </c>
      <c r="DR290" s="3">
        <f t="shared" si="207"/>
        <v>0</v>
      </c>
      <c r="DS290" s="3">
        <f t="shared" si="207"/>
        <v>0</v>
      </c>
      <c r="DT290" s="3">
        <f t="shared" si="207"/>
        <v>0</v>
      </c>
      <c r="DU290" s="3">
        <f t="shared" si="207"/>
        <v>0</v>
      </c>
      <c r="DV290" s="3">
        <f t="shared" si="207"/>
        <v>0</v>
      </c>
      <c r="DW290" s="3">
        <f t="shared" si="207"/>
        <v>0</v>
      </c>
      <c r="DX290" s="3">
        <f t="shared" si="207"/>
        <v>0</v>
      </c>
      <c r="DY290" s="3">
        <f t="shared" si="207"/>
        <v>0</v>
      </c>
      <c r="DZ290" s="3">
        <f t="shared" si="207"/>
        <v>0</v>
      </c>
      <c r="EA290" s="3">
        <f t="shared" si="207"/>
        <v>0</v>
      </c>
      <c r="EB290" s="3">
        <f t="shared" si="207"/>
        <v>0</v>
      </c>
      <c r="EC290" s="3">
        <f t="shared" si="207"/>
        <v>0</v>
      </c>
      <c r="ED290" s="3">
        <f t="shared" si="207"/>
        <v>0</v>
      </c>
      <c r="EE290" s="3">
        <f t="shared" si="207"/>
        <v>0</v>
      </c>
      <c r="EF290" s="3">
        <f t="shared" si="207"/>
        <v>0</v>
      </c>
      <c r="EG290" s="3">
        <f t="shared" si="207"/>
        <v>0</v>
      </c>
      <c r="EH290" s="3">
        <f t="shared" si="207"/>
        <v>0</v>
      </c>
      <c r="EI290" s="3">
        <f t="shared" si="207"/>
        <v>0</v>
      </c>
      <c r="EJ290" s="3">
        <f t="shared" si="207"/>
        <v>0</v>
      </c>
      <c r="EK290" s="3">
        <f t="shared" si="207"/>
        <v>0</v>
      </c>
      <c r="EL290" s="3">
        <f t="shared" si="207"/>
        <v>0</v>
      </c>
      <c r="EM290" s="3">
        <f t="shared" ref="EM290:FR290" si="208">EM329</f>
        <v>0</v>
      </c>
      <c r="EN290" s="3">
        <f t="shared" si="208"/>
        <v>0</v>
      </c>
      <c r="EO290" s="3">
        <f t="shared" si="208"/>
        <v>0</v>
      </c>
      <c r="EP290" s="3">
        <f t="shared" si="208"/>
        <v>0</v>
      </c>
      <c r="EQ290" s="3">
        <f t="shared" si="208"/>
        <v>0</v>
      </c>
      <c r="ER290" s="3">
        <f t="shared" si="208"/>
        <v>0</v>
      </c>
      <c r="ES290" s="3">
        <f t="shared" si="208"/>
        <v>0</v>
      </c>
      <c r="ET290" s="3">
        <f t="shared" si="208"/>
        <v>0</v>
      </c>
      <c r="EU290" s="3">
        <f t="shared" si="208"/>
        <v>0</v>
      </c>
      <c r="EV290" s="3">
        <f t="shared" si="208"/>
        <v>0</v>
      </c>
      <c r="EW290" s="3">
        <f t="shared" si="208"/>
        <v>0</v>
      </c>
      <c r="EX290" s="3">
        <f t="shared" si="208"/>
        <v>0</v>
      </c>
      <c r="EY290" s="3">
        <f t="shared" si="208"/>
        <v>0</v>
      </c>
      <c r="EZ290" s="3">
        <f t="shared" si="208"/>
        <v>0</v>
      </c>
      <c r="FA290" s="3">
        <f t="shared" si="208"/>
        <v>0</v>
      </c>
      <c r="FB290" s="3">
        <f t="shared" si="208"/>
        <v>0</v>
      </c>
      <c r="FC290" s="3">
        <f t="shared" si="208"/>
        <v>0</v>
      </c>
      <c r="FD290" s="3">
        <f t="shared" si="208"/>
        <v>0</v>
      </c>
      <c r="FE290" s="3">
        <f t="shared" si="208"/>
        <v>0</v>
      </c>
      <c r="FF290" s="3">
        <f t="shared" si="208"/>
        <v>0</v>
      </c>
      <c r="FG290" s="3">
        <f t="shared" si="208"/>
        <v>0</v>
      </c>
      <c r="FH290" s="3">
        <f t="shared" si="208"/>
        <v>0</v>
      </c>
      <c r="FI290" s="3">
        <f t="shared" si="208"/>
        <v>0</v>
      </c>
      <c r="FJ290" s="3">
        <f t="shared" si="208"/>
        <v>0</v>
      </c>
      <c r="FK290" s="3">
        <f t="shared" si="208"/>
        <v>0</v>
      </c>
      <c r="FL290" s="3">
        <f t="shared" si="208"/>
        <v>0</v>
      </c>
      <c r="FM290" s="3">
        <f t="shared" si="208"/>
        <v>0</v>
      </c>
      <c r="FN290" s="3">
        <f t="shared" si="208"/>
        <v>0</v>
      </c>
      <c r="FO290" s="3">
        <f t="shared" si="208"/>
        <v>0</v>
      </c>
      <c r="FP290" s="3">
        <f t="shared" si="208"/>
        <v>0</v>
      </c>
      <c r="FQ290" s="3">
        <f t="shared" si="208"/>
        <v>0</v>
      </c>
      <c r="FR290" s="3">
        <f t="shared" si="208"/>
        <v>0</v>
      </c>
      <c r="FS290" s="3">
        <f t="shared" ref="FS290:GX290" si="209">FS329</f>
        <v>0</v>
      </c>
      <c r="FT290" s="3">
        <f t="shared" si="209"/>
        <v>0</v>
      </c>
      <c r="FU290" s="3">
        <f t="shared" si="209"/>
        <v>0</v>
      </c>
      <c r="FV290" s="3">
        <f t="shared" si="209"/>
        <v>0</v>
      </c>
      <c r="FW290" s="3">
        <f t="shared" si="209"/>
        <v>0</v>
      </c>
      <c r="FX290" s="3">
        <f t="shared" si="209"/>
        <v>0</v>
      </c>
      <c r="FY290" s="3">
        <f t="shared" si="209"/>
        <v>0</v>
      </c>
      <c r="FZ290" s="3">
        <f t="shared" si="209"/>
        <v>0</v>
      </c>
      <c r="GA290" s="3">
        <f t="shared" si="209"/>
        <v>0</v>
      </c>
      <c r="GB290" s="3">
        <f t="shared" si="209"/>
        <v>0</v>
      </c>
      <c r="GC290" s="3">
        <f t="shared" si="209"/>
        <v>0</v>
      </c>
      <c r="GD290" s="3">
        <f t="shared" si="209"/>
        <v>0</v>
      </c>
      <c r="GE290" s="3">
        <f t="shared" si="209"/>
        <v>0</v>
      </c>
      <c r="GF290" s="3">
        <f t="shared" si="209"/>
        <v>0</v>
      </c>
      <c r="GG290" s="3">
        <f t="shared" si="209"/>
        <v>0</v>
      </c>
      <c r="GH290" s="3">
        <f t="shared" si="209"/>
        <v>0</v>
      </c>
      <c r="GI290" s="3">
        <f t="shared" si="209"/>
        <v>0</v>
      </c>
      <c r="GJ290" s="3">
        <f t="shared" si="209"/>
        <v>0</v>
      </c>
      <c r="GK290" s="3">
        <f t="shared" si="209"/>
        <v>0</v>
      </c>
      <c r="GL290" s="3">
        <f t="shared" si="209"/>
        <v>0</v>
      </c>
      <c r="GM290" s="3">
        <f t="shared" si="209"/>
        <v>0</v>
      </c>
      <c r="GN290" s="3">
        <f t="shared" si="209"/>
        <v>0</v>
      </c>
      <c r="GO290" s="3">
        <f t="shared" si="209"/>
        <v>0</v>
      </c>
      <c r="GP290" s="3">
        <f t="shared" si="209"/>
        <v>0</v>
      </c>
      <c r="GQ290" s="3">
        <f t="shared" si="209"/>
        <v>0</v>
      </c>
      <c r="GR290" s="3">
        <f t="shared" si="209"/>
        <v>0</v>
      </c>
      <c r="GS290" s="3">
        <f t="shared" si="209"/>
        <v>0</v>
      </c>
      <c r="GT290" s="3">
        <f t="shared" si="209"/>
        <v>0</v>
      </c>
      <c r="GU290" s="3">
        <f t="shared" si="209"/>
        <v>0</v>
      </c>
      <c r="GV290" s="3">
        <f t="shared" si="209"/>
        <v>0</v>
      </c>
      <c r="GW290" s="3">
        <f t="shared" si="209"/>
        <v>0</v>
      </c>
      <c r="GX290" s="3">
        <f t="shared" si="209"/>
        <v>0</v>
      </c>
    </row>
    <row r="292" spans="1:245" x14ac:dyDescent="0.2">
      <c r="A292">
        <v>17</v>
      </c>
      <c r="B292">
        <v>1</v>
      </c>
      <c r="C292">
        <f>ROW(SmtRes!A278)</f>
        <v>278</v>
      </c>
      <c r="D292">
        <f>ROW(EtalonRes!A279)</f>
        <v>279</v>
      </c>
      <c r="E292" t="s">
        <v>376</v>
      </c>
      <c r="F292" t="s">
        <v>377</v>
      </c>
      <c r="G292" t="s">
        <v>378</v>
      </c>
      <c r="H292" t="s">
        <v>20</v>
      </c>
      <c r="I292">
        <f>ROUND((30.49*8)/1000,7)</f>
        <v>0.24392</v>
      </c>
      <c r="J292">
        <v>0</v>
      </c>
      <c r="K292">
        <f>ROUND((30.49*8)/1000,7)</f>
        <v>0.24392</v>
      </c>
      <c r="O292">
        <f t="shared" ref="O292:O316" si="210">ROUND(CP292,2)</f>
        <v>13864.75</v>
      </c>
      <c r="P292">
        <f>SUMIF(SmtRes!AQ277:'SmtRes'!AQ278,"=1",SmtRes!DF277:'SmtRes'!DF278)</f>
        <v>0</v>
      </c>
      <c r="Q292">
        <f>SUMIF(SmtRes!AQ277:'SmtRes'!AQ278,"=1",SmtRes!DG277:'SmtRes'!DG278)</f>
        <v>8479.4599999999991</v>
      </c>
      <c r="R292">
        <f>SUMIF(SmtRes!AQ277:'SmtRes'!AQ278,"=1",SmtRes!DH277:'SmtRes'!DH278)</f>
        <v>5385.29</v>
      </c>
      <c r="S292">
        <f>SUMIF(SmtRes!AQ277:'SmtRes'!AQ278,"=1",SmtRes!DI277:'SmtRes'!DI278)</f>
        <v>0</v>
      </c>
      <c r="T292">
        <f t="shared" ref="T292:T327" si="211">ROUND(CU292*I292,2)</f>
        <v>0</v>
      </c>
      <c r="U292">
        <f>SUMIF(SmtRes!AQ277:'SmtRes'!AQ278,"=1",SmtRes!CV277:'SmtRes'!CV278)</f>
        <v>0</v>
      </c>
      <c r="V292">
        <f>SUMIF(SmtRes!AQ277:'SmtRes'!AQ278,"=1",SmtRes!CW277:'SmtRes'!CW278)</f>
        <v>5.0003599999999997</v>
      </c>
      <c r="W292">
        <f t="shared" ref="W292:W327" si="212">ROUND(CX292*I292,2)</f>
        <v>0</v>
      </c>
      <c r="X292">
        <f t="shared" ref="X292:X327" si="213">ROUND(CY292,2)</f>
        <v>4954.47</v>
      </c>
      <c r="Y292">
        <f t="shared" ref="Y292:Y327" si="214">ROUND(CZ292,2)</f>
        <v>2477.23</v>
      </c>
      <c r="AA292">
        <v>415091594</v>
      </c>
      <c r="AB292">
        <f t="shared" ref="AB292:AB327" si="215">ROUND((AC292+AD292+AF292),2)</f>
        <v>34763.29</v>
      </c>
      <c r="AC292">
        <f>ROUND((0),2)</f>
        <v>0</v>
      </c>
      <c r="AD292">
        <f>ROUND((((SUM(SmtRes!BR277:'SmtRes'!BR278))-(SUM(SmtRes!BS277:'SmtRes'!BS278)))+AE292),2)</f>
        <v>34763.29</v>
      </c>
      <c r="AE292">
        <f>ROUND((SUM(SmtRes!BS277:'SmtRes'!BS278)),2)</f>
        <v>22078.09</v>
      </c>
      <c r="AF292">
        <f>ROUND((0),2)</f>
        <v>0</v>
      </c>
      <c r="AG292">
        <f t="shared" ref="AG292:AG327" si="216">ROUND((AP292),2)</f>
        <v>0</v>
      </c>
      <c r="AH292">
        <f>(0)</f>
        <v>0</v>
      </c>
      <c r="AI292">
        <f>(SUM(SmtRes!BV277:'SmtRes'!BV278))</f>
        <v>20.5</v>
      </c>
      <c r="AJ292">
        <f t="shared" ref="AJ292:AJ327" si="217">(AS292)</f>
        <v>0</v>
      </c>
      <c r="AK292">
        <v>56841.375</v>
      </c>
      <c r="AL292">
        <v>0</v>
      </c>
      <c r="AM292">
        <v>34763.284999999996</v>
      </c>
      <c r="AN292">
        <v>22078.09</v>
      </c>
      <c r="AO292">
        <v>0</v>
      </c>
      <c r="AP292">
        <v>0</v>
      </c>
      <c r="AQ292">
        <v>0</v>
      </c>
      <c r="AR292">
        <v>20.5</v>
      </c>
      <c r="AS292">
        <v>0</v>
      </c>
      <c r="AT292">
        <v>92</v>
      </c>
      <c r="AU292">
        <v>46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379</v>
      </c>
      <c r="BM292">
        <v>1001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92</v>
      </c>
      <c r="CA292">
        <v>46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ref="CP292:CP316" si="218">(P292+Q292+S292+R292)</f>
        <v>13864.75</v>
      </c>
      <c r="CQ292">
        <f>SUMIF(SmtRes!AQ277:'SmtRes'!AQ278,"=1",SmtRes!AA277:'SmtRes'!AA278)</f>
        <v>0</v>
      </c>
      <c r="CR292">
        <f>SUMIF(SmtRes!AQ277:'SmtRes'!AQ278,"=1",SmtRes!AB277:'SmtRes'!AB278)</f>
        <v>1695.77</v>
      </c>
      <c r="CS292">
        <f>SUMIF(SmtRes!AQ277:'SmtRes'!AQ278,"=1",SmtRes!AC277:'SmtRes'!AC278)</f>
        <v>1076.98</v>
      </c>
      <c r="CT292">
        <f>SUMIF(SmtRes!AQ277:'SmtRes'!AQ278,"=1",SmtRes!AD277:'SmtRes'!AD278)</f>
        <v>0</v>
      </c>
      <c r="CU292">
        <f t="shared" ref="CU292:CU316" si="219">AG292</f>
        <v>0</v>
      </c>
      <c r="CV292">
        <f>SUMIF(SmtRes!AQ277:'SmtRes'!AQ278,"=1",SmtRes!BU277:'SmtRes'!BU278)</f>
        <v>0</v>
      </c>
      <c r="CW292">
        <f>SUMIF(SmtRes!AQ277:'SmtRes'!AQ278,"=1",SmtRes!BV277:'SmtRes'!BV278)</f>
        <v>20.5</v>
      </c>
      <c r="CX292">
        <f t="shared" ref="CX292:CX316" si="220">AJ292</f>
        <v>0</v>
      </c>
      <c r="CY292">
        <f t="shared" ref="CY292:CY311" si="221">(((S292+R292)*AT292)/100)</f>
        <v>4954.4668000000001</v>
      </c>
      <c r="CZ292">
        <f t="shared" ref="CZ292:CZ311" si="222">(((S292+R292)*AU292)/100)</f>
        <v>2477.2334000000001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1007</v>
      </c>
      <c r="DV292" t="s">
        <v>20</v>
      </c>
      <c r="DW292" t="s">
        <v>20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378774318</v>
      </c>
      <c r="EF292">
        <v>2</v>
      </c>
      <c r="EG292" t="s">
        <v>22</v>
      </c>
      <c r="EH292">
        <v>1</v>
      </c>
      <c r="EI292" t="s">
        <v>23</v>
      </c>
      <c r="EJ292">
        <v>1</v>
      </c>
      <c r="EK292">
        <v>1001</v>
      </c>
      <c r="EL292" t="s">
        <v>24</v>
      </c>
      <c r="EM292" t="s">
        <v>25</v>
      </c>
      <c r="EO292" t="s">
        <v>3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20.5</v>
      </c>
      <c r="EY292">
        <v>0</v>
      </c>
      <c r="FQ292">
        <v>0</v>
      </c>
      <c r="FR292">
        <v>0</v>
      </c>
      <c r="FS292">
        <v>0</v>
      </c>
      <c r="FX292">
        <v>92</v>
      </c>
      <c r="FY292">
        <v>46</v>
      </c>
      <c r="GA292" t="s">
        <v>3</v>
      </c>
      <c r="GD292">
        <v>1</v>
      </c>
      <c r="GF292">
        <v>1826346482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ref="GL292:GL327" si="223">ROUND(IF(AND(BH292=3,BI292=3,FS292&lt;&gt;0),P292,0),2)</f>
        <v>0</v>
      </c>
      <c r="GM292">
        <f t="shared" ref="GM292:GM327" si="224">ROUND(O292+X292+Y292,2)+GX292</f>
        <v>21296.45</v>
      </c>
      <c r="GN292">
        <f t="shared" ref="GN292:GN327" si="225">IF(OR(BI292=0,BI292=1),GM292-GX292,0)</f>
        <v>21296.45</v>
      </c>
      <c r="GO292">
        <f t="shared" ref="GO292:GO327" si="226">IF(BI292=2,GM292-GX292,0)</f>
        <v>0</v>
      </c>
      <c r="GP292">
        <f t="shared" ref="GP292:GP327" si="227">IF(BI292=4,GM292-GX292,0)</f>
        <v>0</v>
      </c>
      <c r="GR292">
        <v>0</v>
      </c>
      <c r="GS292">
        <v>3</v>
      </c>
      <c r="GT292">
        <v>0</v>
      </c>
      <c r="GU292" t="s">
        <v>3</v>
      </c>
      <c r="GV292">
        <f t="shared" ref="GV292:GV327" si="228">ROUND((GT292),2)</f>
        <v>0</v>
      </c>
      <c r="GW292">
        <v>1</v>
      </c>
      <c r="GX292">
        <f t="shared" ref="GX292:GX327" si="229">ROUND(HC292*I292,2)</f>
        <v>0</v>
      </c>
      <c r="HA292">
        <v>0</v>
      </c>
      <c r="HB292">
        <v>0</v>
      </c>
      <c r="HC292">
        <f t="shared" ref="HC292:HC316" si="230">GV292*GW292</f>
        <v>0</v>
      </c>
      <c r="HE292" t="s">
        <v>3</v>
      </c>
      <c r="HF292" t="s">
        <v>3</v>
      </c>
      <c r="HM292" t="s">
        <v>3</v>
      </c>
      <c r="HN292" t="s">
        <v>26</v>
      </c>
      <c r="HO292" t="s">
        <v>27</v>
      </c>
      <c r="HP292" t="s">
        <v>24</v>
      </c>
      <c r="HQ292" t="s">
        <v>24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ROW(SmtRes!A280)</f>
        <v>280</v>
      </c>
      <c r="D293">
        <f>ROW(EtalonRes!A281)</f>
        <v>281</v>
      </c>
      <c r="E293" t="s">
        <v>380</v>
      </c>
      <c r="F293" t="s">
        <v>381</v>
      </c>
      <c r="G293" t="s">
        <v>382</v>
      </c>
      <c r="H293" t="s">
        <v>20</v>
      </c>
      <c r="I293">
        <f>ROUND(((24.67+3.22)*8)/1000,7)</f>
        <v>0.22312000000000001</v>
      </c>
      <c r="J293">
        <v>0</v>
      </c>
      <c r="K293">
        <f>ROUND(((24.67+3.22)*8)/1000,7)</f>
        <v>0.22312000000000001</v>
      </c>
      <c r="O293">
        <f t="shared" si="210"/>
        <v>1936.52</v>
      </c>
      <c r="P293">
        <f>SUMIF(SmtRes!AQ279:'SmtRes'!AQ280,"=1",SmtRes!DF279:'SmtRes'!DF280)</f>
        <v>0</v>
      </c>
      <c r="Q293">
        <f>SUMIF(SmtRes!AQ279:'SmtRes'!AQ280,"=1",SmtRes!DG279:'SmtRes'!DG280)</f>
        <v>1023.4</v>
      </c>
      <c r="R293">
        <f>SUMIF(SmtRes!AQ279:'SmtRes'!AQ280,"=1",SmtRes!DH279:'SmtRes'!DH280)</f>
        <v>913.12</v>
      </c>
      <c r="S293">
        <f>SUMIF(SmtRes!AQ279:'SmtRes'!AQ280,"=1",SmtRes!DI279:'SmtRes'!DI280)</f>
        <v>0</v>
      </c>
      <c r="T293">
        <f t="shared" si="211"/>
        <v>0</v>
      </c>
      <c r="U293">
        <f>SUMIF(SmtRes!AQ279:'SmtRes'!AQ280,"=1",SmtRes!CV279:'SmtRes'!CV280)</f>
        <v>0</v>
      </c>
      <c r="V293">
        <f>SUMIF(SmtRes!AQ279:'SmtRes'!AQ280,"=1",SmtRes!CW279:'SmtRes'!CW280)</f>
        <v>0.84785600000000005</v>
      </c>
      <c r="W293">
        <f t="shared" si="212"/>
        <v>0</v>
      </c>
      <c r="X293">
        <f t="shared" si="213"/>
        <v>840.07</v>
      </c>
      <c r="Y293">
        <f t="shared" si="214"/>
        <v>420.04</v>
      </c>
      <c r="AA293">
        <v>415091594</v>
      </c>
      <c r="AB293">
        <f t="shared" si="215"/>
        <v>3372.65</v>
      </c>
      <c r="AC293">
        <f>ROUND((0),2)</f>
        <v>0</v>
      </c>
      <c r="AD293">
        <f>ROUND((((SUM(SmtRes!BR279:'SmtRes'!BR280))-(SUM(SmtRes!BS279:'SmtRes'!BS280)))+AE293),2)</f>
        <v>3372.65</v>
      </c>
      <c r="AE293">
        <f>ROUND((SUM(SmtRes!BS279:'SmtRes'!BS280)),2)</f>
        <v>4092.52</v>
      </c>
      <c r="AF293">
        <f>ROUND((0),2)</f>
        <v>0</v>
      </c>
      <c r="AG293">
        <f t="shared" si="216"/>
        <v>0</v>
      </c>
      <c r="AH293">
        <f>(0)</f>
        <v>0</v>
      </c>
      <c r="AI293">
        <f>(SUM(SmtRes!BV279:'SmtRes'!BV280))</f>
        <v>3.8</v>
      </c>
      <c r="AJ293">
        <f t="shared" si="217"/>
        <v>0</v>
      </c>
      <c r="AK293">
        <v>7465.1759999999995</v>
      </c>
      <c r="AL293">
        <v>0</v>
      </c>
      <c r="AM293">
        <v>3372.6519999999996</v>
      </c>
      <c r="AN293">
        <v>4092.5239999999999</v>
      </c>
      <c r="AO293">
        <v>0</v>
      </c>
      <c r="AP293">
        <v>0</v>
      </c>
      <c r="AQ293">
        <v>0</v>
      </c>
      <c r="AR293">
        <v>3.8</v>
      </c>
      <c r="AS293">
        <v>0</v>
      </c>
      <c r="AT293">
        <v>92</v>
      </c>
      <c r="AU293">
        <v>46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383</v>
      </c>
      <c r="BM293">
        <v>1001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92</v>
      </c>
      <c r="CA293">
        <v>46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18"/>
        <v>1936.52</v>
      </c>
      <c r="CQ293">
        <f>SUMIF(SmtRes!AQ279:'SmtRes'!AQ280,"=1",SmtRes!AA279:'SmtRes'!AA280)</f>
        <v>0</v>
      </c>
      <c r="CR293">
        <f>SUMIF(SmtRes!AQ279:'SmtRes'!AQ280,"=1",SmtRes!AB279:'SmtRes'!AB280)</f>
        <v>1207.05</v>
      </c>
      <c r="CS293">
        <f>SUMIF(SmtRes!AQ279:'SmtRes'!AQ280,"=1",SmtRes!AC279:'SmtRes'!AC280)</f>
        <v>1076.98</v>
      </c>
      <c r="CT293">
        <f>SUMIF(SmtRes!AQ279:'SmtRes'!AQ280,"=1",SmtRes!AD279:'SmtRes'!AD280)</f>
        <v>0</v>
      </c>
      <c r="CU293">
        <f t="shared" si="219"/>
        <v>0</v>
      </c>
      <c r="CV293">
        <f>SUMIF(SmtRes!AQ279:'SmtRes'!AQ280,"=1",SmtRes!BU279:'SmtRes'!BU280)</f>
        <v>0</v>
      </c>
      <c r="CW293">
        <f>SUMIF(SmtRes!AQ279:'SmtRes'!AQ280,"=1",SmtRes!BV279:'SmtRes'!BV280)</f>
        <v>3.8</v>
      </c>
      <c r="CX293">
        <f t="shared" si="220"/>
        <v>0</v>
      </c>
      <c r="CY293">
        <f t="shared" si="221"/>
        <v>840.07039999999995</v>
      </c>
      <c r="CZ293">
        <f t="shared" si="222"/>
        <v>420.03519999999997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1007</v>
      </c>
      <c r="DV293" t="s">
        <v>20</v>
      </c>
      <c r="DW293" t="s">
        <v>20</v>
      </c>
      <c r="DX293">
        <v>1000</v>
      </c>
      <c r="DZ293" t="s">
        <v>3</v>
      </c>
      <c r="EA293" t="s">
        <v>3</v>
      </c>
      <c r="EB293" t="s">
        <v>3</v>
      </c>
      <c r="EC293" t="s">
        <v>3</v>
      </c>
      <c r="EE293">
        <v>378774318</v>
      </c>
      <c r="EF293">
        <v>2</v>
      </c>
      <c r="EG293" t="s">
        <v>22</v>
      </c>
      <c r="EH293">
        <v>1</v>
      </c>
      <c r="EI293" t="s">
        <v>23</v>
      </c>
      <c r="EJ293">
        <v>1</v>
      </c>
      <c r="EK293">
        <v>1001</v>
      </c>
      <c r="EL293" t="s">
        <v>24</v>
      </c>
      <c r="EM293" t="s">
        <v>25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3.8</v>
      </c>
      <c r="EY293">
        <v>0</v>
      </c>
      <c r="FQ293">
        <v>0</v>
      </c>
      <c r="FR293">
        <v>0</v>
      </c>
      <c r="FS293">
        <v>0</v>
      </c>
      <c r="FX293">
        <v>92</v>
      </c>
      <c r="FY293">
        <v>46</v>
      </c>
      <c r="GA293" t="s">
        <v>3</v>
      </c>
      <c r="GD293">
        <v>1</v>
      </c>
      <c r="GF293">
        <v>-966360154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23"/>
        <v>0</v>
      </c>
      <c r="GM293">
        <f t="shared" si="224"/>
        <v>3196.63</v>
      </c>
      <c r="GN293">
        <f t="shared" si="225"/>
        <v>3196.63</v>
      </c>
      <c r="GO293">
        <f t="shared" si="226"/>
        <v>0</v>
      </c>
      <c r="GP293">
        <f t="shared" si="227"/>
        <v>0</v>
      </c>
      <c r="GR293">
        <v>0</v>
      </c>
      <c r="GS293">
        <v>3</v>
      </c>
      <c r="GT293">
        <v>0</v>
      </c>
      <c r="GU293" t="s">
        <v>3</v>
      </c>
      <c r="GV293">
        <f t="shared" si="228"/>
        <v>0</v>
      </c>
      <c r="GW293">
        <v>1</v>
      </c>
      <c r="GX293">
        <f t="shared" si="229"/>
        <v>0</v>
      </c>
      <c r="HA293">
        <v>0</v>
      </c>
      <c r="HB293">
        <v>0</v>
      </c>
      <c r="HC293">
        <f t="shared" si="230"/>
        <v>0</v>
      </c>
      <c r="HE293" t="s">
        <v>3</v>
      </c>
      <c r="HF293" t="s">
        <v>3</v>
      </c>
      <c r="HM293" t="s">
        <v>3</v>
      </c>
      <c r="HN293" t="s">
        <v>26</v>
      </c>
      <c r="HO293" t="s">
        <v>27</v>
      </c>
      <c r="HP293" t="s">
        <v>24</v>
      </c>
      <c r="HQ293" t="s">
        <v>24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ROW(SmtRes!A282)</f>
        <v>282</v>
      </c>
      <c r="D294">
        <f>ROW(EtalonRes!A283)</f>
        <v>283</v>
      </c>
      <c r="E294" t="s">
        <v>384</v>
      </c>
      <c r="F294" t="s">
        <v>385</v>
      </c>
      <c r="G294" t="s">
        <v>386</v>
      </c>
      <c r="H294" t="s">
        <v>20</v>
      </c>
      <c r="I294">
        <f>ROUND((I293),7)</f>
        <v>0.22312000000000001</v>
      </c>
      <c r="J294">
        <v>0</v>
      </c>
      <c r="K294">
        <f>ROUND((I293),7)</f>
        <v>0.22312000000000001</v>
      </c>
      <c r="O294">
        <f t="shared" si="210"/>
        <v>856.15</v>
      </c>
      <c r="P294">
        <f>SUMIF(SmtRes!AQ281:'SmtRes'!AQ282,"=1",SmtRes!DF281:'SmtRes'!DF282)</f>
        <v>0</v>
      </c>
      <c r="Q294">
        <f>SUMIF(SmtRes!AQ281:'SmtRes'!AQ282,"=1",SmtRes!DG281:'SmtRes'!DG282)</f>
        <v>452.45</v>
      </c>
      <c r="R294">
        <f>SUMIF(SmtRes!AQ281:'SmtRes'!AQ282,"=1",SmtRes!DH281:'SmtRes'!DH282)</f>
        <v>403.7</v>
      </c>
      <c r="S294">
        <f>SUMIF(SmtRes!AQ281:'SmtRes'!AQ282,"=1",SmtRes!DI281:'SmtRes'!DI282)</f>
        <v>0</v>
      </c>
      <c r="T294">
        <f t="shared" si="211"/>
        <v>0</v>
      </c>
      <c r="U294">
        <f>SUMIF(SmtRes!AQ281:'SmtRes'!AQ282,"=1",SmtRes!CV281:'SmtRes'!CV282)</f>
        <v>0</v>
      </c>
      <c r="V294">
        <f>SUMIF(SmtRes!AQ281:'SmtRes'!AQ282,"=1",SmtRes!CW281:'SmtRes'!CW282)</f>
        <v>0.3748416</v>
      </c>
      <c r="W294">
        <f t="shared" si="212"/>
        <v>0</v>
      </c>
      <c r="X294">
        <f t="shared" si="213"/>
        <v>371.4</v>
      </c>
      <c r="Y294">
        <f t="shared" si="214"/>
        <v>185.7</v>
      </c>
      <c r="AA294">
        <v>415091594</v>
      </c>
      <c r="AB294">
        <f t="shared" si="215"/>
        <v>1491.07</v>
      </c>
      <c r="AC294">
        <f>ROUND((0),2)</f>
        <v>0</v>
      </c>
      <c r="AD294">
        <f>ROUND((((SUM(SmtRes!BR281:'SmtRes'!BR282))-(SUM(SmtRes!BS281:'SmtRes'!BS282)))+AE294),2)</f>
        <v>1491.07</v>
      </c>
      <c r="AE294">
        <f>ROUND((SUM(SmtRes!BS281:'SmtRes'!BS282)),2)</f>
        <v>1809.33</v>
      </c>
      <c r="AF294">
        <f>ROUND((0),2)</f>
        <v>0</v>
      </c>
      <c r="AG294">
        <f t="shared" si="216"/>
        <v>0</v>
      </c>
      <c r="AH294">
        <f>(0)</f>
        <v>0</v>
      </c>
      <c r="AI294">
        <f>(SUM(SmtRes!BV281:'SmtRes'!BV282))</f>
        <v>1.68</v>
      </c>
      <c r="AJ294">
        <f t="shared" si="217"/>
        <v>0</v>
      </c>
      <c r="AK294">
        <v>3300.3935999999999</v>
      </c>
      <c r="AL294">
        <v>0</v>
      </c>
      <c r="AM294">
        <v>1491.0672</v>
      </c>
      <c r="AN294">
        <v>1809.3263999999999</v>
      </c>
      <c r="AO294">
        <v>0</v>
      </c>
      <c r="AP294">
        <v>0</v>
      </c>
      <c r="AQ294">
        <v>0</v>
      </c>
      <c r="AR294">
        <v>1.68</v>
      </c>
      <c r="AS294">
        <v>0</v>
      </c>
      <c r="AT294">
        <v>92</v>
      </c>
      <c r="AU294">
        <v>46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387</v>
      </c>
      <c r="BM294">
        <v>1001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92</v>
      </c>
      <c r="CA294">
        <v>46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18"/>
        <v>856.15</v>
      </c>
      <c r="CQ294">
        <f>SUMIF(SmtRes!AQ281:'SmtRes'!AQ282,"=1",SmtRes!AA281:'SmtRes'!AA282)</f>
        <v>0</v>
      </c>
      <c r="CR294">
        <f>SUMIF(SmtRes!AQ281:'SmtRes'!AQ282,"=1",SmtRes!AB281:'SmtRes'!AB282)</f>
        <v>1207.05</v>
      </c>
      <c r="CS294">
        <f>SUMIF(SmtRes!AQ281:'SmtRes'!AQ282,"=1",SmtRes!AC281:'SmtRes'!AC282)</f>
        <v>1076.98</v>
      </c>
      <c r="CT294">
        <f>SUMIF(SmtRes!AQ281:'SmtRes'!AQ282,"=1",SmtRes!AD281:'SmtRes'!AD282)</f>
        <v>0</v>
      </c>
      <c r="CU294">
        <f t="shared" si="219"/>
        <v>0</v>
      </c>
      <c r="CV294">
        <f>SUMIF(SmtRes!AQ281:'SmtRes'!AQ282,"=1",SmtRes!BU281:'SmtRes'!BU282)</f>
        <v>0</v>
      </c>
      <c r="CW294">
        <f>SUMIF(SmtRes!AQ281:'SmtRes'!AQ282,"=1",SmtRes!BV281:'SmtRes'!BV282)</f>
        <v>1.68</v>
      </c>
      <c r="CX294">
        <f t="shared" si="220"/>
        <v>0</v>
      </c>
      <c r="CY294">
        <f t="shared" si="221"/>
        <v>371.404</v>
      </c>
      <c r="CZ294">
        <f t="shared" si="222"/>
        <v>185.702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1007</v>
      </c>
      <c r="DV294" t="s">
        <v>20</v>
      </c>
      <c r="DW294" t="s">
        <v>20</v>
      </c>
      <c r="DX294">
        <v>1000</v>
      </c>
      <c r="DZ294" t="s">
        <v>3</v>
      </c>
      <c r="EA294" t="s">
        <v>3</v>
      </c>
      <c r="EB294" t="s">
        <v>3</v>
      </c>
      <c r="EC294" t="s">
        <v>3</v>
      </c>
      <c r="EE294">
        <v>378774318</v>
      </c>
      <c r="EF294">
        <v>2</v>
      </c>
      <c r="EG294" t="s">
        <v>22</v>
      </c>
      <c r="EH294">
        <v>1</v>
      </c>
      <c r="EI294" t="s">
        <v>23</v>
      </c>
      <c r="EJ294">
        <v>1</v>
      </c>
      <c r="EK294">
        <v>1001</v>
      </c>
      <c r="EL294" t="s">
        <v>24</v>
      </c>
      <c r="EM294" t="s">
        <v>25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1.68</v>
      </c>
      <c r="EY294">
        <v>0</v>
      </c>
      <c r="FQ294">
        <v>0</v>
      </c>
      <c r="FR294">
        <v>0</v>
      </c>
      <c r="FS294">
        <v>0</v>
      </c>
      <c r="FX294">
        <v>92</v>
      </c>
      <c r="FY294">
        <v>46</v>
      </c>
      <c r="GA294" t="s">
        <v>3</v>
      </c>
      <c r="GD294">
        <v>1</v>
      </c>
      <c r="GF294">
        <v>-1476596221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23"/>
        <v>0</v>
      </c>
      <c r="GM294">
        <f t="shared" si="224"/>
        <v>1413.25</v>
      </c>
      <c r="GN294">
        <f t="shared" si="225"/>
        <v>1413.25</v>
      </c>
      <c r="GO294">
        <f t="shared" si="226"/>
        <v>0</v>
      </c>
      <c r="GP294">
        <f t="shared" si="227"/>
        <v>0</v>
      </c>
      <c r="GR294">
        <v>0</v>
      </c>
      <c r="GS294">
        <v>3</v>
      </c>
      <c r="GT294">
        <v>0</v>
      </c>
      <c r="GU294" t="s">
        <v>3</v>
      </c>
      <c r="GV294">
        <f t="shared" si="228"/>
        <v>0</v>
      </c>
      <c r="GW294">
        <v>1</v>
      </c>
      <c r="GX294">
        <f t="shared" si="229"/>
        <v>0</v>
      </c>
      <c r="HA294">
        <v>0</v>
      </c>
      <c r="HB294">
        <v>0</v>
      </c>
      <c r="HC294">
        <f t="shared" si="230"/>
        <v>0</v>
      </c>
      <c r="HE294" t="s">
        <v>3</v>
      </c>
      <c r="HF294" t="s">
        <v>3</v>
      </c>
      <c r="HM294" t="s">
        <v>3</v>
      </c>
      <c r="HN294" t="s">
        <v>26</v>
      </c>
      <c r="HO294" t="s">
        <v>27</v>
      </c>
      <c r="HP294" t="s">
        <v>24</v>
      </c>
      <c r="HQ294" t="s">
        <v>24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C295">
        <f>ROW(SmtRes!A286)</f>
        <v>286</v>
      </c>
      <c r="D295">
        <f>ROW(EtalonRes!A287)</f>
        <v>287</v>
      </c>
      <c r="E295" t="s">
        <v>388</v>
      </c>
      <c r="F295" t="s">
        <v>389</v>
      </c>
      <c r="G295" t="s">
        <v>390</v>
      </c>
      <c r="H295" t="s">
        <v>391</v>
      </c>
      <c r="I295">
        <f>ROUND((I294)*10,7)</f>
        <v>2.2311999999999999</v>
      </c>
      <c r="J295">
        <v>0</v>
      </c>
      <c r="K295">
        <f>ROUND((I294)*10,7)</f>
        <v>2.2311999999999999</v>
      </c>
      <c r="O295">
        <f t="shared" si="210"/>
        <v>26886.98</v>
      </c>
      <c r="P295">
        <f>SUMIF(SmtRes!AQ283:'SmtRes'!AQ286,"=1",SmtRes!DF283:'SmtRes'!DF286)</f>
        <v>0</v>
      </c>
      <c r="Q295">
        <f>SUMIF(SmtRes!AQ283:'SmtRes'!AQ286,"=1",SmtRes!DG283:'SmtRes'!DG286)</f>
        <v>2294.81</v>
      </c>
      <c r="R295">
        <f>SUMIF(SmtRes!AQ283:'SmtRes'!AQ286,"=1",SmtRes!DH283:'SmtRes'!DH286)</f>
        <v>4686.83</v>
      </c>
      <c r="S295">
        <f>SUMIF(SmtRes!AQ283:'SmtRes'!AQ286,"=1",SmtRes!DI283:'SmtRes'!DI286)</f>
        <v>19905.34</v>
      </c>
      <c r="T295">
        <f t="shared" si="211"/>
        <v>0</v>
      </c>
      <c r="U295">
        <f>SUMIF(SmtRes!AQ283:'SmtRes'!AQ286,"=1",SmtRes!CV283:'SmtRes'!CV286)</f>
        <v>27.956935999999999</v>
      </c>
      <c r="V295">
        <f>SUMIF(SmtRes!AQ283:'SmtRes'!AQ286,"=1",SmtRes!CW283:'SmtRes'!CW286)</f>
        <v>5.8457439999999998</v>
      </c>
      <c r="W295">
        <f t="shared" si="212"/>
        <v>0</v>
      </c>
      <c r="X295">
        <f t="shared" si="213"/>
        <v>22624.799999999999</v>
      </c>
      <c r="Y295">
        <f t="shared" si="214"/>
        <v>11312.4</v>
      </c>
      <c r="AA295">
        <v>415091594</v>
      </c>
      <c r="AB295">
        <f t="shared" si="215"/>
        <v>9947.0400000000009</v>
      </c>
      <c r="AC295">
        <f>ROUND((0),2)</f>
        <v>0</v>
      </c>
      <c r="AD295">
        <f>ROUND((((SUM(SmtRes!BR283:'SmtRes'!BR286))-(SUM(SmtRes!BS283:'SmtRes'!BS286)))+AE295),2)</f>
        <v>1025.68</v>
      </c>
      <c r="AE295">
        <f>ROUND((SUM(SmtRes!BS283:'SmtRes'!BS286)),2)</f>
        <v>2100.59</v>
      </c>
      <c r="AF295">
        <f>ROUND((SUM(SmtRes!BT283:'SmtRes'!BT286)),2)</f>
        <v>8921.36</v>
      </c>
      <c r="AG295">
        <f t="shared" si="216"/>
        <v>0</v>
      </c>
      <c r="AH295">
        <f>(SUM(SmtRes!BU283:'SmtRes'!BU286))</f>
        <v>12.53</v>
      </c>
      <c r="AI295">
        <f>(SUM(SmtRes!BV283:'SmtRes'!BV286))</f>
        <v>2.62</v>
      </c>
      <c r="AJ295">
        <f t="shared" si="217"/>
        <v>0</v>
      </c>
      <c r="AK295">
        <v>12047.618399999999</v>
      </c>
      <c r="AL295">
        <v>0</v>
      </c>
      <c r="AM295">
        <v>1025.6734000000001</v>
      </c>
      <c r="AN295">
        <v>2100.585</v>
      </c>
      <c r="AO295">
        <v>8921.3599999999988</v>
      </c>
      <c r="AP295">
        <v>0</v>
      </c>
      <c r="AQ295">
        <v>12.53</v>
      </c>
      <c r="AR295">
        <v>2.62</v>
      </c>
      <c r="AS295">
        <v>0</v>
      </c>
      <c r="AT295">
        <v>92</v>
      </c>
      <c r="AU295">
        <v>46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392</v>
      </c>
      <c r="BM295">
        <v>1001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92</v>
      </c>
      <c r="CA295">
        <v>46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8"/>
        <v>26886.980000000003</v>
      </c>
      <c r="CQ295">
        <f>SUMIF(SmtRes!AQ283:'SmtRes'!AQ286,"=1",SmtRes!AA283:'SmtRes'!AA286)</f>
        <v>0</v>
      </c>
      <c r="CR295">
        <f>SUMIF(SmtRes!AQ283:'SmtRes'!AQ286,"=1",SmtRes!AB283:'SmtRes'!AB286)</f>
        <v>384.5</v>
      </c>
      <c r="CS295">
        <f>SUMIF(SmtRes!AQ283:'SmtRes'!AQ286,"=1",SmtRes!AC283:'SmtRes'!AC286)</f>
        <v>801.75</v>
      </c>
      <c r="CT295">
        <f>SUMIF(SmtRes!AQ283:'SmtRes'!AQ286,"=1",SmtRes!AD283:'SmtRes'!AD286)</f>
        <v>712</v>
      </c>
      <c r="CU295">
        <f t="shared" si="219"/>
        <v>0</v>
      </c>
      <c r="CV295">
        <f>SUMIF(SmtRes!AQ283:'SmtRes'!AQ286,"=1",SmtRes!BU283:'SmtRes'!BU286)</f>
        <v>12.53</v>
      </c>
      <c r="CW295">
        <f>SUMIF(SmtRes!AQ283:'SmtRes'!AQ286,"=1",SmtRes!BV283:'SmtRes'!BV286)</f>
        <v>2.62</v>
      </c>
      <c r="CX295">
        <f t="shared" si="220"/>
        <v>0</v>
      </c>
      <c r="CY295">
        <f t="shared" si="221"/>
        <v>22624.796399999996</v>
      </c>
      <c r="CZ295">
        <f t="shared" si="222"/>
        <v>11312.398199999998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1007</v>
      </c>
      <c r="DV295" t="s">
        <v>391</v>
      </c>
      <c r="DW295" t="s">
        <v>391</v>
      </c>
      <c r="DX295">
        <v>100</v>
      </c>
      <c r="DZ295" t="s">
        <v>3</v>
      </c>
      <c r="EA295" t="s">
        <v>3</v>
      </c>
      <c r="EB295" t="s">
        <v>3</v>
      </c>
      <c r="EC295" t="s">
        <v>3</v>
      </c>
      <c r="EE295">
        <v>378774318</v>
      </c>
      <c r="EF295">
        <v>2</v>
      </c>
      <c r="EG295" t="s">
        <v>22</v>
      </c>
      <c r="EH295">
        <v>1</v>
      </c>
      <c r="EI295" t="s">
        <v>23</v>
      </c>
      <c r="EJ295">
        <v>1</v>
      </c>
      <c r="EK295">
        <v>1001</v>
      </c>
      <c r="EL295" t="s">
        <v>24</v>
      </c>
      <c r="EM295" t="s">
        <v>25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12.53</v>
      </c>
      <c r="EX295">
        <v>2.62</v>
      </c>
      <c r="EY295">
        <v>0</v>
      </c>
      <c r="FQ295">
        <v>0</v>
      </c>
      <c r="FR295">
        <v>0</v>
      </c>
      <c r="FS295">
        <v>0</v>
      </c>
      <c r="FX295">
        <v>92</v>
      </c>
      <c r="FY295">
        <v>46</v>
      </c>
      <c r="GA295" t="s">
        <v>3</v>
      </c>
      <c r="GD295">
        <v>1</v>
      </c>
      <c r="GF295">
        <v>1372111058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23"/>
        <v>0</v>
      </c>
      <c r="GM295">
        <f t="shared" si="224"/>
        <v>60824.18</v>
      </c>
      <c r="GN295">
        <f t="shared" si="225"/>
        <v>60824.18</v>
      </c>
      <c r="GO295">
        <f t="shared" si="226"/>
        <v>0</v>
      </c>
      <c r="GP295">
        <f t="shared" si="227"/>
        <v>0</v>
      </c>
      <c r="GR295">
        <v>0</v>
      </c>
      <c r="GS295">
        <v>3</v>
      </c>
      <c r="GT295">
        <v>0</v>
      </c>
      <c r="GU295" t="s">
        <v>3</v>
      </c>
      <c r="GV295">
        <f t="shared" si="228"/>
        <v>0</v>
      </c>
      <c r="GW295">
        <v>1</v>
      </c>
      <c r="GX295">
        <f t="shared" si="229"/>
        <v>0</v>
      </c>
      <c r="HA295">
        <v>0</v>
      </c>
      <c r="HB295">
        <v>0</v>
      </c>
      <c r="HC295">
        <f t="shared" si="230"/>
        <v>0</v>
      </c>
      <c r="HE295" t="s">
        <v>3</v>
      </c>
      <c r="HF295" t="s">
        <v>3</v>
      </c>
      <c r="HM295" t="s">
        <v>3</v>
      </c>
      <c r="HN295" t="s">
        <v>26</v>
      </c>
      <c r="HO295" t="s">
        <v>27</v>
      </c>
      <c r="HP295" t="s">
        <v>24</v>
      </c>
      <c r="HQ295" t="s">
        <v>24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C296">
        <f>ROW(SmtRes!A294)</f>
        <v>294</v>
      </c>
      <c r="D296">
        <f>ROW(EtalonRes!A295)</f>
        <v>295</v>
      </c>
      <c r="E296" t="s">
        <v>393</v>
      </c>
      <c r="F296" t="s">
        <v>394</v>
      </c>
      <c r="G296" t="s">
        <v>395</v>
      </c>
      <c r="H296" t="s">
        <v>391</v>
      </c>
      <c r="I296">
        <f>ROUND((0.53*8)/100,7)</f>
        <v>4.24E-2</v>
      </c>
      <c r="J296">
        <v>0</v>
      </c>
      <c r="K296">
        <f>ROUND((0.53*8)/100,7)</f>
        <v>4.24E-2</v>
      </c>
      <c r="O296">
        <f t="shared" si="210"/>
        <v>5467.21</v>
      </c>
      <c r="P296">
        <f>SUMIF(SmtRes!AQ287:'SmtRes'!AQ294,"=1",SmtRes!DF287:'SmtRes'!DF294)</f>
        <v>154.68</v>
      </c>
      <c r="Q296">
        <f>SUMIF(SmtRes!AQ287:'SmtRes'!AQ294,"=1",SmtRes!DG287:'SmtRes'!DG294)</f>
        <v>753.48</v>
      </c>
      <c r="R296">
        <f>SUMIF(SmtRes!AQ287:'SmtRes'!AQ294,"=1",SmtRes!DH287:'SmtRes'!DH294)</f>
        <v>826.03000000000009</v>
      </c>
      <c r="S296">
        <f>SUMIF(SmtRes!AQ287:'SmtRes'!AQ294,"=1",SmtRes!DI287:'SmtRes'!DI294)</f>
        <v>3733.02</v>
      </c>
      <c r="T296">
        <f t="shared" si="211"/>
        <v>0</v>
      </c>
      <c r="U296">
        <f>SUMIF(SmtRes!AQ287:'SmtRes'!AQ294,"=1",SmtRes!CV287:'SmtRes'!CV294)</f>
        <v>5.7240000000000002</v>
      </c>
      <c r="V296">
        <f>SUMIF(SmtRes!AQ287:'SmtRes'!AQ294,"=1",SmtRes!CW287:'SmtRes'!CW294)</f>
        <v>0.76828799999999997</v>
      </c>
      <c r="W296">
        <f t="shared" si="212"/>
        <v>0</v>
      </c>
      <c r="X296">
        <f t="shared" si="213"/>
        <v>4650.2299999999996</v>
      </c>
      <c r="Y296">
        <f t="shared" si="214"/>
        <v>2644.25</v>
      </c>
      <c r="AA296">
        <v>415091594</v>
      </c>
      <c r="AB296">
        <f t="shared" si="215"/>
        <v>109058.34</v>
      </c>
      <c r="AC296">
        <f>ROUND((SUM(SmtRes!BQ287:'SmtRes'!BQ294)),2)</f>
        <v>3269.99</v>
      </c>
      <c r="AD296">
        <f>ROUND((((SUM(SmtRes!BR287:'SmtRes'!BR294))-(SUM(SmtRes!BS287:'SmtRes'!BS294)))+AE296),2)</f>
        <v>17745.400000000001</v>
      </c>
      <c r="AE296">
        <f>ROUND((SUM(SmtRes!BS287:'SmtRes'!BS294)),2)</f>
        <v>19481.849999999999</v>
      </c>
      <c r="AF296">
        <f>ROUND((SUM(SmtRes!BT287:'SmtRes'!BT294)),2)</f>
        <v>88042.95</v>
      </c>
      <c r="AG296">
        <f t="shared" si="216"/>
        <v>0</v>
      </c>
      <c r="AH296">
        <f>(SUM(SmtRes!BU287:'SmtRes'!BU294))</f>
        <v>135</v>
      </c>
      <c r="AI296">
        <f>(SUM(SmtRes!BV287:'SmtRes'!BV294))</f>
        <v>18.12</v>
      </c>
      <c r="AJ296">
        <f t="shared" si="217"/>
        <v>0</v>
      </c>
      <c r="AK296">
        <v>128540.1955</v>
      </c>
      <c r="AL296">
        <v>3269.9924999999998</v>
      </c>
      <c r="AM296">
        <v>17745.402999999998</v>
      </c>
      <c r="AN296">
        <v>19481.849999999999</v>
      </c>
      <c r="AO296">
        <v>88042.95</v>
      </c>
      <c r="AP296">
        <v>0</v>
      </c>
      <c r="AQ296">
        <v>135</v>
      </c>
      <c r="AR296">
        <v>18.12</v>
      </c>
      <c r="AS296">
        <v>0</v>
      </c>
      <c r="AT296">
        <v>102</v>
      </c>
      <c r="AU296">
        <v>58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396</v>
      </c>
      <c r="BM296">
        <v>6001</v>
      </c>
      <c r="BN296">
        <v>0</v>
      </c>
      <c r="BO296" t="s">
        <v>3</v>
      </c>
      <c r="BP296">
        <v>0</v>
      </c>
      <c r="BQ296">
        <v>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102</v>
      </c>
      <c r="CA296">
        <v>58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18"/>
        <v>5467.21</v>
      </c>
      <c r="CQ296">
        <f>SUMIF(SmtRes!AQ287:'SmtRes'!AQ294,"=1",SmtRes!AA287:'SmtRes'!AA294)</f>
        <v>46.15</v>
      </c>
      <c r="CR296">
        <f>SUMIF(SmtRes!AQ287:'SmtRes'!AQ294,"=1",SmtRes!AB287:'SmtRes'!AB294)</f>
        <v>1632.42</v>
      </c>
      <c r="CS296">
        <f>SUMIF(SmtRes!AQ287:'SmtRes'!AQ294,"=1",SmtRes!AC287:'SmtRes'!AC294)</f>
        <v>1878.73</v>
      </c>
      <c r="CT296">
        <f>SUMIF(SmtRes!AQ287:'SmtRes'!AQ294,"=1",SmtRes!AD287:'SmtRes'!AD294)</f>
        <v>652.16999999999996</v>
      </c>
      <c r="CU296">
        <f t="shared" si="219"/>
        <v>0</v>
      </c>
      <c r="CV296">
        <f>SUMIF(SmtRes!AQ287:'SmtRes'!AQ294,"=1",SmtRes!BU287:'SmtRes'!BU294)</f>
        <v>135</v>
      </c>
      <c r="CW296">
        <f>SUMIF(SmtRes!AQ287:'SmtRes'!AQ294,"=1",SmtRes!BV287:'SmtRes'!BV294)</f>
        <v>18.12</v>
      </c>
      <c r="CX296">
        <f t="shared" si="220"/>
        <v>0</v>
      </c>
      <c r="CY296">
        <f t="shared" si="221"/>
        <v>4650.2310000000007</v>
      </c>
      <c r="CZ296">
        <f t="shared" si="222"/>
        <v>2644.2490000000003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391</v>
      </c>
      <c r="DW296" t="s">
        <v>391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378774331</v>
      </c>
      <c r="EF296">
        <v>2</v>
      </c>
      <c r="EG296" t="s">
        <v>22</v>
      </c>
      <c r="EH296">
        <v>6</v>
      </c>
      <c r="EI296" t="s">
        <v>397</v>
      </c>
      <c r="EJ296">
        <v>1</v>
      </c>
      <c r="EK296">
        <v>6001</v>
      </c>
      <c r="EL296" t="s">
        <v>397</v>
      </c>
      <c r="EM296" t="s">
        <v>398</v>
      </c>
      <c r="EO296" t="s">
        <v>3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135</v>
      </c>
      <c r="EX296">
        <v>18.12</v>
      </c>
      <c r="EY296">
        <v>0</v>
      </c>
      <c r="FQ296">
        <v>0</v>
      </c>
      <c r="FR296">
        <v>0</v>
      </c>
      <c r="FS296">
        <v>0</v>
      </c>
      <c r="FX296">
        <v>102</v>
      </c>
      <c r="FY296">
        <v>58</v>
      </c>
      <c r="GA296" t="s">
        <v>3</v>
      </c>
      <c r="GD296">
        <v>1</v>
      </c>
      <c r="GF296">
        <v>-1465752796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23"/>
        <v>0</v>
      </c>
      <c r="GM296">
        <f t="shared" si="224"/>
        <v>12761.69</v>
      </c>
      <c r="GN296">
        <f t="shared" si="225"/>
        <v>12761.69</v>
      </c>
      <c r="GO296">
        <f t="shared" si="226"/>
        <v>0</v>
      </c>
      <c r="GP296">
        <f t="shared" si="227"/>
        <v>0</v>
      </c>
      <c r="GR296">
        <v>0</v>
      </c>
      <c r="GS296">
        <v>3</v>
      </c>
      <c r="GT296">
        <v>0</v>
      </c>
      <c r="GU296" t="s">
        <v>3</v>
      </c>
      <c r="GV296">
        <f t="shared" si="228"/>
        <v>0</v>
      </c>
      <c r="GW296">
        <v>1</v>
      </c>
      <c r="GX296">
        <f t="shared" si="229"/>
        <v>0</v>
      </c>
      <c r="HA296">
        <v>0</v>
      </c>
      <c r="HB296">
        <v>0</v>
      </c>
      <c r="HC296">
        <f t="shared" si="230"/>
        <v>0</v>
      </c>
      <c r="HE296" t="s">
        <v>3</v>
      </c>
      <c r="HF296" t="s">
        <v>3</v>
      </c>
      <c r="HM296" t="s">
        <v>3</v>
      </c>
      <c r="HN296" t="s">
        <v>399</v>
      </c>
      <c r="HO296" t="s">
        <v>400</v>
      </c>
      <c r="HP296" t="s">
        <v>397</v>
      </c>
      <c r="HQ296" t="s">
        <v>397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294</v>
      </c>
      <c r="E297" t="s">
        <v>401</v>
      </c>
      <c r="F297" t="s">
        <v>402</v>
      </c>
      <c r="G297" t="s">
        <v>403</v>
      </c>
      <c r="H297" t="s">
        <v>72</v>
      </c>
      <c r="I297">
        <f>I296*J297</f>
        <v>4.3247999999999998</v>
      </c>
      <c r="J297">
        <v>102</v>
      </c>
      <c r="K297">
        <v>102</v>
      </c>
      <c r="O297">
        <f t="shared" si="210"/>
        <v>24197.3</v>
      </c>
      <c r="P297">
        <f>ROUND(CQ297*I297,2)</f>
        <v>24197.3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 t="shared" si="211"/>
        <v>0</v>
      </c>
      <c r="U297">
        <f>ROUND(CV297*I297,7)</f>
        <v>0</v>
      </c>
      <c r="V297">
        <f>ROUND(CW297*I297,7)</f>
        <v>0</v>
      </c>
      <c r="W297">
        <f t="shared" si="212"/>
        <v>0</v>
      </c>
      <c r="X297">
        <f t="shared" si="213"/>
        <v>0</v>
      </c>
      <c r="Y297">
        <f t="shared" si="214"/>
        <v>0</v>
      </c>
      <c r="AA297">
        <v>415091594</v>
      </c>
      <c r="AB297">
        <f t="shared" si="215"/>
        <v>5595.01</v>
      </c>
      <c r="AC297">
        <f>ROUND((ES297),2)</f>
        <v>5595.01</v>
      </c>
      <c r="AD297">
        <f>ROUND((((ET297)-(EU297))+AE297),2)</f>
        <v>0</v>
      </c>
      <c r="AE297">
        <f>ROUND((EU297),2)</f>
        <v>0</v>
      </c>
      <c r="AF297">
        <f>ROUND((EV297),2)</f>
        <v>0</v>
      </c>
      <c r="AG297">
        <f t="shared" si="216"/>
        <v>0</v>
      </c>
      <c r="AH297">
        <f>(EW297)</f>
        <v>0</v>
      </c>
      <c r="AI297">
        <f>(EX297)</f>
        <v>0</v>
      </c>
      <c r="AJ297">
        <f t="shared" si="217"/>
        <v>0</v>
      </c>
      <c r="AK297">
        <v>5595.01</v>
      </c>
      <c r="AL297">
        <v>5595.01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102</v>
      </c>
      <c r="AU297">
        <v>58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404</v>
      </c>
      <c r="BM297">
        <v>6001</v>
      </c>
      <c r="BN297">
        <v>0</v>
      </c>
      <c r="BO297" t="s">
        <v>3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102</v>
      </c>
      <c r="CA297">
        <v>58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8"/>
        <v>24197.3</v>
      </c>
      <c r="CQ297">
        <f>ROUND(AL297*BC297,2)</f>
        <v>5595.01</v>
      </c>
      <c r="CR297">
        <f>ROUND(AM297*BB297,2)</f>
        <v>0</v>
      </c>
      <c r="CS297">
        <f>ROUND(AN297*BS297,2)</f>
        <v>0</v>
      </c>
      <c r="CT297">
        <f>ROUND(AO297*BA297,2)</f>
        <v>0</v>
      </c>
      <c r="CU297">
        <f t="shared" si="219"/>
        <v>0</v>
      </c>
      <c r="CV297">
        <f>AH297</f>
        <v>0</v>
      </c>
      <c r="CW297">
        <f>AI297</f>
        <v>0</v>
      </c>
      <c r="CX297">
        <f t="shared" si="220"/>
        <v>0</v>
      </c>
      <c r="CY297">
        <f t="shared" si="221"/>
        <v>0</v>
      </c>
      <c r="CZ297">
        <f t="shared" si="222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1007</v>
      </c>
      <c r="DV297" t="s">
        <v>72</v>
      </c>
      <c r="DW297" t="s">
        <v>72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378774331</v>
      </c>
      <c r="EF297">
        <v>2</v>
      </c>
      <c r="EG297" t="s">
        <v>22</v>
      </c>
      <c r="EH297">
        <v>6</v>
      </c>
      <c r="EI297" t="s">
        <v>397</v>
      </c>
      <c r="EJ297">
        <v>1</v>
      </c>
      <c r="EK297">
        <v>6001</v>
      </c>
      <c r="EL297" t="s">
        <v>397</v>
      </c>
      <c r="EM297" t="s">
        <v>398</v>
      </c>
      <c r="EO297" t="s">
        <v>3</v>
      </c>
      <c r="EQ297">
        <v>0</v>
      </c>
      <c r="ER297">
        <v>5595.01</v>
      </c>
      <c r="ES297">
        <v>5595.01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v>0</v>
      </c>
      <c r="FS297">
        <v>0</v>
      </c>
      <c r="FX297">
        <v>102</v>
      </c>
      <c r="FY297">
        <v>58</v>
      </c>
      <c r="GA297" t="s">
        <v>3</v>
      </c>
      <c r="GD297">
        <v>1</v>
      </c>
      <c r="GE297">
        <v>4044.61</v>
      </c>
      <c r="GF297">
        <v>1296265119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3"/>
        <v>0</v>
      </c>
      <c r="GM297">
        <f t="shared" si="224"/>
        <v>24197.3</v>
      </c>
      <c r="GN297">
        <f t="shared" si="225"/>
        <v>24197.3</v>
      </c>
      <c r="GO297">
        <f t="shared" si="226"/>
        <v>0</v>
      </c>
      <c r="GP297">
        <f t="shared" si="227"/>
        <v>0</v>
      </c>
      <c r="GR297">
        <v>3</v>
      </c>
      <c r="GS297">
        <v>3</v>
      </c>
      <c r="GT297">
        <v>0</v>
      </c>
      <c r="GU297" t="s">
        <v>3</v>
      </c>
      <c r="GV297">
        <f t="shared" si="228"/>
        <v>0</v>
      </c>
      <c r="GW297">
        <v>1</v>
      </c>
      <c r="GX297">
        <f t="shared" si="229"/>
        <v>0</v>
      </c>
      <c r="HA297">
        <v>0</v>
      </c>
      <c r="HB297">
        <v>0</v>
      </c>
      <c r="HC297">
        <f t="shared" si="230"/>
        <v>0</v>
      </c>
      <c r="HE297" t="s">
        <v>3</v>
      </c>
      <c r="HF297" t="s">
        <v>3</v>
      </c>
      <c r="HM297" t="s">
        <v>3</v>
      </c>
      <c r="HN297" t="s">
        <v>399</v>
      </c>
      <c r="HO297" t="s">
        <v>400</v>
      </c>
      <c r="HP297" t="s">
        <v>397</v>
      </c>
      <c r="HQ297" t="s">
        <v>397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ROW(SmtRes!A317)</f>
        <v>317</v>
      </c>
      <c r="D298">
        <f>ROW(EtalonRes!A317)</f>
        <v>317</v>
      </c>
      <c r="E298" t="s">
        <v>405</v>
      </c>
      <c r="F298" t="s">
        <v>406</v>
      </c>
      <c r="G298" t="s">
        <v>407</v>
      </c>
      <c r="H298" t="s">
        <v>391</v>
      </c>
      <c r="I298">
        <f>ROUND((2.5*8)/100,7)</f>
        <v>0.2</v>
      </c>
      <c r="J298">
        <v>0</v>
      </c>
      <c r="K298">
        <f>ROUND((2.5*8)/100,7)</f>
        <v>0.2</v>
      </c>
      <c r="O298">
        <f t="shared" si="210"/>
        <v>77606.05</v>
      </c>
      <c r="P298">
        <f>SUMIF(SmtRes!AQ295:'SmtRes'!AQ317,"=1",SmtRes!DF295:'SmtRes'!DF317)</f>
        <v>4018.1899999999996</v>
      </c>
      <c r="Q298">
        <f>SUMIF(SmtRes!AQ295:'SmtRes'!AQ317,"=1",SmtRes!DG295:'SmtRes'!DG317)</f>
        <v>11022.230000000001</v>
      </c>
      <c r="R298">
        <f>SUMIF(SmtRes!AQ295:'SmtRes'!AQ317,"=1",SmtRes!DH295:'SmtRes'!DH317)</f>
        <v>5378.0099999999993</v>
      </c>
      <c r="S298">
        <f>SUMIF(SmtRes!AQ295:'SmtRes'!AQ317,"=1",SmtRes!DI295:'SmtRes'!DI317)</f>
        <v>57187.62</v>
      </c>
      <c r="T298">
        <f t="shared" si="211"/>
        <v>0</v>
      </c>
      <c r="U298">
        <f>SUMIF(SmtRes!AQ295:'SmtRes'!AQ317,"=1",SmtRes!CV295:'SmtRes'!CV317)</f>
        <v>81</v>
      </c>
      <c r="V298">
        <f>SUMIF(SmtRes!AQ295:'SmtRes'!AQ317,"=1",SmtRes!CW295:'SmtRes'!CW317)</f>
        <v>5.0779999999999994</v>
      </c>
      <c r="W298">
        <f t="shared" si="212"/>
        <v>0</v>
      </c>
      <c r="X298">
        <f t="shared" si="213"/>
        <v>63816.94</v>
      </c>
      <c r="Y298">
        <f t="shared" si="214"/>
        <v>36288.07</v>
      </c>
      <c r="AA298">
        <v>415091594</v>
      </c>
      <c r="AB298">
        <f t="shared" si="215"/>
        <v>345476.72</v>
      </c>
      <c r="AC298">
        <f>ROUND((SUM(SmtRes!BQ295:'SmtRes'!BQ317)),2)</f>
        <v>17769.96</v>
      </c>
      <c r="AD298">
        <f>ROUND((((SUM(SmtRes!BR295:'SmtRes'!BR317))-(SUM(SmtRes!BS295:'SmtRes'!BS317)))+AE298),2)</f>
        <v>41768.660000000003</v>
      </c>
      <c r="AE298">
        <f>ROUND((SUM(SmtRes!BS295:'SmtRes'!BS317)),2)</f>
        <v>26890.03</v>
      </c>
      <c r="AF298">
        <f>ROUND((SUM(SmtRes!BT295:'SmtRes'!BT317)),2)</f>
        <v>285938.09999999998</v>
      </c>
      <c r="AG298">
        <f t="shared" si="216"/>
        <v>0</v>
      </c>
      <c r="AH298">
        <f>(SUM(SmtRes!BU295:'SmtRes'!BU317))</f>
        <v>405</v>
      </c>
      <c r="AI298">
        <f>(SUM(SmtRes!BV295:'SmtRes'!BV317))</f>
        <v>25.390000000000004</v>
      </c>
      <c r="AJ298">
        <f t="shared" si="217"/>
        <v>0</v>
      </c>
      <c r="AK298">
        <v>372366.74991000001</v>
      </c>
      <c r="AL298">
        <v>17769.958609999998</v>
      </c>
      <c r="AM298">
        <v>41768.658900000002</v>
      </c>
      <c r="AN298">
        <v>26890.032400000004</v>
      </c>
      <c r="AO298">
        <v>285938.09999999998</v>
      </c>
      <c r="AP298">
        <v>0</v>
      </c>
      <c r="AQ298">
        <v>405</v>
      </c>
      <c r="AR298">
        <v>25.390000000000004</v>
      </c>
      <c r="AS298">
        <v>0</v>
      </c>
      <c r="AT298">
        <v>102</v>
      </c>
      <c r="AU298">
        <v>58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408</v>
      </c>
      <c r="BM298">
        <v>6001</v>
      </c>
      <c r="BN298">
        <v>0</v>
      </c>
      <c r="BO298" t="s">
        <v>3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102</v>
      </c>
      <c r="CA298">
        <v>58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18"/>
        <v>77606.05</v>
      </c>
      <c r="CQ298">
        <f>SUMIF(SmtRes!AQ295:'SmtRes'!AQ317,"=1",SmtRes!AA295:'SmtRes'!AA317)</f>
        <v>322523.82000000007</v>
      </c>
      <c r="CR298">
        <f>SUMIF(SmtRes!AQ295:'SmtRes'!AQ317,"=1",SmtRes!AB295:'SmtRes'!AB317)</f>
        <v>6120.33</v>
      </c>
      <c r="CS298">
        <f>SUMIF(SmtRes!AQ295:'SmtRes'!AQ317,"=1",SmtRes!AC295:'SmtRes'!AC317)</f>
        <v>3877.12</v>
      </c>
      <c r="CT298">
        <f>SUMIF(SmtRes!AQ295:'SmtRes'!AQ317,"=1",SmtRes!AD295:'SmtRes'!AD317)</f>
        <v>706.02</v>
      </c>
      <c r="CU298">
        <f t="shared" si="219"/>
        <v>0</v>
      </c>
      <c r="CV298">
        <f>SUMIF(SmtRes!AQ295:'SmtRes'!AQ317,"=1",SmtRes!BU295:'SmtRes'!BU317)</f>
        <v>405</v>
      </c>
      <c r="CW298">
        <f>SUMIF(SmtRes!AQ295:'SmtRes'!AQ317,"=1",SmtRes!BV295:'SmtRes'!BV317)</f>
        <v>25.390000000000004</v>
      </c>
      <c r="CX298">
        <f t="shared" si="220"/>
        <v>0</v>
      </c>
      <c r="CY298">
        <f t="shared" si="221"/>
        <v>63816.942600000009</v>
      </c>
      <c r="CZ298">
        <f t="shared" si="222"/>
        <v>36288.065399999999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1007</v>
      </c>
      <c r="DV298" t="s">
        <v>391</v>
      </c>
      <c r="DW298" t="s">
        <v>391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378774331</v>
      </c>
      <c r="EF298">
        <v>2</v>
      </c>
      <c r="EG298" t="s">
        <v>22</v>
      </c>
      <c r="EH298">
        <v>6</v>
      </c>
      <c r="EI298" t="s">
        <v>397</v>
      </c>
      <c r="EJ298">
        <v>1</v>
      </c>
      <c r="EK298">
        <v>6001</v>
      </c>
      <c r="EL298" t="s">
        <v>397</v>
      </c>
      <c r="EM298" t="s">
        <v>398</v>
      </c>
      <c r="EO298" t="s">
        <v>3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405</v>
      </c>
      <c r="EX298">
        <v>25.39</v>
      </c>
      <c r="EY298">
        <v>0</v>
      </c>
      <c r="FQ298">
        <v>0</v>
      </c>
      <c r="FR298">
        <v>0</v>
      </c>
      <c r="FS298">
        <v>0</v>
      </c>
      <c r="FX298">
        <v>102</v>
      </c>
      <c r="FY298">
        <v>58</v>
      </c>
      <c r="GA298" t="s">
        <v>3</v>
      </c>
      <c r="GD298">
        <v>1</v>
      </c>
      <c r="GF298">
        <v>-336495769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3"/>
        <v>0</v>
      </c>
      <c r="GM298">
        <f t="shared" si="224"/>
        <v>177711.06</v>
      </c>
      <c r="GN298">
        <f t="shared" si="225"/>
        <v>177711.06</v>
      </c>
      <c r="GO298">
        <f t="shared" si="226"/>
        <v>0</v>
      </c>
      <c r="GP298">
        <f t="shared" si="227"/>
        <v>0</v>
      </c>
      <c r="GR298">
        <v>0</v>
      </c>
      <c r="GS298">
        <v>3</v>
      </c>
      <c r="GT298">
        <v>0</v>
      </c>
      <c r="GU298" t="s">
        <v>3</v>
      </c>
      <c r="GV298">
        <f t="shared" si="228"/>
        <v>0</v>
      </c>
      <c r="GW298">
        <v>1</v>
      </c>
      <c r="GX298">
        <f t="shared" si="229"/>
        <v>0</v>
      </c>
      <c r="HA298">
        <v>0</v>
      </c>
      <c r="HB298">
        <v>0</v>
      </c>
      <c r="HC298">
        <f t="shared" si="230"/>
        <v>0</v>
      </c>
      <c r="HE298" t="s">
        <v>3</v>
      </c>
      <c r="HF298" t="s">
        <v>3</v>
      </c>
      <c r="HM298" t="s">
        <v>3</v>
      </c>
      <c r="HN298" t="s">
        <v>399</v>
      </c>
      <c r="HO298" t="s">
        <v>400</v>
      </c>
      <c r="HP298" t="s">
        <v>397</v>
      </c>
      <c r="HQ298" t="s">
        <v>397</v>
      </c>
      <c r="HS298">
        <v>0</v>
      </c>
      <c r="IK298">
        <v>0</v>
      </c>
    </row>
    <row r="299" spans="1:245" x14ac:dyDescent="0.2">
      <c r="A299">
        <v>18</v>
      </c>
      <c r="B299">
        <v>1</v>
      </c>
      <c r="C299">
        <v>309</v>
      </c>
      <c r="E299" t="s">
        <v>409</v>
      </c>
      <c r="F299" t="s">
        <v>410</v>
      </c>
      <c r="G299" t="s">
        <v>411</v>
      </c>
      <c r="H299" t="s">
        <v>72</v>
      </c>
      <c r="I299">
        <f>I298*J299</f>
        <v>20.3</v>
      </c>
      <c r="J299">
        <v>101.5</v>
      </c>
      <c r="K299">
        <v>101.5</v>
      </c>
      <c r="O299">
        <f t="shared" si="210"/>
        <v>137543.46</v>
      </c>
      <c r="P299">
        <f>ROUND(CQ299*I299,2)</f>
        <v>137543.46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211"/>
        <v>0</v>
      </c>
      <c r="U299">
        <f>ROUND(CV299*I299,7)</f>
        <v>0</v>
      </c>
      <c r="V299">
        <f>ROUND(CW299*I299,7)</f>
        <v>0</v>
      </c>
      <c r="W299">
        <f t="shared" si="212"/>
        <v>0</v>
      </c>
      <c r="X299">
        <f t="shared" si="213"/>
        <v>0</v>
      </c>
      <c r="Y299">
        <f t="shared" si="214"/>
        <v>0</v>
      </c>
      <c r="AA299">
        <v>415091594</v>
      </c>
      <c r="AB299">
        <f t="shared" si="215"/>
        <v>6775.54</v>
      </c>
      <c r="AC299">
        <f>ROUND((ES299),2)</f>
        <v>6775.54</v>
      </c>
      <c r="AD299">
        <f>ROUND((((ET299)-(EU299))+AE299),2)</f>
        <v>0</v>
      </c>
      <c r="AE299">
        <f t="shared" ref="AE299:AF302" si="231">ROUND((EU299),2)</f>
        <v>0</v>
      </c>
      <c r="AF299">
        <f t="shared" si="231"/>
        <v>0</v>
      </c>
      <c r="AG299">
        <f t="shared" si="216"/>
        <v>0</v>
      </c>
      <c r="AH299">
        <f t="shared" ref="AH299:AI302" si="232">(EW299)</f>
        <v>0</v>
      </c>
      <c r="AI299">
        <f t="shared" si="232"/>
        <v>0</v>
      </c>
      <c r="AJ299">
        <f t="shared" si="217"/>
        <v>0</v>
      </c>
      <c r="AK299">
        <v>6775.54</v>
      </c>
      <c r="AL299">
        <v>6775.54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102</v>
      </c>
      <c r="AU299">
        <v>58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412</v>
      </c>
      <c r="BM299">
        <v>6001</v>
      </c>
      <c r="BN299">
        <v>0</v>
      </c>
      <c r="BO299" t="s">
        <v>3</v>
      </c>
      <c r="BP299">
        <v>0</v>
      </c>
      <c r="BQ299">
        <v>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102</v>
      </c>
      <c r="CA299">
        <v>58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8"/>
        <v>137543.46</v>
      </c>
      <c r="CQ299">
        <f>ROUND(AL299*BC299,2)</f>
        <v>6775.54</v>
      </c>
      <c r="CR299">
        <f>ROUND(AM299*BB299,2)</f>
        <v>0</v>
      </c>
      <c r="CS299">
        <f>ROUND(AN299*BS299,2)</f>
        <v>0</v>
      </c>
      <c r="CT299">
        <f>ROUND(AO299*BA299,2)</f>
        <v>0</v>
      </c>
      <c r="CU299">
        <f t="shared" si="219"/>
        <v>0</v>
      </c>
      <c r="CV299">
        <f t="shared" ref="CV299:CW302" si="233">AH299</f>
        <v>0</v>
      </c>
      <c r="CW299">
        <f t="shared" si="233"/>
        <v>0</v>
      </c>
      <c r="CX299">
        <f t="shared" si="220"/>
        <v>0</v>
      </c>
      <c r="CY299">
        <f t="shared" si="221"/>
        <v>0</v>
      </c>
      <c r="CZ299">
        <f t="shared" si="222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1007</v>
      </c>
      <c r="DV299" t="s">
        <v>72</v>
      </c>
      <c r="DW299" t="s">
        <v>72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378774331</v>
      </c>
      <c r="EF299">
        <v>2</v>
      </c>
      <c r="EG299" t="s">
        <v>22</v>
      </c>
      <c r="EH299">
        <v>6</v>
      </c>
      <c r="EI299" t="s">
        <v>397</v>
      </c>
      <c r="EJ299">
        <v>1</v>
      </c>
      <c r="EK299">
        <v>6001</v>
      </c>
      <c r="EL299" t="s">
        <v>397</v>
      </c>
      <c r="EM299" t="s">
        <v>398</v>
      </c>
      <c r="EO299" t="s">
        <v>3</v>
      </c>
      <c r="EQ299">
        <v>0</v>
      </c>
      <c r="ER299">
        <v>6775.54</v>
      </c>
      <c r="ES299">
        <v>6775.54</v>
      </c>
      <c r="ET299">
        <v>0</v>
      </c>
      <c r="EU299">
        <v>0</v>
      </c>
      <c r="EV299">
        <v>0</v>
      </c>
      <c r="EW299">
        <v>0</v>
      </c>
      <c r="EX299">
        <v>0</v>
      </c>
      <c r="FQ299">
        <v>0</v>
      </c>
      <c r="FR299">
        <v>0</v>
      </c>
      <c r="FS299">
        <v>0</v>
      </c>
      <c r="FX299">
        <v>102</v>
      </c>
      <c r="FY299">
        <v>58</v>
      </c>
      <c r="GA299" t="s">
        <v>3</v>
      </c>
      <c r="GD299">
        <v>1</v>
      </c>
      <c r="GE299">
        <v>5238.71</v>
      </c>
      <c r="GF299">
        <v>-1088850568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3"/>
        <v>0</v>
      </c>
      <c r="GM299">
        <f t="shared" si="224"/>
        <v>137543.46</v>
      </c>
      <c r="GN299">
        <f t="shared" si="225"/>
        <v>137543.46</v>
      </c>
      <c r="GO299">
        <f t="shared" si="226"/>
        <v>0</v>
      </c>
      <c r="GP299">
        <f t="shared" si="227"/>
        <v>0</v>
      </c>
      <c r="GR299">
        <v>3</v>
      </c>
      <c r="GS299">
        <v>3</v>
      </c>
      <c r="GT299">
        <v>0</v>
      </c>
      <c r="GU299" t="s">
        <v>3</v>
      </c>
      <c r="GV299">
        <f t="shared" si="228"/>
        <v>0</v>
      </c>
      <c r="GW299">
        <v>1</v>
      </c>
      <c r="GX299">
        <f t="shared" si="229"/>
        <v>0</v>
      </c>
      <c r="HA299">
        <v>0</v>
      </c>
      <c r="HB299">
        <v>0</v>
      </c>
      <c r="HC299">
        <f t="shared" si="230"/>
        <v>0</v>
      </c>
      <c r="HE299" t="s">
        <v>3</v>
      </c>
      <c r="HF299" t="s">
        <v>3</v>
      </c>
      <c r="HM299" t="s">
        <v>3</v>
      </c>
      <c r="HN299" t="s">
        <v>399</v>
      </c>
      <c r="HO299" t="s">
        <v>400</v>
      </c>
      <c r="HP299" t="s">
        <v>397</v>
      </c>
      <c r="HQ299" t="s">
        <v>397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311</v>
      </c>
      <c r="E300" t="s">
        <v>413</v>
      </c>
      <c r="F300" t="s">
        <v>414</v>
      </c>
      <c r="G300" t="s">
        <v>415</v>
      </c>
      <c r="H300" t="s">
        <v>310</v>
      </c>
      <c r="I300">
        <f>I298*J300</f>
        <v>9.3359999999999999E-2</v>
      </c>
      <c r="J300">
        <v>0.46679999999999999</v>
      </c>
      <c r="K300">
        <v>0.46679999999999999</v>
      </c>
      <c r="O300">
        <f t="shared" si="210"/>
        <v>3777.32</v>
      </c>
      <c r="P300">
        <f>ROUND(CQ300*I300,2)</f>
        <v>3777.32</v>
      </c>
      <c r="Q300">
        <f>ROUND(CR300*I300,2)</f>
        <v>0</v>
      </c>
      <c r="R300">
        <f>ROUND(CS300*I300,2)</f>
        <v>0</v>
      </c>
      <c r="S300">
        <f>ROUND(CT300*I300,2)</f>
        <v>0</v>
      </c>
      <c r="T300">
        <f t="shared" si="211"/>
        <v>0</v>
      </c>
      <c r="U300">
        <f>ROUND(CV300*I300,7)</f>
        <v>0</v>
      </c>
      <c r="V300">
        <f>ROUND(CW300*I300,7)</f>
        <v>0</v>
      </c>
      <c r="W300">
        <f t="shared" si="212"/>
        <v>0</v>
      </c>
      <c r="X300">
        <f t="shared" si="213"/>
        <v>0</v>
      </c>
      <c r="Y300">
        <f t="shared" si="214"/>
        <v>0</v>
      </c>
      <c r="AA300">
        <v>415091594</v>
      </c>
      <c r="AB300">
        <f t="shared" si="215"/>
        <v>40459.769999999997</v>
      </c>
      <c r="AC300">
        <f>ROUND((ES300),2)</f>
        <v>40459.769999999997</v>
      </c>
      <c r="AD300">
        <f>ROUND((((ET300)-(EU300))+AE300),2)</f>
        <v>0</v>
      </c>
      <c r="AE300">
        <f t="shared" si="231"/>
        <v>0</v>
      </c>
      <c r="AF300">
        <f t="shared" si="231"/>
        <v>0</v>
      </c>
      <c r="AG300">
        <f t="shared" si="216"/>
        <v>0</v>
      </c>
      <c r="AH300">
        <f t="shared" si="232"/>
        <v>0</v>
      </c>
      <c r="AI300">
        <f t="shared" si="232"/>
        <v>0</v>
      </c>
      <c r="AJ300">
        <f t="shared" si="217"/>
        <v>0</v>
      </c>
      <c r="AK300">
        <v>40459.769999999997</v>
      </c>
      <c r="AL300">
        <v>40459.769999999997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102</v>
      </c>
      <c r="AU300">
        <v>58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416</v>
      </c>
      <c r="BM300">
        <v>6001</v>
      </c>
      <c r="BN300">
        <v>0</v>
      </c>
      <c r="BO300" t="s">
        <v>3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102</v>
      </c>
      <c r="CA300">
        <v>58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18"/>
        <v>3777.32</v>
      </c>
      <c r="CQ300">
        <f>ROUND(AL300*BC300,2)</f>
        <v>40459.769999999997</v>
      </c>
      <c r="CR300">
        <f>ROUND(AM300*BB300,2)</f>
        <v>0</v>
      </c>
      <c r="CS300">
        <f>ROUND(AN300*BS300,2)</f>
        <v>0</v>
      </c>
      <c r="CT300">
        <f>ROUND(AO300*BA300,2)</f>
        <v>0</v>
      </c>
      <c r="CU300">
        <f t="shared" si="219"/>
        <v>0</v>
      </c>
      <c r="CV300">
        <f t="shared" si="233"/>
        <v>0</v>
      </c>
      <c r="CW300">
        <f t="shared" si="233"/>
        <v>0</v>
      </c>
      <c r="CX300">
        <f t="shared" si="220"/>
        <v>0</v>
      </c>
      <c r="CY300">
        <f t="shared" si="221"/>
        <v>0</v>
      </c>
      <c r="CZ300">
        <f t="shared" si="222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310</v>
      </c>
      <c r="DW300" t="s">
        <v>310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378774331</v>
      </c>
      <c r="EF300">
        <v>2</v>
      </c>
      <c r="EG300" t="s">
        <v>22</v>
      </c>
      <c r="EH300">
        <v>6</v>
      </c>
      <c r="EI300" t="s">
        <v>397</v>
      </c>
      <c r="EJ300">
        <v>1</v>
      </c>
      <c r="EK300">
        <v>6001</v>
      </c>
      <c r="EL300" t="s">
        <v>397</v>
      </c>
      <c r="EM300" t="s">
        <v>398</v>
      </c>
      <c r="EO300" t="s">
        <v>3</v>
      </c>
      <c r="EQ300">
        <v>0</v>
      </c>
      <c r="ER300">
        <v>40459.769999999997</v>
      </c>
      <c r="ES300">
        <v>40459.769999999997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102</v>
      </c>
      <c r="FY300">
        <v>58</v>
      </c>
      <c r="GA300" t="s">
        <v>3</v>
      </c>
      <c r="GD300">
        <v>1</v>
      </c>
      <c r="GE300">
        <v>60687.53</v>
      </c>
      <c r="GF300">
        <v>1204817909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3"/>
        <v>0</v>
      </c>
      <c r="GM300">
        <f t="shared" si="224"/>
        <v>3777.32</v>
      </c>
      <c r="GN300">
        <f t="shared" si="225"/>
        <v>3777.32</v>
      </c>
      <c r="GO300">
        <f t="shared" si="226"/>
        <v>0</v>
      </c>
      <c r="GP300">
        <f t="shared" si="227"/>
        <v>0</v>
      </c>
      <c r="GR300">
        <v>3</v>
      </c>
      <c r="GS300">
        <v>3</v>
      </c>
      <c r="GT300">
        <v>0</v>
      </c>
      <c r="GU300" t="s">
        <v>3</v>
      </c>
      <c r="GV300">
        <f t="shared" si="228"/>
        <v>0</v>
      </c>
      <c r="GW300">
        <v>1</v>
      </c>
      <c r="GX300">
        <f t="shared" si="229"/>
        <v>0</v>
      </c>
      <c r="HA300">
        <v>0</v>
      </c>
      <c r="HB300">
        <v>0</v>
      </c>
      <c r="HC300">
        <f t="shared" si="230"/>
        <v>0</v>
      </c>
      <c r="HE300" t="s">
        <v>3</v>
      </c>
      <c r="HF300" t="s">
        <v>3</v>
      </c>
      <c r="HM300" t="s">
        <v>3</v>
      </c>
      <c r="HN300" t="s">
        <v>399</v>
      </c>
      <c r="HO300" t="s">
        <v>400</v>
      </c>
      <c r="HP300" t="s">
        <v>397</v>
      </c>
      <c r="HQ300" t="s">
        <v>397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312</v>
      </c>
      <c r="E301" t="s">
        <v>417</v>
      </c>
      <c r="F301" t="s">
        <v>418</v>
      </c>
      <c r="G301" t="s">
        <v>419</v>
      </c>
      <c r="H301" t="s">
        <v>310</v>
      </c>
      <c r="I301">
        <f>I298*J301</f>
        <v>0.90640000000000009</v>
      </c>
      <c r="J301">
        <v>4.532</v>
      </c>
      <c r="K301">
        <v>4.532</v>
      </c>
      <c r="O301">
        <f t="shared" si="210"/>
        <v>36483.99</v>
      </c>
      <c r="P301">
        <f>ROUND(CQ301*I301,2)</f>
        <v>36483.99</v>
      </c>
      <c r="Q301">
        <f>ROUND(CR301*I301,2)</f>
        <v>0</v>
      </c>
      <c r="R301">
        <f>ROUND(CS301*I301,2)</f>
        <v>0</v>
      </c>
      <c r="S301">
        <f>ROUND(CT301*I301,2)</f>
        <v>0</v>
      </c>
      <c r="T301">
        <f t="shared" si="211"/>
        <v>0</v>
      </c>
      <c r="U301">
        <f>ROUND(CV301*I301,7)</f>
        <v>0</v>
      </c>
      <c r="V301">
        <f>ROUND(CW301*I301,7)</f>
        <v>0</v>
      </c>
      <c r="W301">
        <f t="shared" si="212"/>
        <v>0</v>
      </c>
      <c r="X301">
        <f t="shared" si="213"/>
        <v>0</v>
      </c>
      <c r="Y301">
        <f t="shared" si="214"/>
        <v>0</v>
      </c>
      <c r="AA301">
        <v>415091594</v>
      </c>
      <c r="AB301">
        <f t="shared" si="215"/>
        <v>40251.53</v>
      </c>
      <c r="AC301">
        <f>ROUND((ES301),2)</f>
        <v>40251.53</v>
      </c>
      <c r="AD301">
        <f>ROUND((((ET301)-(EU301))+AE301),2)</f>
        <v>0</v>
      </c>
      <c r="AE301">
        <f t="shared" si="231"/>
        <v>0</v>
      </c>
      <c r="AF301">
        <f t="shared" si="231"/>
        <v>0</v>
      </c>
      <c r="AG301">
        <f t="shared" si="216"/>
        <v>0</v>
      </c>
      <c r="AH301">
        <f t="shared" si="232"/>
        <v>0</v>
      </c>
      <c r="AI301">
        <f t="shared" si="232"/>
        <v>0</v>
      </c>
      <c r="AJ301">
        <f t="shared" si="217"/>
        <v>0</v>
      </c>
      <c r="AK301">
        <v>40251.53</v>
      </c>
      <c r="AL301">
        <v>40251.53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102</v>
      </c>
      <c r="AU301">
        <v>58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420</v>
      </c>
      <c r="BM301">
        <v>6001</v>
      </c>
      <c r="BN301">
        <v>0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102</v>
      </c>
      <c r="CA301">
        <v>58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8"/>
        <v>36483.99</v>
      </c>
      <c r="CQ301">
        <f>ROUND(AL301*BC301,2)</f>
        <v>40251.53</v>
      </c>
      <c r="CR301">
        <f>ROUND(AM301*BB301,2)</f>
        <v>0</v>
      </c>
      <c r="CS301">
        <f>ROUND(AN301*BS301,2)</f>
        <v>0</v>
      </c>
      <c r="CT301">
        <f>ROUND(AO301*BA301,2)</f>
        <v>0</v>
      </c>
      <c r="CU301">
        <f t="shared" si="219"/>
        <v>0</v>
      </c>
      <c r="CV301">
        <f t="shared" si="233"/>
        <v>0</v>
      </c>
      <c r="CW301">
        <f t="shared" si="233"/>
        <v>0</v>
      </c>
      <c r="CX301">
        <f t="shared" si="220"/>
        <v>0</v>
      </c>
      <c r="CY301">
        <f t="shared" si="221"/>
        <v>0</v>
      </c>
      <c r="CZ301">
        <f t="shared" si="222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1009</v>
      </c>
      <c r="DV301" t="s">
        <v>310</v>
      </c>
      <c r="DW301" t="s">
        <v>310</v>
      </c>
      <c r="DX301">
        <v>1000</v>
      </c>
      <c r="DZ301" t="s">
        <v>3</v>
      </c>
      <c r="EA301" t="s">
        <v>3</v>
      </c>
      <c r="EB301" t="s">
        <v>3</v>
      </c>
      <c r="EC301" t="s">
        <v>3</v>
      </c>
      <c r="EE301">
        <v>378774331</v>
      </c>
      <c r="EF301">
        <v>2</v>
      </c>
      <c r="EG301" t="s">
        <v>22</v>
      </c>
      <c r="EH301">
        <v>6</v>
      </c>
      <c r="EI301" t="s">
        <v>397</v>
      </c>
      <c r="EJ301">
        <v>1</v>
      </c>
      <c r="EK301">
        <v>6001</v>
      </c>
      <c r="EL301" t="s">
        <v>397</v>
      </c>
      <c r="EM301" t="s">
        <v>398</v>
      </c>
      <c r="EO301" t="s">
        <v>3</v>
      </c>
      <c r="EQ301">
        <v>0</v>
      </c>
      <c r="ER301">
        <v>40251.53</v>
      </c>
      <c r="ES301">
        <v>40251.53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102</v>
      </c>
      <c r="FY301">
        <v>58</v>
      </c>
      <c r="GA301" t="s">
        <v>3</v>
      </c>
      <c r="GD301">
        <v>1</v>
      </c>
      <c r="GE301">
        <v>55559.5</v>
      </c>
      <c r="GF301">
        <v>-265443146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3"/>
        <v>0</v>
      </c>
      <c r="GM301">
        <f t="shared" si="224"/>
        <v>36483.99</v>
      </c>
      <c r="GN301">
        <f t="shared" si="225"/>
        <v>36483.99</v>
      </c>
      <c r="GO301">
        <f t="shared" si="226"/>
        <v>0</v>
      </c>
      <c r="GP301">
        <f t="shared" si="227"/>
        <v>0</v>
      </c>
      <c r="GR301">
        <v>3</v>
      </c>
      <c r="GS301">
        <v>3</v>
      </c>
      <c r="GT301">
        <v>0</v>
      </c>
      <c r="GU301" t="s">
        <v>3</v>
      </c>
      <c r="GV301">
        <f t="shared" si="228"/>
        <v>0</v>
      </c>
      <c r="GW301">
        <v>1</v>
      </c>
      <c r="GX301">
        <f t="shared" si="229"/>
        <v>0</v>
      </c>
      <c r="HA301">
        <v>0</v>
      </c>
      <c r="HB301">
        <v>0</v>
      </c>
      <c r="HC301">
        <f t="shared" si="230"/>
        <v>0</v>
      </c>
      <c r="HE301" t="s">
        <v>3</v>
      </c>
      <c r="HF301" t="s">
        <v>3</v>
      </c>
      <c r="HM301" t="s">
        <v>3</v>
      </c>
      <c r="HN301" t="s">
        <v>399</v>
      </c>
      <c r="HO301" t="s">
        <v>400</v>
      </c>
      <c r="HP301" t="s">
        <v>397</v>
      </c>
      <c r="HQ301" t="s">
        <v>397</v>
      </c>
      <c r="HS301">
        <v>0</v>
      </c>
      <c r="IK301">
        <v>0</v>
      </c>
    </row>
    <row r="302" spans="1:245" x14ac:dyDescent="0.2">
      <c r="A302">
        <v>18</v>
      </c>
      <c r="B302">
        <v>1</v>
      </c>
      <c r="C302">
        <v>317</v>
      </c>
      <c r="E302" t="s">
        <v>421</v>
      </c>
      <c r="F302" t="s">
        <v>422</v>
      </c>
      <c r="G302" t="s">
        <v>423</v>
      </c>
      <c r="H302" t="s">
        <v>47</v>
      </c>
      <c r="I302">
        <f>I298*J302</f>
        <v>9.9</v>
      </c>
      <c r="J302">
        <v>49.5</v>
      </c>
      <c r="K302">
        <v>49.5</v>
      </c>
      <c r="O302">
        <f t="shared" si="210"/>
        <v>3739.33</v>
      </c>
      <c r="P302">
        <f>ROUND(CQ302*I302,2)</f>
        <v>3739.33</v>
      </c>
      <c r="Q302">
        <f>ROUND(CR302*I302,2)</f>
        <v>0</v>
      </c>
      <c r="R302">
        <f>ROUND(CS302*I302,2)</f>
        <v>0</v>
      </c>
      <c r="S302">
        <f>ROUND(CT302*I302,2)</f>
        <v>0</v>
      </c>
      <c r="T302">
        <f t="shared" si="211"/>
        <v>0</v>
      </c>
      <c r="U302">
        <f>ROUND(CV302*I302,7)</f>
        <v>0</v>
      </c>
      <c r="V302">
        <f>ROUND(CW302*I302,7)</f>
        <v>0</v>
      </c>
      <c r="W302">
        <f t="shared" si="212"/>
        <v>0</v>
      </c>
      <c r="X302">
        <f t="shared" si="213"/>
        <v>0</v>
      </c>
      <c r="Y302">
        <f t="shared" si="214"/>
        <v>0</v>
      </c>
      <c r="AA302">
        <v>415091594</v>
      </c>
      <c r="AB302">
        <f t="shared" si="215"/>
        <v>317.39999999999998</v>
      </c>
      <c r="AC302">
        <f>ROUND((ES302),2)</f>
        <v>317.39999999999998</v>
      </c>
      <c r="AD302">
        <f>ROUND((((ET302)-(EU302))+AE302),2)</f>
        <v>0</v>
      </c>
      <c r="AE302">
        <f t="shared" si="231"/>
        <v>0</v>
      </c>
      <c r="AF302">
        <f t="shared" si="231"/>
        <v>0</v>
      </c>
      <c r="AG302">
        <f t="shared" si="216"/>
        <v>0</v>
      </c>
      <c r="AH302">
        <f t="shared" si="232"/>
        <v>0</v>
      </c>
      <c r="AI302">
        <f t="shared" si="232"/>
        <v>0</v>
      </c>
      <c r="AJ302">
        <f t="shared" si="217"/>
        <v>0</v>
      </c>
      <c r="AK302">
        <v>317.39999999999998</v>
      </c>
      <c r="AL302">
        <v>317.39999999999998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102</v>
      </c>
      <c r="AU302">
        <v>58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1.19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424</v>
      </c>
      <c r="BM302">
        <v>6001</v>
      </c>
      <c r="BN302">
        <v>0</v>
      </c>
      <c r="BO302" t="s">
        <v>422</v>
      </c>
      <c r="BP302">
        <v>1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102</v>
      </c>
      <c r="CA302">
        <v>58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18"/>
        <v>3739.33</v>
      </c>
      <c r="CQ302">
        <f>ROUND(AL302*BC302,2)</f>
        <v>377.71</v>
      </c>
      <c r="CR302">
        <f>ROUND(AM302*BB302,2)</f>
        <v>0</v>
      </c>
      <c r="CS302">
        <f>ROUND(AN302*BS302,2)</f>
        <v>0</v>
      </c>
      <c r="CT302">
        <f>ROUND(AO302*BA302,2)</f>
        <v>0</v>
      </c>
      <c r="CU302">
        <f t="shared" si="219"/>
        <v>0</v>
      </c>
      <c r="CV302">
        <f t="shared" si="233"/>
        <v>0</v>
      </c>
      <c r="CW302">
        <f t="shared" si="233"/>
        <v>0</v>
      </c>
      <c r="CX302">
        <f t="shared" si="220"/>
        <v>0</v>
      </c>
      <c r="CY302">
        <f t="shared" si="221"/>
        <v>0</v>
      </c>
      <c r="CZ302">
        <f t="shared" si="222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1005</v>
      </c>
      <c r="DV302" t="s">
        <v>47</v>
      </c>
      <c r="DW302" t="s">
        <v>47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378774331</v>
      </c>
      <c r="EF302">
        <v>2</v>
      </c>
      <c r="EG302" t="s">
        <v>22</v>
      </c>
      <c r="EH302">
        <v>6</v>
      </c>
      <c r="EI302" t="s">
        <v>397</v>
      </c>
      <c r="EJ302">
        <v>1</v>
      </c>
      <c r="EK302">
        <v>6001</v>
      </c>
      <c r="EL302" t="s">
        <v>397</v>
      </c>
      <c r="EM302" t="s">
        <v>398</v>
      </c>
      <c r="EO302" t="s">
        <v>3</v>
      </c>
      <c r="EQ302">
        <v>0</v>
      </c>
      <c r="ER302">
        <v>317.39999999999998</v>
      </c>
      <c r="ES302">
        <v>317.39999999999998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102</v>
      </c>
      <c r="FY302">
        <v>58</v>
      </c>
      <c r="GA302" t="s">
        <v>3</v>
      </c>
      <c r="GD302">
        <v>1</v>
      </c>
      <c r="GF302">
        <v>1048794654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 t="shared" si="223"/>
        <v>0</v>
      </c>
      <c r="GM302">
        <f t="shared" si="224"/>
        <v>3739.33</v>
      </c>
      <c r="GN302">
        <f t="shared" si="225"/>
        <v>3739.33</v>
      </c>
      <c r="GO302">
        <f t="shared" si="226"/>
        <v>0</v>
      </c>
      <c r="GP302">
        <f t="shared" si="227"/>
        <v>0</v>
      </c>
      <c r="GR302">
        <v>0</v>
      </c>
      <c r="GS302">
        <v>3</v>
      </c>
      <c r="GT302">
        <v>0</v>
      </c>
      <c r="GU302" t="s">
        <v>3</v>
      </c>
      <c r="GV302">
        <f t="shared" si="228"/>
        <v>0</v>
      </c>
      <c r="GW302">
        <v>1</v>
      </c>
      <c r="GX302">
        <f t="shared" si="229"/>
        <v>0</v>
      </c>
      <c r="HA302">
        <v>0</v>
      </c>
      <c r="HB302">
        <v>0</v>
      </c>
      <c r="HC302">
        <f t="shared" si="230"/>
        <v>0</v>
      </c>
      <c r="HE302" t="s">
        <v>3</v>
      </c>
      <c r="HF302" t="s">
        <v>3</v>
      </c>
      <c r="HM302" t="s">
        <v>3</v>
      </c>
      <c r="HN302" t="s">
        <v>399</v>
      </c>
      <c r="HO302" t="s">
        <v>400</v>
      </c>
      <c r="HP302" t="s">
        <v>397</v>
      </c>
      <c r="HQ302" t="s">
        <v>397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ROW(SmtRes!A323)</f>
        <v>323</v>
      </c>
      <c r="D303">
        <f>ROW(EtalonRes!A323)</f>
        <v>323</v>
      </c>
      <c r="E303" t="s">
        <v>425</v>
      </c>
      <c r="F303" t="s">
        <v>426</v>
      </c>
      <c r="G303" t="s">
        <v>427</v>
      </c>
      <c r="H303" t="s">
        <v>310</v>
      </c>
      <c r="I303">
        <f>ROUND(8*(0.97+24.88+1.32)/1000,7)</f>
        <v>0.21736</v>
      </c>
      <c r="J303">
        <v>0</v>
      </c>
      <c r="K303">
        <f>ROUND(8*(0.97+24.88+1.32)/1000,7)</f>
        <v>0.21736</v>
      </c>
      <c r="O303">
        <f t="shared" si="210"/>
        <v>46850.9</v>
      </c>
      <c r="P303">
        <f>SUMIF(SmtRes!AQ318:'SmtRes'!AQ323,"=1",SmtRes!DF318:'SmtRes'!DF323)</f>
        <v>181.69</v>
      </c>
      <c r="Q303">
        <f>SUMIF(SmtRes!AQ318:'SmtRes'!AQ323,"=1",SmtRes!DG318:'SmtRes'!DG323)</f>
        <v>134.04000000000002</v>
      </c>
      <c r="R303">
        <f>SUMIF(SmtRes!AQ318:'SmtRes'!AQ323,"=1",SmtRes!DH318:'SmtRes'!DH323)</f>
        <v>117.77000000000001</v>
      </c>
      <c r="S303">
        <f>SUMIF(SmtRes!AQ318:'SmtRes'!AQ323,"=1",SmtRes!DI318:'SmtRes'!DI323)</f>
        <v>46417.4</v>
      </c>
      <c r="T303">
        <f t="shared" si="211"/>
        <v>0</v>
      </c>
      <c r="U303">
        <f>SUMIF(SmtRes!AQ318:'SmtRes'!AQ323,"=1",SmtRes!CV318:'SmtRes'!CV323)</f>
        <v>62.817039999999999</v>
      </c>
      <c r="V303">
        <f>SUMIF(SmtRes!AQ318:'SmtRes'!AQ323,"=1",SmtRes!CW318:'SmtRes'!CW323)</f>
        <v>0.12824239999999998</v>
      </c>
      <c r="W303">
        <f t="shared" si="212"/>
        <v>0</v>
      </c>
      <c r="X303">
        <f t="shared" si="213"/>
        <v>47465.87</v>
      </c>
      <c r="Y303">
        <f t="shared" si="214"/>
        <v>26990.400000000001</v>
      </c>
      <c r="AA303">
        <v>415091594</v>
      </c>
      <c r="AB303">
        <f t="shared" si="215"/>
        <v>214777.62</v>
      </c>
      <c r="AC303">
        <f>ROUND((SUM(SmtRes!BQ318:'SmtRes'!BQ323)),2)</f>
        <v>610.16</v>
      </c>
      <c r="AD303">
        <f>ROUND((((SUM(SmtRes!BR318:'SmtRes'!BR323))-(SUM(SmtRes!BS318:'SmtRes'!BS323)))+AE303),2)</f>
        <v>616.69000000000005</v>
      </c>
      <c r="AE303">
        <f>ROUND((SUM(SmtRes!BS318:'SmtRes'!BS323)),2)</f>
        <v>541.84</v>
      </c>
      <c r="AF303">
        <f>ROUND((SUM(SmtRes!BT318:'SmtRes'!BT323)),2)</f>
        <v>213550.77</v>
      </c>
      <c r="AG303">
        <f t="shared" si="216"/>
        <v>0</v>
      </c>
      <c r="AH303">
        <f>(SUM(SmtRes!BU318:'SmtRes'!BU323))</f>
        <v>289</v>
      </c>
      <c r="AI303">
        <f>(SUM(SmtRes!BV318:'SmtRes'!BV323))</f>
        <v>0.59000000000000008</v>
      </c>
      <c r="AJ303">
        <f t="shared" si="217"/>
        <v>0</v>
      </c>
      <c r="AK303">
        <v>215319.45319999999</v>
      </c>
      <c r="AL303">
        <v>610.1576</v>
      </c>
      <c r="AM303">
        <v>616.68560000000002</v>
      </c>
      <c r="AN303">
        <v>541.84</v>
      </c>
      <c r="AO303">
        <v>213550.77</v>
      </c>
      <c r="AP303">
        <v>0</v>
      </c>
      <c r="AQ303">
        <v>289</v>
      </c>
      <c r="AR303">
        <v>0.59000000000000008</v>
      </c>
      <c r="AS303">
        <v>0</v>
      </c>
      <c r="AT303">
        <v>102</v>
      </c>
      <c r="AU303">
        <v>58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428</v>
      </c>
      <c r="BM303">
        <v>6001</v>
      </c>
      <c r="BN303">
        <v>0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102</v>
      </c>
      <c r="CA303">
        <v>58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8"/>
        <v>46850.9</v>
      </c>
      <c r="CQ303">
        <f>SUMIF(SmtRes!AQ318:'SmtRes'!AQ323,"=1",SmtRes!AA318:'SmtRes'!AA323)</f>
        <v>83591.59</v>
      </c>
      <c r="CR303">
        <f>SUMIF(SmtRes!AQ318:'SmtRes'!AQ323,"=1",SmtRes!AB318:'SmtRes'!AB323)</f>
        <v>2236.04</v>
      </c>
      <c r="CS303">
        <f>SUMIF(SmtRes!AQ318:'SmtRes'!AQ323,"=1",SmtRes!AC318:'SmtRes'!AC323)</f>
        <v>1878.73</v>
      </c>
      <c r="CT303">
        <f>SUMIF(SmtRes!AQ318:'SmtRes'!AQ323,"=1",SmtRes!AD318:'SmtRes'!AD323)</f>
        <v>738.93</v>
      </c>
      <c r="CU303">
        <f t="shared" si="219"/>
        <v>0</v>
      </c>
      <c r="CV303">
        <f>SUMIF(SmtRes!AQ318:'SmtRes'!AQ323,"=1",SmtRes!BU318:'SmtRes'!BU323)</f>
        <v>289</v>
      </c>
      <c r="CW303">
        <f>SUMIF(SmtRes!AQ318:'SmtRes'!AQ323,"=1",SmtRes!BV318:'SmtRes'!BV323)</f>
        <v>0.59000000000000008</v>
      </c>
      <c r="CX303">
        <f t="shared" si="220"/>
        <v>0</v>
      </c>
      <c r="CY303">
        <f t="shared" si="221"/>
        <v>47465.873399999997</v>
      </c>
      <c r="CZ303">
        <f t="shared" si="222"/>
        <v>26990.3986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310</v>
      </c>
      <c r="DW303" t="s">
        <v>310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378774331</v>
      </c>
      <c r="EF303">
        <v>2</v>
      </c>
      <c r="EG303" t="s">
        <v>22</v>
      </c>
      <c r="EH303">
        <v>6</v>
      </c>
      <c r="EI303" t="s">
        <v>397</v>
      </c>
      <c r="EJ303">
        <v>1</v>
      </c>
      <c r="EK303">
        <v>6001</v>
      </c>
      <c r="EL303" t="s">
        <v>397</v>
      </c>
      <c r="EM303" t="s">
        <v>398</v>
      </c>
      <c r="EO303" t="s">
        <v>3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289</v>
      </c>
      <c r="EX303">
        <v>0.59</v>
      </c>
      <c r="EY303">
        <v>0</v>
      </c>
      <c r="FQ303">
        <v>0</v>
      </c>
      <c r="FR303">
        <v>0</v>
      </c>
      <c r="FS303">
        <v>0</v>
      </c>
      <c r="FX303">
        <v>102</v>
      </c>
      <c r="FY303">
        <v>58</v>
      </c>
      <c r="GA303" t="s">
        <v>3</v>
      </c>
      <c r="GD303">
        <v>1</v>
      </c>
      <c r="GF303">
        <v>-579438149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3"/>
        <v>0</v>
      </c>
      <c r="GM303">
        <f t="shared" si="224"/>
        <v>121307.17</v>
      </c>
      <c r="GN303">
        <f t="shared" si="225"/>
        <v>121307.17</v>
      </c>
      <c r="GO303">
        <f t="shared" si="226"/>
        <v>0</v>
      </c>
      <c r="GP303">
        <f t="shared" si="227"/>
        <v>0</v>
      </c>
      <c r="GR303">
        <v>0</v>
      </c>
      <c r="GS303">
        <v>3</v>
      </c>
      <c r="GT303">
        <v>0</v>
      </c>
      <c r="GU303" t="s">
        <v>3</v>
      </c>
      <c r="GV303">
        <f t="shared" si="228"/>
        <v>0</v>
      </c>
      <c r="GW303">
        <v>1</v>
      </c>
      <c r="GX303">
        <f t="shared" si="229"/>
        <v>0</v>
      </c>
      <c r="HA303">
        <v>0</v>
      </c>
      <c r="HB303">
        <v>0</v>
      </c>
      <c r="HC303">
        <f t="shared" si="230"/>
        <v>0</v>
      </c>
      <c r="HE303" t="s">
        <v>3</v>
      </c>
      <c r="HF303" t="s">
        <v>3</v>
      </c>
      <c r="HM303" t="s">
        <v>3</v>
      </c>
      <c r="HN303" t="s">
        <v>399</v>
      </c>
      <c r="HO303" t="s">
        <v>400</v>
      </c>
      <c r="HP303" t="s">
        <v>397</v>
      </c>
      <c r="HQ303" t="s">
        <v>397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323</v>
      </c>
      <c r="E304" t="s">
        <v>429</v>
      </c>
      <c r="F304" t="s">
        <v>430</v>
      </c>
      <c r="G304" t="s">
        <v>431</v>
      </c>
      <c r="H304" t="s">
        <v>310</v>
      </c>
      <c r="I304">
        <f>I303*J304</f>
        <v>0.21736</v>
      </c>
      <c r="J304">
        <v>1</v>
      </c>
      <c r="K304">
        <v>1</v>
      </c>
      <c r="O304">
        <f t="shared" si="210"/>
        <v>34811.379999999997</v>
      </c>
      <c r="P304">
        <f>ROUND(CQ304*I304,2)</f>
        <v>34811.379999999997</v>
      </c>
      <c r="Q304">
        <f>ROUND(CR304*I304,2)</f>
        <v>0</v>
      </c>
      <c r="R304">
        <f>ROUND(CS304*I304,2)</f>
        <v>0</v>
      </c>
      <c r="S304">
        <f>ROUND(CT304*I304,2)</f>
        <v>0</v>
      </c>
      <c r="T304">
        <f t="shared" si="211"/>
        <v>0</v>
      </c>
      <c r="U304">
        <f>ROUND(CV304*I304,7)</f>
        <v>0</v>
      </c>
      <c r="V304">
        <f>ROUND(CW304*I304,7)</f>
        <v>0</v>
      </c>
      <c r="W304">
        <f t="shared" si="212"/>
        <v>0</v>
      </c>
      <c r="X304">
        <f t="shared" si="213"/>
        <v>0</v>
      </c>
      <c r="Y304">
        <f t="shared" si="214"/>
        <v>0</v>
      </c>
      <c r="AA304">
        <v>415091594</v>
      </c>
      <c r="AB304">
        <f t="shared" si="215"/>
        <v>144284.17000000001</v>
      </c>
      <c r="AC304">
        <f>ROUND((ES304),2)</f>
        <v>144284.17000000001</v>
      </c>
      <c r="AD304">
        <f>ROUND((((ET304)-(EU304))+AE304),2)</f>
        <v>0</v>
      </c>
      <c r="AE304">
        <f>ROUND((EU304),2)</f>
        <v>0</v>
      </c>
      <c r="AF304">
        <f>ROUND((EV304),2)</f>
        <v>0</v>
      </c>
      <c r="AG304">
        <f t="shared" si="216"/>
        <v>0</v>
      </c>
      <c r="AH304">
        <f>(EW304)</f>
        <v>0</v>
      </c>
      <c r="AI304">
        <f>(EX304)</f>
        <v>0</v>
      </c>
      <c r="AJ304">
        <f t="shared" si="217"/>
        <v>0</v>
      </c>
      <c r="AK304">
        <v>144284.17000000001</v>
      </c>
      <c r="AL304">
        <v>144284.17000000001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102</v>
      </c>
      <c r="AU304">
        <v>58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1.1100000000000001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432</v>
      </c>
      <c r="BM304">
        <v>6001</v>
      </c>
      <c r="BN304">
        <v>0</v>
      </c>
      <c r="BO304" t="s">
        <v>430</v>
      </c>
      <c r="BP304">
        <v>1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102</v>
      </c>
      <c r="CA304">
        <v>58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18"/>
        <v>34811.379999999997</v>
      </c>
      <c r="CQ304">
        <f>ROUND(AL304*BC304,2)</f>
        <v>160155.43</v>
      </c>
      <c r="CR304">
        <f>ROUND(AM304*BB304,2)</f>
        <v>0</v>
      </c>
      <c r="CS304">
        <f>ROUND(AN304*BS304,2)</f>
        <v>0</v>
      </c>
      <c r="CT304">
        <f>ROUND(AO304*BA304,2)</f>
        <v>0</v>
      </c>
      <c r="CU304">
        <f t="shared" si="219"/>
        <v>0</v>
      </c>
      <c r="CV304">
        <f>AH304</f>
        <v>0</v>
      </c>
      <c r="CW304">
        <f>AI304</f>
        <v>0</v>
      </c>
      <c r="CX304">
        <f t="shared" si="220"/>
        <v>0</v>
      </c>
      <c r="CY304">
        <f t="shared" si="221"/>
        <v>0</v>
      </c>
      <c r="CZ304">
        <f t="shared" si="222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310</v>
      </c>
      <c r="DW304" t="s">
        <v>310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378774331</v>
      </c>
      <c r="EF304">
        <v>2</v>
      </c>
      <c r="EG304" t="s">
        <v>22</v>
      </c>
      <c r="EH304">
        <v>6</v>
      </c>
      <c r="EI304" t="s">
        <v>397</v>
      </c>
      <c r="EJ304">
        <v>1</v>
      </c>
      <c r="EK304">
        <v>6001</v>
      </c>
      <c r="EL304" t="s">
        <v>397</v>
      </c>
      <c r="EM304" t="s">
        <v>398</v>
      </c>
      <c r="EO304" t="s">
        <v>3</v>
      </c>
      <c r="EQ304">
        <v>0</v>
      </c>
      <c r="ER304">
        <v>144284.17000000001</v>
      </c>
      <c r="ES304">
        <v>144284.17000000001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102</v>
      </c>
      <c r="FY304">
        <v>58</v>
      </c>
      <c r="GA304" t="s">
        <v>3</v>
      </c>
      <c r="GD304">
        <v>1</v>
      </c>
      <c r="GF304">
        <v>-416096206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223"/>
        <v>0</v>
      </c>
      <c r="GM304">
        <f t="shared" si="224"/>
        <v>34811.379999999997</v>
      </c>
      <c r="GN304">
        <f t="shared" si="225"/>
        <v>34811.379999999997</v>
      </c>
      <c r="GO304">
        <f t="shared" si="226"/>
        <v>0</v>
      </c>
      <c r="GP304">
        <f t="shared" si="227"/>
        <v>0</v>
      </c>
      <c r="GR304">
        <v>0</v>
      </c>
      <c r="GS304">
        <v>3</v>
      </c>
      <c r="GT304">
        <v>0</v>
      </c>
      <c r="GU304" t="s">
        <v>3</v>
      </c>
      <c r="GV304">
        <f t="shared" si="228"/>
        <v>0</v>
      </c>
      <c r="GW304">
        <v>1</v>
      </c>
      <c r="GX304">
        <f t="shared" si="229"/>
        <v>0</v>
      </c>
      <c r="HA304">
        <v>0</v>
      </c>
      <c r="HB304">
        <v>0</v>
      </c>
      <c r="HC304">
        <f t="shared" si="230"/>
        <v>0</v>
      </c>
      <c r="HE304" t="s">
        <v>3</v>
      </c>
      <c r="HF304" t="s">
        <v>3</v>
      </c>
      <c r="HM304" t="s">
        <v>3</v>
      </c>
      <c r="HN304" t="s">
        <v>399</v>
      </c>
      <c r="HO304" t="s">
        <v>400</v>
      </c>
      <c r="HP304" t="s">
        <v>397</v>
      </c>
      <c r="HQ304" t="s">
        <v>397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ROW(SmtRes!A331)</f>
        <v>331</v>
      </c>
      <c r="D305">
        <f>ROW(EtalonRes!A331)</f>
        <v>331</v>
      </c>
      <c r="E305" t="s">
        <v>433</v>
      </c>
      <c r="F305" t="s">
        <v>434</v>
      </c>
      <c r="G305" t="s">
        <v>435</v>
      </c>
      <c r="H305" t="s">
        <v>38</v>
      </c>
      <c r="I305">
        <f>ROUND((8*15.89)/100,7)</f>
        <v>1.2712000000000001</v>
      </c>
      <c r="J305">
        <v>0</v>
      </c>
      <c r="K305">
        <f>ROUND((8*15.89)/100,7)</f>
        <v>1.2712000000000001</v>
      </c>
      <c r="O305">
        <f t="shared" si="210"/>
        <v>24183.69</v>
      </c>
      <c r="P305">
        <f>SUMIF(SmtRes!AQ324:'SmtRes'!AQ331,"=1",SmtRes!DF324:'SmtRes'!DF331)</f>
        <v>2116.92</v>
      </c>
      <c r="Q305">
        <f>SUMIF(SmtRes!AQ324:'SmtRes'!AQ331,"=1",SmtRes!DG324:'SmtRes'!DG331)</f>
        <v>498.22</v>
      </c>
      <c r="R305">
        <f>SUMIF(SmtRes!AQ324:'SmtRes'!AQ331,"=1",SmtRes!DH324:'SmtRes'!DH331)</f>
        <v>203.84</v>
      </c>
      <c r="S305">
        <f>SUMIF(SmtRes!AQ324:'SmtRes'!AQ331,"=1",SmtRes!DI324:'SmtRes'!DI331)</f>
        <v>21364.71</v>
      </c>
      <c r="T305">
        <f t="shared" si="211"/>
        <v>0</v>
      </c>
      <c r="U305">
        <f>SUMIF(SmtRes!AQ324:'SmtRes'!AQ331,"=1",SmtRes!CV324:'SmtRes'!CV331)</f>
        <v>26.949439999999999</v>
      </c>
      <c r="V305">
        <f>SUMIF(SmtRes!AQ324:'SmtRes'!AQ331,"=1",SmtRes!CW324:'SmtRes'!CW331)</f>
        <v>0.25424000000000002</v>
      </c>
      <c r="W305">
        <f t="shared" si="212"/>
        <v>0</v>
      </c>
      <c r="X305">
        <f t="shared" si="213"/>
        <v>23725.41</v>
      </c>
      <c r="Y305">
        <f t="shared" si="214"/>
        <v>14882.3</v>
      </c>
      <c r="AA305">
        <v>415091594</v>
      </c>
      <c r="AB305">
        <f t="shared" si="215"/>
        <v>18618.72</v>
      </c>
      <c r="AC305">
        <f>ROUND((SUM(SmtRes!BQ324:'SmtRes'!BQ331)),2)</f>
        <v>1498.09</v>
      </c>
      <c r="AD305">
        <f>ROUND((((SUM(SmtRes!BR324:'SmtRes'!BR331))-(SUM(SmtRes!BS324:'SmtRes'!BS331)))+AE305),2)</f>
        <v>313.91000000000003</v>
      </c>
      <c r="AE305">
        <f>ROUND((SUM(SmtRes!BS324:'SmtRes'!BS331)),2)</f>
        <v>160.35</v>
      </c>
      <c r="AF305">
        <f>ROUND((SUM(SmtRes!BT324:'SmtRes'!BT331)),2)</f>
        <v>16806.72</v>
      </c>
      <c r="AG305">
        <f t="shared" si="216"/>
        <v>0</v>
      </c>
      <c r="AH305">
        <f>(SUM(SmtRes!BU324:'SmtRes'!BU331))</f>
        <v>21.2</v>
      </c>
      <c r="AI305">
        <f>(SUM(SmtRes!BV324:'SmtRes'!BV331))</f>
        <v>0.2</v>
      </c>
      <c r="AJ305">
        <f t="shared" si="217"/>
        <v>0</v>
      </c>
      <c r="AK305">
        <v>18779.072499999998</v>
      </c>
      <c r="AL305">
        <v>1498.0930000000001</v>
      </c>
      <c r="AM305">
        <v>313.90549999999996</v>
      </c>
      <c r="AN305">
        <v>160.35000000000002</v>
      </c>
      <c r="AO305">
        <v>16806.723999999998</v>
      </c>
      <c r="AP305">
        <v>0</v>
      </c>
      <c r="AQ305">
        <v>21.2</v>
      </c>
      <c r="AR305">
        <v>0.2</v>
      </c>
      <c r="AS305">
        <v>0</v>
      </c>
      <c r="AT305">
        <v>110</v>
      </c>
      <c r="AU305">
        <v>69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436</v>
      </c>
      <c r="BM305">
        <v>8001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110</v>
      </c>
      <c r="CA305">
        <v>69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8"/>
        <v>24183.69</v>
      </c>
      <c r="CQ305">
        <f>SUMIF(SmtRes!AQ324:'SmtRes'!AQ331,"=1",SmtRes!AA324:'SmtRes'!AA331)</f>
        <v>69113.7</v>
      </c>
      <c r="CR305">
        <f>SUMIF(SmtRes!AQ324:'SmtRes'!AQ331,"=1",SmtRes!AB324:'SmtRes'!AB331)</f>
        <v>776.1</v>
      </c>
      <c r="CS305">
        <f>SUMIF(SmtRes!AQ324:'SmtRes'!AQ331,"=1",SmtRes!AC324:'SmtRes'!AC331)</f>
        <v>801.75</v>
      </c>
      <c r="CT305">
        <f>SUMIF(SmtRes!AQ324:'SmtRes'!AQ331,"=1",SmtRes!AD324:'SmtRes'!AD331)</f>
        <v>792.77</v>
      </c>
      <c r="CU305">
        <f t="shared" si="219"/>
        <v>0</v>
      </c>
      <c r="CV305">
        <f>SUMIF(SmtRes!AQ324:'SmtRes'!AQ331,"=1",SmtRes!BU324:'SmtRes'!BU331)</f>
        <v>21.2</v>
      </c>
      <c r="CW305">
        <f>SUMIF(SmtRes!AQ324:'SmtRes'!AQ331,"=1",SmtRes!BV324:'SmtRes'!BV331)</f>
        <v>0.2</v>
      </c>
      <c r="CX305">
        <f t="shared" si="220"/>
        <v>0</v>
      </c>
      <c r="CY305">
        <f t="shared" si="221"/>
        <v>23725.404999999999</v>
      </c>
      <c r="CZ305">
        <f t="shared" si="222"/>
        <v>14882.299499999999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1005</v>
      </c>
      <c r="DV305" t="s">
        <v>38</v>
      </c>
      <c r="DW305" t="s">
        <v>38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378774342</v>
      </c>
      <c r="EF305">
        <v>2</v>
      </c>
      <c r="EG305" t="s">
        <v>22</v>
      </c>
      <c r="EH305">
        <v>8</v>
      </c>
      <c r="EI305" t="s">
        <v>437</v>
      </c>
      <c r="EJ305">
        <v>1</v>
      </c>
      <c r="EK305">
        <v>8001</v>
      </c>
      <c r="EL305" t="s">
        <v>437</v>
      </c>
      <c r="EM305" t="s">
        <v>438</v>
      </c>
      <c r="EO305" t="s">
        <v>3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21.2</v>
      </c>
      <c r="EX305">
        <v>0.2</v>
      </c>
      <c r="EY305">
        <v>0</v>
      </c>
      <c r="FQ305">
        <v>0</v>
      </c>
      <c r="FR305">
        <v>0</v>
      </c>
      <c r="FS305">
        <v>0</v>
      </c>
      <c r="FX305">
        <v>110</v>
      </c>
      <c r="FY305">
        <v>69</v>
      </c>
      <c r="GA305" t="s">
        <v>3</v>
      </c>
      <c r="GD305">
        <v>1</v>
      </c>
      <c r="GF305">
        <v>1110338695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3"/>
        <v>0</v>
      </c>
      <c r="GM305">
        <f t="shared" si="224"/>
        <v>62791.4</v>
      </c>
      <c r="GN305">
        <f t="shared" si="225"/>
        <v>62791.4</v>
      </c>
      <c r="GO305">
        <f t="shared" si="226"/>
        <v>0</v>
      </c>
      <c r="GP305">
        <f t="shared" si="227"/>
        <v>0</v>
      </c>
      <c r="GR305">
        <v>0</v>
      </c>
      <c r="GS305">
        <v>3</v>
      </c>
      <c r="GT305">
        <v>0</v>
      </c>
      <c r="GU305" t="s">
        <v>3</v>
      </c>
      <c r="GV305">
        <f t="shared" si="228"/>
        <v>0</v>
      </c>
      <c r="GW305">
        <v>1</v>
      </c>
      <c r="GX305">
        <f t="shared" si="229"/>
        <v>0</v>
      </c>
      <c r="HA305">
        <v>0</v>
      </c>
      <c r="HB305">
        <v>0</v>
      </c>
      <c r="HC305">
        <f t="shared" si="230"/>
        <v>0</v>
      </c>
      <c r="HE305" t="s">
        <v>3</v>
      </c>
      <c r="HF305" t="s">
        <v>3</v>
      </c>
      <c r="HM305" t="s">
        <v>3</v>
      </c>
      <c r="HN305" t="s">
        <v>439</v>
      </c>
      <c r="HO305" t="s">
        <v>440</v>
      </c>
      <c r="HP305" t="s">
        <v>437</v>
      </c>
      <c r="HQ305" t="s">
        <v>437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328</v>
      </c>
      <c r="E306" t="s">
        <v>441</v>
      </c>
      <c r="F306" t="s">
        <v>442</v>
      </c>
      <c r="G306" t="s">
        <v>443</v>
      </c>
      <c r="H306" t="s">
        <v>310</v>
      </c>
      <c r="I306">
        <f>I305*J306</f>
        <v>2.0339200000000002E-2</v>
      </c>
      <c r="J306">
        <v>1.6E-2</v>
      </c>
      <c r="K306">
        <v>1.6E-2</v>
      </c>
      <c r="O306">
        <f t="shared" si="210"/>
        <v>536.33000000000004</v>
      </c>
      <c r="P306">
        <f>ROUND(CQ306*I306,2)</f>
        <v>536.33000000000004</v>
      </c>
      <c r="Q306">
        <f>ROUND(CR306*I306,2)</f>
        <v>0</v>
      </c>
      <c r="R306">
        <f>ROUND(CS306*I306,2)</f>
        <v>0</v>
      </c>
      <c r="S306">
        <f>ROUND(CT306*I306,2)</f>
        <v>0</v>
      </c>
      <c r="T306">
        <f t="shared" si="211"/>
        <v>0</v>
      </c>
      <c r="U306">
        <f>ROUND(CV306*I306,7)</f>
        <v>0</v>
      </c>
      <c r="V306">
        <f>ROUND(CW306*I306,7)</f>
        <v>0</v>
      </c>
      <c r="W306">
        <f t="shared" si="212"/>
        <v>0</v>
      </c>
      <c r="X306">
        <f t="shared" si="213"/>
        <v>0</v>
      </c>
      <c r="Y306">
        <f t="shared" si="214"/>
        <v>0</v>
      </c>
      <c r="AA306">
        <v>415091594</v>
      </c>
      <c r="AB306">
        <f t="shared" si="215"/>
        <v>23335.8</v>
      </c>
      <c r="AC306">
        <f>ROUND((ES306),2)</f>
        <v>23335.8</v>
      </c>
      <c r="AD306">
        <f>ROUND((((ET306)-(EU306))+AE306),2)</f>
        <v>0</v>
      </c>
      <c r="AE306">
        <f>ROUND((EU306),2)</f>
        <v>0</v>
      </c>
      <c r="AF306">
        <f>ROUND((EV306),2)</f>
        <v>0</v>
      </c>
      <c r="AG306">
        <f t="shared" si="216"/>
        <v>0</v>
      </c>
      <c r="AH306">
        <f>(EW306)</f>
        <v>0</v>
      </c>
      <c r="AI306">
        <f>(EX306)</f>
        <v>0</v>
      </c>
      <c r="AJ306">
        <f t="shared" si="217"/>
        <v>0</v>
      </c>
      <c r="AK306">
        <v>23335.8</v>
      </c>
      <c r="AL306">
        <v>23335.8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110</v>
      </c>
      <c r="AU306">
        <v>69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1.1299999999999999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444</v>
      </c>
      <c r="BM306">
        <v>8001</v>
      </c>
      <c r="BN306">
        <v>0</v>
      </c>
      <c r="BO306" t="s">
        <v>442</v>
      </c>
      <c r="BP306">
        <v>1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110</v>
      </c>
      <c r="CA306">
        <v>69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18"/>
        <v>536.33000000000004</v>
      </c>
      <c r="CQ306">
        <f>ROUND(AL306*BC306,2)</f>
        <v>26369.45</v>
      </c>
      <c r="CR306">
        <f>ROUND(AM306*BB306,2)</f>
        <v>0</v>
      </c>
      <c r="CS306">
        <f>ROUND(AN306*BS306,2)</f>
        <v>0</v>
      </c>
      <c r="CT306">
        <f>ROUND(AO306*BA306,2)</f>
        <v>0</v>
      </c>
      <c r="CU306">
        <f t="shared" si="219"/>
        <v>0</v>
      </c>
      <c r="CV306">
        <f>AH306</f>
        <v>0</v>
      </c>
      <c r="CW306">
        <f>AI306</f>
        <v>0</v>
      </c>
      <c r="CX306">
        <f t="shared" si="220"/>
        <v>0</v>
      </c>
      <c r="CY306">
        <f t="shared" si="221"/>
        <v>0</v>
      </c>
      <c r="CZ306">
        <f t="shared" si="222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1009</v>
      </c>
      <c r="DV306" t="s">
        <v>310</v>
      </c>
      <c r="DW306" t="s">
        <v>310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378774342</v>
      </c>
      <c r="EF306">
        <v>2</v>
      </c>
      <c r="EG306" t="s">
        <v>22</v>
      </c>
      <c r="EH306">
        <v>8</v>
      </c>
      <c r="EI306" t="s">
        <v>437</v>
      </c>
      <c r="EJ306">
        <v>1</v>
      </c>
      <c r="EK306">
        <v>8001</v>
      </c>
      <c r="EL306" t="s">
        <v>437</v>
      </c>
      <c r="EM306" t="s">
        <v>438</v>
      </c>
      <c r="EO306" t="s">
        <v>3</v>
      </c>
      <c r="EQ306">
        <v>0</v>
      </c>
      <c r="ER306">
        <v>23335.8</v>
      </c>
      <c r="ES306">
        <v>23335.8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110</v>
      </c>
      <c r="FY306">
        <v>69</v>
      </c>
      <c r="GA306" t="s">
        <v>3</v>
      </c>
      <c r="GD306">
        <v>1</v>
      </c>
      <c r="GF306">
        <v>2076636155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 t="shared" si="223"/>
        <v>0</v>
      </c>
      <c r="GM306">
        <f t="shared" si="224"/>
        <v>536.33000000000004</v>
      </c>
      <c r="GN306">
        <f t="shared" si="225"/>
        <v>536.33000000000004</v>
      </c>
      <c r="GO306">
        <f t="shared" si="226"/>
        <v>0</v>
      </c>
      <c r="GP306">
        <f t="shared" si="227"/>
        <v>0</v>
      </c>
      <c r="GR306">
        <v>0</v>
      </c>
      <c r="GS306">
        <v>3</v>
      </c>
      <c r="GT306">
        <v>0</v>
      </c>
      <c r="GU306" t="s">
        <v>3</v>
      </c>
      <c r="GV306">
        <f t="shared" si="228"/>
        <v>0</v>
      </c>
      <c r="GW306">
        <v>1</v>
      </c>
      <c r="GX306">
        <f t="shared" si="229"/>
        <v>0</v>
      </c>
      <c r="HA306">
        <v>0</v>
      </c>
      <c r="HB306">
        <v>0</v>
      </c>
      <c r="HC306">
        <f t="shared" si="230"/>
        <v>0</v>
      </c>
      <c r="HE306" t="s">
        <v>3</v>
      </c>
      <c r="HF306" t="s">
        <v>3</v>
      </c>
      <c r="HM306" t="s">
        <v>3</v>
      </c>
      <c r="HN306" t="s">
        <v>439</v>
      </c>
      <c r="HO306" t="s">
        <v>440</v>
      </c>
      <c r="HP306" t="s">
        <v>437</v>
      </c>
      <c r="HQ306" t="s">
        <v>437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329</v>
      </c>
      <c r="E307" t="s">
        <v>445</v>
      </c>
      <c r="F307" t="s">
        <v>446</v>
      </c>
      <c r="G307" t="s">
        <v>447</v>
      </c>
      <c r="H307" t="s">
        <v>306</v>
      </c>
      <c r="I307">
        <f>I305*J307</f>
        <v>305.08800000000002</v>
      </c>
      <c r="J307">
        <v>240</v>
      </c>
      <c r="K307">
        <v>240</v>
      </c>
      <c r="O307">
        <f t="shared" si="210"/>
        <v>39771.269999999997</v>
      </c>
      <c r="P307">
        <f>ROUND(CQ307*I307,2)</f>
        <v>39771.269999999997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 t="shared" si="211"/>
        <v>0</v>
      </c>
      <c r="U307">
        <f>ROUND(CV307*I307,7)</f>
        <v>0</v>
      </c>
      <c r="V307">
        <f>ROUND(CW307*I307,7)</f>
        <v>0</v>
      </c>
      <c r="W307">
        <f t="shared" si="212"/>
        <v>0</v>
      </c>
      <c r="X307">
        <f t="shared" si="213"/>
        <v>0</v>
      </c>
      <c r="Y307">
        <f t="shared" si="214"/>
        <v>0</v>
      </c>
      <c r="AA307">
        <v>415091594</v>
      </c>
      <c r="AB307">
        <f t="shared" si="215"/>
        <v>122.98</v>
      </c>
      <c r="AC307">
        <f>ROUND((ES307),2)</f>
        <v>122.98</v>
      </c>
      <c r="AD307">
        <f>ROUND((((ET307)-(EU307))+AE307),2)</f>
        <v>0</v>
      </c>
      <c r="AE307">
        <f>ROUND((EU307),2)</f>
        <v>0</v>
      </c>
      <c r="AF307">
        <f>ROUND((EV307),2)</f>
        <v>0</v>
      </c>
      <c r="AG307">
        <f t="shared" si="216"/>
        <v>0</v>
      </c>
      <c r="AH307">
        <f>(EW307)</f>
        <v>0</v>
      </c>
      <c r="AI307">
        <f>(EX307)</f>
        <v>0</v>
      </c>
      <c r="AJ307">
        <f t="shared" si="217"/>
        <v>0</v>
      </c>
      <c r="AK307">
        <v>122.98</v>
      </c>
      <c r="AL307">
        <v>122.98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110</v>
      </c>
      <c r="AU307">
        <v>69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1.06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448</v>
      </c>
      <c r="BM307">
        <v>8001</v>
      </c>
      <c r="BN307">
        <v>0</v>
      </c>
      <c r="BO307" t="s">
        <v>446</v>
      </c>
      <c r="BP307">
        <v>1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110</v>
      </c>
      <c r="CA307">
        <v>69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8"/>
        <v>39771.269999999997</v>
      </c>
      <c r="CQ307">
        <f>ROUND(AL307*BC307,2)</f>
        <v>130.36000000000001</v>
      </c>
      <c r="CR307">
        <f>ROUND(AM307*BB307,2)</f>
        <v>0</v>
      </c>
      <c r="CS307">
        <f>ROUND(AN307*BS307,2)</f>
        <v>0</v>
      </c>
      <c r="CT307">
        <f>ROUND(AO307*BA307,2)</f>
        <v>0</v>
      </c>
      <c r="CU307">
        <f t="shared" si="219"/>
        <v>0</v>
      </c>
      <c r="CV307">
        <f>AH307</f>
        <v>0</v>
      </c>
      <c r="CW307">
        <f>AI307</f>
        <v>0</v>
      </c>
      <c r="CX307">
        <f t="shared" si="220"/>
        <v>0</v>
      </c>
      <c r="CY307">
        <f t="shared" si="221"/>
        <v>0</v>
      </c>
      <c r="CZ307">
        <f t="shared" si="222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1009</v>
      </c>
      <c r="DV307" t="s">
        <v>306</v>
      </c>
      <c r="DW307" t="s">
        <v>306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378774342</v>
      </c>
      <c r="EF307">
        <v>2</v>
      </c>
      <c r="EG307" t="s">
        <v>22</v>
      </c>
      <c r="EH307">
        <v>8</v>
      </c>
      <c r="EI307" t="s">
        <v>437</v>
      </c>
      <c r="EJ307">
        <v>1</v>
      </c>
      <c r="EK307">
        <v>8001</v>
      </c>
      <c r="EL307" t="s">
        <v>437</v>
      </c>
      <c r="EM307" t="s">
        <v>438</v>
      </c>
      <c r="EO307" t="s">
        <v>3</v>
      </c>
      <c r="EQ307">
        <v>0</v>
      </c>
      <c r="ER307">
        <v>122.98</v>
      </c>
      <c r="ES307">
        <v>122.98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110</v>
      </c>
      <c r="FY307">
        <v>69</v>
      </c>
      <c r="GA307" t="s">
        <v>3</v>
      </c>
      <c r="GD307">
        <v>1</v>
      </c>
      <c r="GF307">
        <v>-1496760548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223"/>
        <v>0</v>
      </c>
      <c r="GM307">
        <f t="shared" si="224"/>
        <v>39771.269999999997</v>
      </c>
      <c r="GN307">
        <f t="shared" si="225"/>
        <v>39771.269999999997</v>
      </c>
      <c r="GO307">
        <f t="shared" si="226"/>
        <v>0</v>
      </c>
      <c r="GP307">
        <f t="shared" si="227"/>
        <v>0</v>
      </c>
      <c r="GR307">
        <v>0</v>
      </c>
      <c r="GS307">
        <v>3</v>
      </c>
      <c r="GT307">
        <v>0</v>
      </c>
      <c r="GU307" t="s">
        <v>3</v>
      </c>
      <c r="GV307">
        <f t="shared" si="228"/>
        <v>0</v>
      </c>
      <c r="GW307">
        <v>1</v>
      </c>
      <c r="GX307">
        <f t="shared" si="229"/>
        <v>0</v>
      </c>
      <c r="HA307">
        <v>0</v>
      </c>
      <c r="HB307">
        <v>0</v>
      </c>
      <c r="HC307">
        <f t="shared" si="230"/>
        <v>0</v>
      </c>
      <c r="HE307" t="s">
        <v>3</v>
      </c>
      <c r="HF307" t="s">
        <v>3</v>
      </c>
      <c r="HM307" t="s">
        <v>3</v>
      </c>
      <c r="HN307" t="s">
        <v>439</v>
      </c>
      <c r="HO307" t="s">
        <v>440</v>
      </c>
      <c r="HP307" t="s">
        <v>437</v>
      </c>
      <c r="HQ307" t="s">
        <v>437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ROW(SmtRes!A347)</f>
        <v>347</v>
      </c>
      <c r="D308">
        <f>ROW(EtalonRes!A347)</f>
        <v>347</v>
      </c>
      <c r="E308" t="s">
        <v>3</v>
      </c>
      <c r="F308" t="s">
        <v>449</v>
      </c>
      <c r="G308" t="s">
        <v>450</v>
      </c>
      <c r="H308" t="s">
        <v>197</v>
      </c>
      <c r="I308">
        <f>ROUND(24,7)</f>
        <v>24</v>
      </c>
      <c r="J308">
        <v>0</v>
      </c>
      <c r="K308">
        <f>ROUND(24,7)</f>
        <v>24</v>
      </c>
      <c r="O308">
        <f t="shared" si="210"/>
        <v>25726.799999999999</v>
      </c>
      <c r="P308">
        <f>SUMIF(SmtRes!AQ332:'SmtRes'!AQ347,"=1",SmtRes!DF332:'SmtRes'!DF347)</f>
        <v>3345.7999999999997</v>
      </c>
      <c r="Q308">
        <f>SUMIF(SmtRes!AQ332:'SmtRes'!AQ347,"=1",SmtRes!DG332:'SmtRes'!DG347)</f>
        <v>7702.5199999999995</v>
      </c>
      <c r="R308">
        <f>SUMIF(SmtRes!AQ332:'SmtRes'!AQ347,"=1",SmtRes!DH332:'SmtRes'!DH347)</f>
        <v>4985.7</v>
      </c>
      <c r="S308">
        <f>SUMIF(SmtRes!AQ332:'SmtRes'!AQ347,"=1",SmtRes!DI332:'SmtRes'!DI347)</f>
        <v>9692.7800000000007</v>
      </c>
      <c r="T308">
        <f t="shared" si="211"/>
        <v>0</v>
      </c>
      <c r="U308">
        <f>SUMIF(SmtRes!AQ332:'SmtRes'!AQ347,"=1",SmtRes!CV332:'SmtRes'!CV347)</f>
        <v>12.96</v>
      </c>
      <c r="V308">
        <f>SUMIF(SmtRes!AQ332:'SmtRes'!AQ347,"=1",SmtRes!CW332:'SmtRes'!CW347)</f>
        <v>4.32</v>
      </c>
      <c r="W308">
        <f t="shared" si="212"/>
        <v>0</v>
      </c>
      <c r="X308">
        <f t="shared" si="213"/>
        <v>17173.82</v>
      </c>
      <c r="Y308">
        <f t="shared" si="214"/>
        <v>10274.94</v>
      </c>
      <c r="AA308">
        <v>-1</v>
      </c>
      <c r="AB308">
        <f t="shared" si="215"/>
        <v>822.15</v>
      </c>
      <c r="AC308">
        <f>ROUND((SUM(SmtRes!BQ332:'SmtRes'!BQ347)),2)</f>
        <v>160.03</v>
      </c>
      <c r="AD308">
        <f>ROUND((((SUM(SmtRes!BR332:'SmtRes'!BR347))-(SUM(SmtRes!BS332:'SmtRes'!BS347)))+AE308),2)</f>
        <v>258.25</v>
      </c>
      <c r="AE308">
        <f>ROUND((SUM(SmtRes!BS332:'SmtRes'!BS347)),2)</f>
        <v>207.74</v>
      </c>
      <c r="AF308">
        <f>ROUND((SUM(SmtRes!BT332:'SmtRes'!BT347)),2)</f>
        <v>403.87</v>
      </c>
      <c r="AG308">
        <f t="shared" si="216"/>
        <v>0</v>
      </c>
      <c r="AH308">
        <f>(SUM(SmtRes!BU332:'SmtRes'!BU347))</f>
        <v>0.54</v>
      </c>
      <c r="AI308">
        <f>(SUM(SmtRes!BV332:'SmtRes'!BV347))</f>
        <v>0.18000000000000002</v>
      </c>
      <c r="AJ308">
        <f t="shared" si="217"/>
        <v>0</v>
      </c>
      <c r="AK308">
        <v>1029.8767</v>
      </c>
      <c r="AL308">
        <v>160.0282</v>
      </c>
      <c r="AM308">
        <v>258.24520000000001</v>
      </c>
      <c r="AN308">
        <v>207.7373</v>
      </c>
      <c r="AO308">
        <v>403.86600000000004</v>
      </c>
      <c r="AP308">
        <v>0</v>
      </c>
      <c r="AQ308">
        <v>0.54</v>
      </c>
      <c r="AR308">
        <v>0.18000000000000002</v>
      </c>
      <c r="AS308">
        <v>0</v>
      </c>
      <c r="AT308">
        <v>117</v>
      </c>
      <c r="AU308">
        <v>70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451</v>
      </c>
      <c r="BM308">
        <v>5001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117</v>
      </c>
      <c r="CA308">
        <v>70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18"/>
        <v>25726.799999999999</v>
      </c>
      <c r="CQ308">
        <f>SUMIF(SmtRes!AQ332:'SmtRes'!AQ347,"=1",SmtRes!AA332:'SmtRes'!AA347)</f>
        <v>756.9</v>
      </c>
      <c r="CR308">
        <f>SUMIF(SmtRes!AQ332:'SmtRes'!AQ347,"=1",SmtRes!AB332:'SmtRes'!AB347)</f>
        <v>5161.8600000000006</v>
      </c>
      <c r="CS308">
        <f>SUMIF(SmtRes!AQ332:'SmtRes'!AQ347,"=1",SmtRes!AC332:'SmtRes'!AC347)</f>
        <v>4026.7</v>
      </c>
      <c r="CT308">
        <f>SUMIF(SmtRes!AQ332:'SmtRes'!AQ347,"=1",SmtRes!AD332:'SmtRes'!AD347)</f>
        <v>747.9</v>
      </c>
      <c r="CU308">
        <f t="shared" si="219"/>
        <v>0</v>
      </c>
      <c r="CV308">
        <f>SUMIF(SmtRes!AQ332:'SmtRes'!AQ347,"=1",SmtRes!BU332:'SmtRes'!BU347)</f>
        <v>0.54</v>
      </c>
      <c r="CW308">
        <f>SUMIF(SmtRes!AQ332:'SmtRes'!AQ347,"=1",SmtRes!BV332:'SmtRes'!BV347)</f>
        <v>0.18000000000000002</v>
      </c>
      <c r="CX308">
        <f t="shared" si="220"/>
        <v>0</v>
      </c>
      <c r="CY308">
        <f t="shared" si="221"/>
        <v>17173.821599999999</v>
      </c>
      <c r="CZ308">
        <f t="shared" si="222"/>
        <v>10274.936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197</v>
      </c>
      <c r="DW308" t="s">
        <v>197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378774328</v>
      </c>
      <c r="EF308">
        <v>2</v>
      </c>
      <c r="EG308" t="s">
        <v>22</v>
      </c>
      <c r="EH308">
        <v>5</v>
      </c>
      <c r="EI308" t="s">
        <v>452</v>
      </c>
      <c r="EJ308">
        <v>1</v>
      </c>
      <c r="EK308">
        <v>5001</v>
      </c>
      <c r="EL308" t="s">
        <v>453</v>
      </c>
      <c r="EM308" t="s">
        <v>454</v>
      </c>
      <c r="EO308" t="s">
        <v>3</v>
      </c>
      <c r="EQ308">
        <v>1024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0.54</v>
      </c>
      <c r="EX308">
        <v>0.18</v>
      </c>
      <c r="EY308">
        <v>0</v>
      </c>
      <c r="FQ308">
        <v>0</v>
      </c>
      <c r="FR308">
        <v>0</v>
      </c>
      <c r="FS308">
        <v>0</v>
      </c>
      <c r="FX308">
        <v>117</v>
      </c>
      <c r="FY308">
        <v>70</v>
      </c>
      <c r="GA308" t="s">
        <v>3</v>
      </c>
      <c r="GD308">
        <v>1</v>
      </c>
      <c r="GF308">
        <v>-1247756834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23"/>
        <v>0</v>
      </c>
      <c r="GM308">
        <f t="shared" si="224"/>
        <v>53175.56</v>
      </c>
      <c r="GN308">
        <f t="shared" si="225"/>
        <v>53175.56</v>
      </c>
      <c r="GO308">
        <f t="shared" si="226"/>
        <v>0</v>
      </c>
      <c r="GP308">
        <f t="shared" si="227"/>
        <v>0</v>
      </c>
      <c r="GR308">
        <v>0</v>
      </c>
      <c r="GS308">
        <v>3</v>
      </c>
      <c r="GT308">
        <v>0</v>
      </c>
      <c r="GU308" t="s">
        <v>3</v>
      </c>
      <c r="GV308">
        <f t="shared" si="228"/>
        <v>0</v>
      </c>
      <c r="GW308">
        <v>1</v>
      </c>
      <c r="GX308">
        <f t="shared" si="229"/>
        <v>0</v>
      </c>
      <c r="HA308">
        <v>0</v>
      </c>
      <c r="HB308">
        <v>0</v>
      </c>
      <c r="HC308">
        <f t="shared" si="230"/>
        <v>0</v>
      </c>
      <c r="HE308" t="s">
        <v>3</v>
      </c>
      <c r="HF308" t="s">
        <v>3</v>
      </c>
      <c r="HM308" t="s">
        <v>3</v>
      </c>
      <c r="HN308" t="s">
        <v>455</v>
      </c>
      <c r="HO308" t="s">
        <v>456</v>
      </c>
      <c r="HP308" t="s">
        <v>457</v>
      </c>
      <c r="HQ308" t="s">
        <v>458</v>
      </c>
      <c r="HS308">
        <v>0</v>
      </c>
      <c r="IK308">
        <v>0</v>
      </c>
    </row>
    <row r="309" spans="1:245" x14ac:dyDescent="0.2">
      <c r="A309">
        <v>18</v>
      </c>
      <c r="B309">
        <v>1</v>
      </c>
      <c r="C309">
        <v>345</v>
      </c>
      <c r="E309" t="s">
        <v>3</v>
      </c>
      <c r="F309" t="s">
        <v>459</v>
      </c>
      <c r="G309" t="s">
        <v>460</v>
      </c>
      <c r="H309" t="s">
        <v>310</v>
      </c>
      <c r="I309">
        <f>I308*J309</f>
        <v>0</v>
      </c>
      <c r="J309">
        <v>0</v>
      </c>
      <c r="K309">
        <v>0</v>
      </c>
      <c r="O309">
        <f t="shared" si="210"/>
        <v>0</v>
      </c>
      <c r="P309">
        <f>ROUND(CQ309*I309,2)</f>
        <v>0</v>
      </c>
      <c r="Q309">
        <f>ROUND(CR309*I309,2)</f>
        <v>0</v>
      </c>
      <c r="R309">
        <f>ROUND(CS309*I309,2)</f>
        <v>0</v>
      </c>
      <c r="S309">
        <f>ROUND(CT309*I309,2)</f>
        <v>0</v>
      </c>
      <c r="T309">
        <f t="shared" si="211"/>
        <v>0</v>
      </c>
      <c r="U309">
        <f>ROUND(CV309*I309,7)</f>
        <v>0</v>
      </c>
      <c r="V309">
        <f>ROUND(CW309*I309,7)</f>
        <v>0</v>
      </c>
      <c r="W309">
        <f t="shared" si="212"/>
        <v>0</v>
      </c>
      <c r="X309">
        <f t="shared" si="213"/>
        <v>0</v>
      </c>
      <c r="Y309">
        <f t="shared" si="214"/>
        <v>0</v>
      </c>
      <c r="AA309">
        <v>-1</v>
      </c>
      <c r="AB309">
        <f t="shared" si="215"/>
        <v>0</v>
      </c>
      <c r="AC309">
        <f>ROUND((ES309),2)</f>
        <v>0</v>
      </c>
      <c r="AD309">
        <f>ROUND((((ET309)-(EU309))+AE309),2)</f>
        <v>0</v>
      </c>
      <c r="AE309">
        <f t="shared" ref="AE309:AF312" si="234">ROUND((EU309),2)</f>
        <v>0</v>
      </c>
      <c r="AF309">
        <f t="shared" si="234"/>
        <v>0</v>
      </c>
      <c r="AG309">
        <f t="shared" si="216"/>
        <v>0</v>
      </c>
      <c r="AH309">
        <f t="shared" ref="AH309:AI312" si="235">(EW309)</f>
        <v>0</v>
      </c>
      <c r="AI309">
        <f t="shared" si="235"/>
        <v>0</v>
      </c>
      <c r="AJ309">
        <f t="shared" si="217"/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117</v>
      </c>
      <c r="AU309">
        <v>70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5001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117</v>
      </c>
      <c r="CA309">
        <v>70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18"/>
        <v>0</v>
      </c>
      <c r="CQ309">
        <f>ROUND(AL309*BC309,2)</f>
        <v>0</v>
      </c>
      <c r="CR309">
        <f>ROUND(AM309*BB309,2)</f>
        <v>0</v>
      </c>
      <c r="CS309">
        <f>ROUND(AN309*BS309,2)</f>
        <v>0</v>
      </c>
      <c r="CT309">
        <f>ROUND(AO309*BA309,2)</f>
        <v>0</v>
      </c>
      <c r="CU309">
        <f t="shared" si="219"/>
        <v>0</v>
      </c>
      <c r="CV309">
        <f t="shared" ref="CV309:CW312" si="236">AH309</f>
        <v>0</v>
      </c>
      <c r="CW309">
        <f t="shared" si="236"/>
        <v>0</v>
      </c>
      <c r="CX309">
        <f t="shared" si="220"/>
        <v>0</v>
      </c>
      <c r="CY309">
        <f t="shared" si="221"/>
        <v>0</v>
      </c>
      <c r="CZ309">
        <f t="shared" si="222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1009</v>
      </c>
      <c r="DV309" t="s">
        <v>310</v>
      </c>
      <c r="DW309" t="s">
        <v>310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378774328</v>
      </c>
      <c r="EF309">
        <v>2</v>
      </c>
      <c r="EG309" t="s">
        <v>22</v>
      </c>
      <c r="EH309">
        <v>5</v>
      </c>
      <c r="EI309" t="s">
        <v>452</v>
      </c>
      <c r="EJ309">
        <v>1</v>
      </c>
      <c r="EK309">
        <v>5001</v>
      </c>
      <c r="EL309" t="s">
        <v>453</v>
      </c>
      <c r="EM309" t="s">
        <v>454</v>
      </c>
      <c r="EO309" t="s">
        <v>3</v>
      </c>
      <c r="EQ309">
        <v>1024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117</v>
      </c>
      <c r="FY309">
        <v>70</v>
      </c>
      <c r="GA309" t="s">
        <v>3</v>
      </c>
      <c r="GD309">
        <v>1</v>
      </c>
      <c r="GF309">
        <v>1980585981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23"/>
        <v>0</v>
      </c>
      <c r="GM309">
        <f t="shared" si="224"/>
        <v>0</v>
      </c>
      <c r="GN309">
        <f t="shared" si="225"/>
        <v>0</v>
      </c>
      <c r="GO309">
        <f t="shared" si="226"/>
        <v>0</v>
      </c>
      <c r="GP309">
        <f t="shared" si="227"/>
        <v>0</v>
      </c>
      <c r="GR309">
        <v>0</v>
      </c>
      <c r="GS309">
        <v>3</v>
      </c>
      <c r="GT309">
        <v>0</v>
      </c>
      <c r="GU309" t="s">
        <v>3</v>
      </c>
      <c r="GV309">
        <f t="shared" si="228"/>
        <v>0</v>
      </c>
      <c r="GW309">
        <v>1</v>
      </c>
      <c r="GX309">
        <f t="shared" si="229"/>
        <v>0</v>
      </c>
      <c r="HA309">
        <v>0</v>
      </c>
      <c r="HB309">
        <v>0</v>
      </c>
      <c r="HC309">
        <f t="shared" si="230"/>
        <v>0</v>
      </c>
      <c r="HE309" t="s">
        <v>3</v>
      </c>
      <c r="HF309" t="s">
        <v>3</v>
      </c>
      <c r="HM309" t="s">
        <v>3</v>
      </c>
      <c r="HN309" t="s">
        <v>455</v>
      </c>
      <c r="HO309" t="s">
        <v>456</v>
      </c>
      <c r="HP309" t="s">
        <v>457</v>
      </c>
      <c r="HQ309" t="s">
        <v>458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346</v>
      </c>
      <c r="E310" t="s">
        <v>3</v>
      </c>
      <c r="F310" t="s">
        <v>461</v>
      </c>
      <c r="G310" t="s">
        <v>462</v>
      </c>
      <c r="H310" t="s">
        <v>197</v>
      </c>
      <c r="I310">
        <f>I308*J310</f>
        <v>24.240000000000002</v>
      </c>
      <c r="J310">
        <v>1.01</v>
      </c>
      <c r="K310">
        <v>1.01</v>
      </c>
      <c r="O310">
        <f t="shared" si="210"/>
        <v>0</v>
      </c>
      <c r="P310">
        <f>ROUND(CQ310*I310,2)</f>
        <v>0</v>
      </c>
      <c r="Q310">
        <f>ROUND(CR310*I310,2)</f>
        <v>0</v>
      </c>
      <c r="R310">
        <f>ROUND(CS310*I310,2)</f>
        <v>0</v>
      </c>
      <c r="S310">
        <f>ROUND(CT310*I310,2)</f>
        <v>0</v>
      </c>
      <c r="T310">
        <f t="shared" si="211"/>
        <v>0</v>
      </c>
      <c r="U310">
        <f>ROUND(CV310*I310,7)</f>
        <v>0</v>
      </c>
      <c r="V310">
        <f>ROUND(CW310*I310,7)</f>
        <v>0</v>
      </c>
      <c r="W310">
        <f t="shared" si="212"/>
        <v>0</v>
      </c>
      <c r="X310">
        <f t="shared" si="213"/>
        <v>0</v>
      </c>
      <c r="Y310">
        <f t="shared" si="214"/>
        <v>0</v>
      </c>
      <c r="AA310">
        <v>-1</v>
      </c>
      <c r="AB310">
        <f t="shared" si="215"/>
        <v>0</v>
      </c>
      <c r="AC310">
        <f>ROUND((ES310),2)</f>
        <v>0</v>
      </c>
      <c r="AD310">
        <f>ROUND((((ET310)-(EU310))+AE310),2)</f>
        <v>0</v>
      </c>
      <c r="AE310">
        <f t="shared" si="234"/>
        <v>0</v>
      </c>
      <c r="AF310">
        <f t="shared" si="234"/>
        <v>0</v>
      </c>
      <c r="AG310">
        <f t="shared" si="216"/>
        <v>0</v>
      </c>
      <c r="AH310">
        <f t="shared" si="235"/>
        <v>0</v>
      </c>
      <c r="AI310">
        <f t="shared" si="235"/>
        <v>0</v>
      </c>
      <c r="AJ310">
        <f t="shared" si="217"/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117</v>
      </c>
      <c r="AU310">
        <v>70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5001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117</v>
      </c>
      <c r="CA310">
        <v>70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18"/>
        <v>0</v>
      </c>
      <c r="CQ310">
        <f>ROUND(AL310*BC310,2)</f>
        <v>0</v>
      </c>
      <c r="CR310">
        <f>ROUND(AM310*BB310,2)</f>
        <v>0</v>
      </c>
      <c r="CS310">
        <f>ROUND(AN310*BS310,2)</f>
        <v>0</v>
      </c>
      <c r="CT310">
        <f>ROUND(AO310*BA310,2)</f>
        <v>0</v>
      </c>
      <c r="CU310">
        <f t="shared" si="219"/>
        <v>0</v>
      </c>
      <c r="CV310">
        <f t="shared" si="236"/>
        <v>0</v>
      </c>
      <c r="CW310">
        <f t="shared" si="236"/>
        <v>0</v>
      </c>
      <c r="CX310">
        <f t="shared" si="220"/>
        <v>0</v>
      </c>
      <c r="CY310">
        <f t="shared" si="221"/>
        <v>0</v>
      </c>
      <c r="CZ310">
        <f t="shared" si="222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197</v>
      </c>
      <c r="DW310" t="s">
        <v>197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378774328</v>
      </c>
      <c r="EF310">
        <v>2</v>
      </c>
      <c r="EG310" t="s">
        <v>22</v>
      </c>
      <c r="EH310">
        <v>5</v>
      </c>
      <c r="EI310" t="s">
        <v>452</v>
      </c>
      <c r="EJ310">
        <v>1</v>
      </c>
      <c r="EK310">
        <v>5001</v>
      </c>
      <c r="EL310" t="s">
        <v>453</v>
      </c>
      <c r="EM310" t="s">
        <v>454</v>
      </c>
      <c r="EO310" t="s">
        <v>3</v>
      </c>
      <c r="EQ310">
        <v>1024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117</v>
      </c>
      <c r="FY310">
        <v>70</v>
      </c>
      <c r="GA310" t="s">
        <v>3</v>
      </c>
      <c r="GD310">
        <v>1</v>
      </c>
      <c r="GF310">
        <v>-125026947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23"/>
        <v>0</v>
      </c>
      <c r="GM310">
        <f t="shared" si="224"/>
        <v>0</v>
      </c>
      <c r="GN310">
        <f t="shared" si="225"/>
        <v>0</v>
      </c>
      <c r="GO310">
        <f t="shared" si="226"/>
        <v>0</v>
      </c>
      <c r="GP310">
        <f t="shared" si="227"/>
        <v>0</v>
      </c>
      <c r="GR310">
        <v>0</v>
      </c>
      <c r="GS310">
        <v>3</v>
      </c>
      <c r="GT310">
        <v>0</v>
      </c>
      <c r="GU310" t="s">
        <v>3</v>
      </c>
      <c r="GV310">
        <f t="shared" si="228"/>
        <v>0</v>
      </c>
      <c r="GW310">
        <v>1</v>
      </c>
      <c r="GX310">
        <f t="shared" si="229"/>
        <v>0</v>
      </c>
      <c r="HA310">
        <v>0</v>
      </c>
      <c r="HB310">
        <v>0</v>
      </c>
      <c r="HC310">
        <f t="shared" si="230"/>
        <v>0</v>
      </c>
      <c r="HE310" t="s">
        <v>3</v>
      </c>
      <c r="HF310" t="s">
        <v>3</v>
      </c>
      <c r="HM310" t="s">
        <v>3</v>
      </c>
      <c r="HN310" t="s">
        <v>455</v>
      </c>
      <c r="HO310" t="s">
        <v>456</v>
      </c>
      <c r="HP310" t="s">
        <v>457</v>
      </c>
      <c r="HQ310" t="s">
        <v>458</v>
      </c>
      <c r="HS310">
        <v>0</v>
      </c>
      <c r="IK310">
        <v>0</v>
      </c>
    </row>
    <row r="311" spans="1:245" x14ac:dyDescent="0.2">
      <c r="A311">
        <v>18</v>
      </c>
      <c r="B311">
        <v>1</v>
      </c>
      <c r="C311">
        <v>347</v>
      </c>
      <c r="E311" t="s">
        <v>3</v>
      </c>
      <c r="F311" t="s">
        <v>463</v>
      </c>
      <c r="G311" t="s">
        <v>464</v>
      </c>
      <c r="H311" t="s">
        <v>310</v>
      </c>
      <c r="I311">
        <f>I308*J311</f>
        <v>0</v>
      </c>
      <c r="J311">
        <v>0</v>
      </c>
      <c r="K311">
        <v>0</v>
      </c>
      <c r="O311">
        <f t="shared" si="210"/>
        <v>0</v>
      </c>
      <c r="P311">
        <f>ROUND(CQ311*I311,2)</f>
        <v>0</v>
      </c>
      <c r="Q311">
        <f>ROUND(CR311*I311,2)</f>
        <v>0</v>
      </c>
      <c r="R311">
        <f>ROUND(CS311*I311,2)</f>
        <v>0</v>
      </c>
      <c r="S311">
        <f>ROUND(CT311*I311,2)</f>
        <v>0</v>
      </c>
      <c r="T311">
        <f t="shared" si="211"/>
        <v>0</v>
      </c>
      <c r="U311">
        <f>ROUND(CV311*I311,7)</f>
        <v>0</v>
      </c>
      <c r="V311">
        <f>ROUND(CW311*I311,7)</f>
        <v>0</v>
      </c>
      <c r="W311">
        <f t="shared" si="212"/>
        <v>0</v>
      </c>
      <c r="X311">
        <f t="shared" si="213"/>
        <v>0</v>
      </c>
      <c r="Y311">
        <f t="shared" si="214"/>
        <v>0</v>
      </c>
      <c r="AA311">
        <v>-1</v>
      </c>
      <c r="AB311">
        <f t="shared" si="215"/>
        <v>0</v>
      </c>
      <c r="AC311">
        <f>ROUND((ES311),2)</f>
        <v>0</v>
      </c>
      <c r="AD311">
        <f>ROUND((((ET311)-(EU311))+AE311),2)</f>
        <v>0</v>
      </c>
      <c r="AE311">
        <f t="shared" si="234"/>
        <v>0</v>
      </c>
      <c r="AF311">
        <f t="shared" si="234"/>
        <v>0</v>
      </c>
      <c r="AG311">
        <f t="shared" si="216"/>
        <v>0</v>
      </c>
      <c r="AH311">
        <f t="shared" si="235"/>
        <v>0</v>
      </c>
      <c r="AI311">
        <f t="shared" si="235"/>
        <v>0</v>
      </c>
      <c r="AJ311">
        <f t="shared" si="217"/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117</v>
      </c>
      <c r="AU311">
        <v>70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3</v>
      </c>
      <c r="BM311">
        <v>5001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117</v>
      </c>
      <c r="CA311">
        <v>70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18"/>
        <v>0</v>
      </c>
      <c r="CQ311">
        <f>ROUND(AL311*BC311,2)</f>
        <v>0</v>
      </c>
      <c r="CR311">
        <f>ROUND(AM311*BB311,2)</f>
        <v>0</v>
      </c>
      <c r="CS311">
        <f>ROUND(AN311*BS311,2)</f>
        <v>0</v>
      </c>
      <c r="CT311">
        <f>ROUND(AO311*BA311,2)</f>
        <v>0</v>
      </c>
      <c r="CU311">
        <f t="shared" si="219"/>
        <v>0</v>
      </c>
      <c r="CV311">
        <f t="shared" si="236"/>
        <v>0</v>
      </c>
      <c r="CW311">
        <f t="shared" si="236"/>
        <v>0</v>
      </c>
      <c r="CX311">
        <f t="shared" si="220"/>
        <v>0</v>
      </c>
      <c r="CY311">
        <f t="shared" si="221"/>
        <v>0</v>
      </c>
      <c r="CZ311">
        <f t="shared" si="222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1009</v>
      </c>
      <c r="DV311" t="s">
        <v>310</v>
      </c>
      <c r="DW311" t="s">
        <v>310</v>
      </c>
      <c r="DX311">
        <v>1000</v>
      </c>
      <c r="DZ311" t="s">
        <v>3</v>
      </c>
      <c r="EA311" t="s">
        <v>3</v>
      </c>
      <c r="EB311" t="s">
        <v>3</v>
      </c>
      <c r="EC311" t="s">
        <v>3</v>
      </c>
      <c r="EE311">
        <v>378774328</v>
      </c>
      <c r="EF311">
        <v>2</v>
      </c>
      <c r="EG311" t="s">
        <v>22</v>
      </c>
      <c r="EH311">
        <v>5</v>
      </c>
      <c r="EI311" t="s">
        <v>452</v>
      </c>
      <c r="EJ311">
        <v>1</v>
      </c>
      <c r="EK311">
        <v>5001</v>
      </c>
      <c r="EL311" t="s">
        <v>453</v>
      </c>
      <c r="EM311" t="s">
        <v>454</v>
      </c>
      <c r="EO311" t="s">
        <v>3</v>
      </c>
      <c r="EQ311">
        <v>1024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v>0</v>
      </c>
      <c r="FS311">
        <v>0</v>
      </c>
      <c r="FX311">
        <v>117</v>
      </c>
      <c r="FY311">
        <v>70</v>
      </c>
      <c r="GA311" t="s">
        <v>3</v>
      </c>
      <c r="GD311">
        <v>1</v>
      </c>
      <c r="GF311">
        <v>-1116282204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23"/>
        <v>0</v>
      </c>
      <c r="GM311">
        <f t="shared" si="224"/>
        <v>0</v>
      </c>
      <c r="GN311">
        <f t="shared" si="225"/>
        <v>0</v>
      </c>
      <c r="GO311">
        <f t="shared" si="226"/>
        <v>0</v>
      </c>
      <c r="GP311">
        <f t="shared" si="227"/>
        <v>0</v>
      </c>
      <c r="GR311">
        <v>0</v>
      </c>
      <c r="GS311">
        <v>3</v>
      </c>
      <c r="GT311">
        <v>0</v>
      </c>
      <c r="GU311" t="s">
        <v>3</v>
      </c>
      <c r="GV311">
        <f t="shared" si="228"/>
        <v>0</v>
      </c>
      <c r="GW311">
        <v>1</v>
      </c>
      <c r="GX311">
        <f t="shared" si="229"/>
        <v>0</v>
      </c>
      <c r="HA311">
        <v>0</v>
      </c>
      <c r="HB311">
        <v>0</v>
      </c>
      <c r="HC311">
        <f t="shared" si="230"/>
        <v>0</v>
      </c>
      <c r="HE311" t="s">
        <v>3</v>
      </c>
      <c r="HF311" t="s">
        <v>3</v>
      </c>
      <c r="HM311" t="s">
        <v>3</v>
      </c>
      <c r="HN311" t="s">
        <v>455</v>
      </c>
      <c r="HO311" t="s">
        <v>456</v>
      </c>
      <c r="HP311" t="s">
        <v>457</v>
      </c>
      <c r="HQ311" t="s">
        <v>458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E312" t="s">
        <v>3</v>
      </c>
      <c r="F312" t="s">
        <v>465</v>
      </c>
      <c r="G312" t="s">
        <v>466</v>
      </c>
      <c r="H312" t="s">
        <v>113</v>
      </c>
      <c r="I312">
        <f>ROUND(8,7)</f>
        <v>8</v>
      </c>
      <c r="J312">
        <v>0</v>
      </c>
      <c r="K312">
        <f>ROUND(8,7)</f>
        <v>8</v>
      </c>
      <c r="O312">
        <f t="shared" si="210"/>
        <v>43510.16</v>
      </c>
      <c r="P312">
        <f>ROUND(CQ312*I312,2)</f>
        <v>43510.16</v>
      </c>
      <c r="Q312">
        <f>ROUND(CR312*I312,2)</f>
        <v>0</v>
      </c>
      <c r="R312">
        <f>ROUND(CS312*I312,2)</f>
        <v>0</v>
      </c>
      <c r="S312">
        <f>ROUND(CT312*I312,2)</f>
        <v>0</v>
      </c>
      <c r="T312">
        <f t="shared" si="211"/>
        <v>0</v>
      </c>
      <c r="U312">
        <f>ROUND(CV312*I312,7)</f>
        <v>0</v>
      </c>
      <c r="V312">
        <f>ROUND(CW312*I312,7)</f>
        <v>0</v>
      </c>
      <c r="W312">
        <f t="shared" si="212"/>
        <v>0</v>
      </c>
      <c r="X312">
        <f t="shared" si="213"/>
        <v>0</v>
      </c>
      <c r="Y312">
        <f t="shared" si="214"/>
        <v>0</v>
      </c>
      <c r="AA312">
        <v>-1</v>
      </c>
      <c r="AB312">
        <f t="shared" si="215"/>
        <v>5438.77</v>
      </c>
      <c r="AC312">
        <f>ROUND((ES312),2)</f>
        <v>5438.77</v>
      </c>
      <c r="AD312">
        <f>ROUND((((ET312)-(EU312))+AE312),2)</f>
        <v>0</v>
      </c>
      <c r="AE312">
        <f t="shared" si="234"/>
        <v>0</v>
      </c>
      <c r="AF312">
        <f t="shared" si="234"/>
        <v>0</v>
      </c>
      <c r="AG312">
        <f t="shared" si="216"/>
        <v>0</v>
      </c>
      <c r="AH312">
        <f t="shared" si="235"/>
        <v>0</v>
      </c>
      <c r="AI312">
        <f t="shared" si="235"/>
        <v>0</v>
      </c>
      <c r="AJ312">
        <f t="shared" si="217"/>
        <v>0</v>
      </c>
      <c r="AK312">
        <v>5438.77</v>
      </c>
      <c r="AL312">
        <v>5438.77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467</v>
      </c>
      <c r="BM312">
        <v>500001</v>
      </c>
      <c r="BN312">
        <v>0</v>
      </c>
      <c r="BO312" t="s">
        <v>465</v>
      </c>
      <c r="BP312">
        <v>1</v>
      </c>
      <c r="BQ312">
        <v>8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18"/>
        <v>43510.16</v>
      </c>
      <c r="CQ312">
        <f>ROUND(AL312*BC312,2)</f>
        <v>5438.77</v>
      </c>
      <c r="CR312">
        <f>ROUND(AM312*BB312,2)</f>
        <v>0</v>
      </c>
      <c r="CS312">
        <f>ROUND(AN312*BS312,2)</f>
        <v>0</v>
      </c>
      <c r="CT312">
        <f>ROUND(AO312*BA312,2)</f>
        <v>0</v>
      </c>
      <c r="CU312">
        <f t="shared" si="219"/>
        <v>0</v>
      </c>
      <c r="CV312">
        <f t="shared" si="236"/>
        <v>0</v>
      </c>
      <c r="CW312">
        <f t="shared" si="236"/>
        <v>0</v>
      </c>
      <c r="CX312">
        <f t="shared" si="220"/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113</v>
      </c>
      <c r="DW312" t="s">
        <v>113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378774277</v>
      </c>
      <c r="EF312">
        <v>8</v>
      </c>
      <c r="EG312" t="s">
        <v>74</v>
      </c>
      <c r="EH312">
        <v>0</v>
      </c>
      <c r="EI312" t="s">
        <v>3</v>
      </c>
      <c r="EJ312">
        <v>1</v>
      </c>
      <c r="EK312">
        <v>500001</v>
      </c>
      <c r="EL312" t="s">
        <v>75</v>
      </c>
      <c r="EM312" t="s">
        <v>76</v>
      </c>
      <c r="EO312" t="s">
        <v>3</v>
      </c>
      <c r="EQ312">
        <v>1024</v>
      </c>
      <c r="ER312">
        <v>5438.77</v>
      </c>
      <c r="ES312">
        <v>5438.77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</v>
      </c>
      <c r="GD312">
        <v>1</v>
      </c>
      <c r="GF312">
        <v>1816521231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 t="shared" si="223"/>
        <v>0</v>
      </c>
      <c r="GM312">
        <f t="shared" si="224"/>
        <v>43510.16</v>
      </c>
      <c r="GN312">
        <f t="shared" si="225"/>
        <v>43510.16</v>
      </c>
      <c r="GO312">
        <f t="shared" si="226"/>
        <v>0</v>
      </c>
      <c r="GP312">
        <f t="shared" si="227"/>
        <v>0</v>
      </c>
      <c r="GR312">
        <v>0</v>
      </c>
      <c r="GS312">
        <v>3</v>
      </c>
      <c r="GT312">
        <v>0</v>
      </c>
      <c r="GU312" t="s">
        <v>3</v>
      </c>
      <c r="GV312">
        <f t="shared" si="228"/>
        <v>0</v>
      </c>
      <c r="GW312">
        <v>1</v>
      </c>
      <c r="GX312">
        <f t="shared" si="229"/>
        <v>0</v>
      </c>
      <c r="HA312">
        <v>0</v>
      </c>
      <c r="HB312">
        <v>0</v>
      </c>
      <c r="HC312">
        <f t="shared" si="230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C313">
        <f>ROW(SmtRes!A366)</f>
        <v>366</v>
      </c>
      <c r="D313">
        <f>ROW(EtalonRes!A366)</f>
        <v>366</v>
      </c>
      <c r="E313" t="s">
        <v>3</v>
      </c>
      <c r="F313" t="s">
        <v>468</v>
      </c>
      <c r="G313" t="s">
        <v>469</v>
      </c>
      <c r="H313" t="s">
        <v>391</v>
      </c>
      <c r="I313">
        <f>ROUND(0.672/100,7)</f>
        <v>6.7200000000000003E-3</v>
      </c>
      <c r="J313">
        <v>0</v>
      </c>
      <c r="K313">
        <f>ROUND(0.672/100,7)</f>
        <v>6.7200000000000003E-3</v>
      </c>
      <c r="O313">
        <f t="shared" si="210"/>
        <v>2782.28</v>
      </c>
      <c r="P313">
        <f>SUMIF(SmtRes!AQ348:'SmtRes'!AQ366,"=1",SmtRes!DF348:'SmtRes'!DF366)</f>
        <v>131.03</v>
      </c>
      <c r="Q313">
        <f>SUMIF(SmtRes!AQ348:'SmtRes'!AQ366,"=1",SmtRes!DG348:'SmtRes'!DG366)</f>
        <v>530.91</v>
      </c>
      <c r="R313">
        <f>SUMIF(SmtRes!AQ348:'SmtRes'!AQ366,"=1",SmtRes!DH348:'SmtRes'!DH366)</f>
        <v>251.01999999999998</v>
      </c>
      <c r="S313">
        <f>SUMIF(SmtRes!AQ348:'SmtRes'!AQ366,"=1",SmtRes!DI348:'SmtRes'!DI366)</f>
        <v>1869.32</v>
      </c>
      <c r="T313">
        <f t="shared" si="211"/>
        <v>0</v>
      </c>
      <c r="U313">
        <f>SUMIF(SmtRes!AQ348:'SmtRes'!AQ366,"=1",SmtRes!CV348:'SmtRes'!CV366)</f>
        <v>2.6476799999999998</v>
      </c>
      <c r="V313">
        <f>SUMIF(SmtRes!AQ348:'SmtRes'!AQ366,"=1",SmtRes!CW348:'SmtRes'!CW366)</f>
        <v>0.24104639999999997</v>
      </c>
      <c r="W313">
        <f t="shared" si="212"/>
        <v>0</v>
      </c>
      <c r="X313">
        <f t="shared" si="213"/>
        <v>2162.75</v>
      </c>
      <c r="Y313">
        <f t="shared" si="214"/>
        <v>1229.8</v>
      </c>
      <c r="AA313">
        <v>-1</v>
      </c>
      <c r="AB313">
        <f t="shared" si="215"/>
        <v>354952.9</v>
      </c>
      <c r="AC313">
        <f>ROUND((SUM(SmtRes!BQ348:'SmtRes'!BQ366)),2)</f>
        <v>17093.939999999999</v>
      </c>
      <c r="AD313">
        <f>ROUND((((SUM(SmtRes!BR348:'SmtRes'!BR366))-(SUM(SmtRes!BS348:'SmtRes'!BS366)))+AE313),2)</f>
        <v>59687.08</v>
      </c>
      <c r="AE313">
        <f>ROUND((SUM(SmtRes!BS348:'SmtRes'!BS366)),2)</f>
        <v>37353.94</v>
      </c>
      <c r="AF313">
        <f>ROUND((SUM(SmtRes!BT348:'SmtRes'!BT366)),2)</f>
        <v>278171.88</v>
      </c>
      <c r="AG313">
        <f t="shared" si="216"/>
        <v>0</v>
      </c>
      <c r="AH313">
        <f>(SUM(SmtRes!BU348:'SmtRes'!BU366))</f>
        <v>394</v>
      </c>
      <c r="AI313">
        <f>(SUM(SmtRes!BV348:'SmtRes'!BV366))</f>
        <v>35.869999999999997</v>
      </c>
      <c r="AJ313">
        <f t="shared" si="217"/>
        <v>0</v>
      </c>
      <c r="AK313">
        <v>392306.84156000003</v>
      </c>
      <c r="AL313">
        <v>17093.943959999997</v>
      </c>
      <c r="AM313">
        <v>59687.078499999989</v>
      </c>
      <c r="AN313">
        <v>37353.939099999996</v>
      </c>
      <c r="AO313">
        <v>278171.88</v>
      </c>
      <c r="AP313">
        <v>0</v>
      </c>
      <c r="AQ313">
        <v>394</v>
      </c>
      <c r="AR313">
        <v>35.869999999999997</v>
      </c>
      <c r="AS313">
        <v>0</v>
      </c>
      <c r="AT313">
        <v>102</v>
      </c>
      <c r="AU313">
        <v>58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470</v>
      </c>
      <c r="BM313">
        <v>6001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102</v>
      </c>
      <c r="CA313">
        <v>58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18"/>
        <v>2782.2799999999997</v>
      </c>
      <c r="CQ313">
        <f>SUMIF(SmtRes!AQ348:'SmtRes'!AQ366,"=1",SmtRes!AA348:'SmtRes'!AA366)</f>
        <v>193591.54</v>
      </c>
      <c r="CR313">
        <f>SUMIF(SmtRes!AQ348:'SmtRes'!AQ366,"=1",SmtRes!AB348:'SmtRes'!AB366)</f>
        <v>6087.46</v>
      </c>
      <c r="CS313">
        <f>SUMIF(SmtRes!AQ348:'SmtRes'!AQ366,"=1",SmtRes!AC348:'SmtRes'!AC366)</f>
        <v>3851.47</v>
      </c>
      <c r="CT313">
        <f>SUMIF(SmtRes!AQ348:'SmtRes'!AQ366,"=1",SmtRes!AD348:'SmtRes'!AD366)</f>
        <v>706.02</v>
      </c>
      <c r="CU313">
        <f t="shared" si="219"/>
        <v>0</v>
      </c>
      <c r="CV313">
        <f>SUMIF(SmtRes!AQ348:'SmtRes'!AQ366,"=1",SmtRes!BU348:'SmtRes'!BU366)</f>
        <v>394</v>
      </c>
      <c r="CW313">
        <f>SUMIF(SmtRes!AQ348:'SmtRes'!AQ366,"=1",SmtRes!BV348:'SmtRes'!BV366)</f>
        <v>35.869999999999997</v>
      </c>
      <c r="CX313">
        <f t="shared" si="220"/>
        <v>0</v>
      </c>
      <c r="CY313">
        <f>(((S313+R313)*AT313)/100)</f>
        <v>2162.7468000000003</v>
      </c>
      <c r="CZ313">
        <f>(((S313+R313)*AU313)/100)</f>
        <v>1229.7972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1007</v>
      </c>
      <c r="DV313" t="s">
        <v>391</v>
      </c>
      <c r="DW313" t="s">
        <v>391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378774331</v>
      </c>
      <c r="EF313">
        <v>2</v>
      </c>
      <c r="EG313" t="s">
        <v>22</v>
      </c>
      <c r="EH313">
        <v>6</v>
      </c>
      <c r="EI313" t="s">
        <v>397</v>
      </c>
      <c r="EJ313">
        <v>1</v>
      </c>
      <c r="EK313">
        <v>6001</v>
      </c>
      <c r="EL313" t="s">
        <v>397</v>
      </c>
      <c r="EM313" t="s">
        <v>398</v>
      </c>
      <c r="EO313" t="s">
        <v>3</v>
      </c>
      <c r="EQ313">
        <v>1024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394</v>
      </c>
      <c r="EX313">
        <v>35.869999999999997</v>
      </c>
      <c r="EY313">
        <v>0</v>
      </c>
      <c r="FQ313">
        <v>0</v>
      </c>
      <c r="FR313">
        <v>0</v>
      </c>
      <c r="FS313">
        <v>0</v>
      </c>
      <c r="FX313">
        <v>102</v>
      </c>
      <c r="FY313">
        <v>58</v>
      </c>
      <c r="GA313" t="s">
        <v>3</v>
      </c>
      <c r="GD313">
        <v>1</v>
      </c>
      <c r="GF313">
        <v>2031729203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23"/>
        <v>0</v>
      </c>
      <c r="GM313">
        <f t="shared" si="224"/>
        <v>6174.83</v>
      </c>
      <c r="GN313">
        <f t="shared" si="225"/>
        <v>6174.83</v>
      </c>
      <c r="GO313">
        <f t="shared" si="226"/>
        <v>0</v>
      </c>
      <c r="GP313">
        <f t="shared" si="227"/>
        <v>0</v>
      </c>
      <c r="GR313">
        <v>0</v>
      </c>
      <c r="GS313">
        <v>3</v>
      </c>
      <c r="GT313">
        <v>0</v>
      </c>
      <c r="GU313" t="s">
        <v>3</v>
      </c>
      <c r="GV313">
        <f t="shared" si="228"/>
        <v>0</v>
      </c>
      <c r="GW313">
        <v>1</v>
      </c>
      <c r="GX313">
        <f t="shared" si="229"/>
        <v>0</v>
      </c>
      <c r="HA313">
        <v>0</v>
      </c>
      <c r="HB313">
        <v>0</v>
      </c>
      <c r="HC313">
        <f t="shared" si="230"/>
        <v>0</v>
      </c>
      <c r="HE313" t="s">
        <v>3</v>
      </c>
      <c r="HF313" t="s">
        <v>3</v>
      </c>
      <c r="HM313" t="s">
        <v>3</v>
      </c>
      <c r="HN313" t="s">
        <v>399</v>
      </c>
      <c r="HO313" t="s">
        <v>400</v>
      </c>
      <c r="HP313" t="s">
        <v>397</v>
      </c>
      <c r="HQ313" t="s">
        <v>397</v>
      </c>
      <c r="HS313">
        <v>0</v>
      </c>
      <c r="IK313">
        <v>0</v>
      </c>
    </row>
    <row r="314" spans="1:245" x14ac:dyDescent="0.2">
      <c r="A314">
        <v>18</v>
      </c>
      <c r="B314">
        <v>1</v>
      </c>
      <c r="C314">
        <v>360</v>
      </c>
      <c r="E314" t="s">
        <v>3</v>
      </c>
      <c r="F314" t="s">
        <v>471</v>
      </c>
      <c r="G314" t="s">
        <v>472</v>
      </c>
      <c r="H314" t="s">
        <v>72</v>
      </c>
      <c r="I314">
        <f>I313*J314</f>
        <v>0.68544000000000005</v>
      </c>
      <c r="J314">
        <v>102</v>
      </c>
      <c r="K314">
        <v>102</v>
      </c>
      <c r="O314">
        <f t="shared" si="210"/>
        <v>3789.37</v>
      </c>
      <c r="P314">
        <f>ROUND(CQ314*I314,2)</f>
        <v>3789.37</v>
      </c>
      <c r="Q314">
        <f>ROUND(CR314*I314,2)</f>
        <v>0</v>
      </c>
      <c r="R314">
        <f>ROUND(CS314*I314,2)</f>
        <v>0</v>
      </c>
      <c r="S314">
        <f>ROUND(CT314*I314,2)</f>
        <v>0</v>
      </c>
      <c r="T314">
        <f t="shared" si="211"/>
        <v>0</v>
      </c>
      <c r="U314">
        <f>ROUND(CV314*I314,7)</f>
        <v>0</v>
      </c>
      <c r="V314">
        <f>ROUND(CW314*I314,7)</f>
        <v>0</v>
      </c>
      <c r="W314">
        <f t="shared" si="212"/>
        <v>0</v>
      </c>
      <c r="X314">
        <f t="shared" si="213"/>
        <v>0</v>
      </c>
      <c r="Y314">
        <f t="shared" si="214"/>
        <v>0</v>
      </c>
      <c r="AA314">
        <v>-1</v>
      </c>
      <c r="AB314">
        <f t="shared" si="215"/>
        <v>5528.38</v>
      </c>
      <c r="AC314">
        <f>ROUND((ES314),2)</f>
        <v>5528.38</v>
      </c>
      <c r="AD314">
        <f>ROUND((((ET314)-(EU314))+AE314),2)</f>
        <v>0</v>
      </c>
      <c r="AE314">
        <f>ROUND((EU314),2)</f>
        <v>0</v>
      </c>
      <c r="AF314">
        <f>ROUND((EV314),2)</f>
        <v>0</v>
      </c>
      <c r="AG314">
        <f t="shared" si="216"/>
        <v>0</v>
      </c>
      <c r="AH314">
        <f>(EW314)</f>
        <v>0</v>
      </c>
      <c r="AI314">
        <f>(EX314)</f>
        <v>0</v>
      </c>
      <c r="AJ314">
        <f t="shared" si="217"/>
        <v>0</v>
      </c>
      <c r="AK314">
        <v>5528.38</v>
      </c>
      <c r="AL314">
        <v>5528.38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102</v>
      </c>
      <c r="AU314">
        <v>58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473</v>
      </c>
      <c r="BM314">
        <v>6001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102</v>
      </c>
      <c r="CA314">
        <v>58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18"/>
        <v>3789.37</v>
      </c>
      <c r="CQ314">
        <f>ROUND(AL314*BC314,2)</f>
        <v>5528.38</v>
      </c>
      <c r="CR314">
        <f>ROUND(AM314*BB314,2)</f>
        <v>0</v>
      </c>
      <c r="CS314">
        <f>ROUND(AN314*BS314,2)</f>
        <v>0</v>
      </c>
      <c r="CT314">
        <f>ROUND(AO314*BA314,2)</f>
        <v>0</v>
      </c>
      <c r="CU314">
        <f t="shared" si="219"/>
        <v>0</v>
      </c>
      <c r="CV314">
        <f>AH314</f>
        <v>0</v>
      </c>
      <c r="CW314">
        <f>AI314</f>
        <v>0</v>
      </c>
      <c r="CX314">
        <f t="shared" si="220"/>
        <v>0</v>
      </c>
      <c r="CY314">
        <f>(((S314+R314)*AT314)/100)</f>
        <v>0</v>
      </c>
      <c r="CZ314">
        <f>(((S314+R314)*AU314)/100)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72</v>
      </c>
      <c r="DW314" t="s">
        <v>72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378774331</v>
      </c>
      <c r="EF314">
        <v>2</v>
      </c>
      <c r="EG314" t="s">
        <v>22</v>
      </c>
      <c r="EH314">
        <v>6</v>
      </c>
      <c r="EI314" t="s">
        <v>397</v>
      </c>
      <c r="EJ314">
        <v>1</v>
      </c>
      <c r="EK314">
        <v>6001</v>
      </c>
      <c r="EL314" t="s">
        <v>397</v>
      </c>
      <c r="EM314" t="s">
        <v>398</v>
      </c>
      <c r="EO314" t="s">
        <v>3</v>
      </c>
      <c r="EQ314">
        <v>1024</v>
      </c>
      <c r="ER314">
        <v>5528.38</v>
      </c>
      <c r="ES314">
        <v>5528.38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v>0</v>
      </c>
      <c r="FS314">
        <v>0</v>
      </c>
      <c r="FX314">
        <v>102</v>
      </c>
      <c r="FY314">
        <v>58</v>
      </c>
      <c r="GA314" t="s">
        <v>3</v>
      </c>
      <c r="GD314">
        <v>1</v>
      </c>
      <c r="GE314">
        <v>4285.2</v>
      </c>
      <c r="GF314">
        <v>-281711371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23"/>
        <v>0</v>
      </c>
      <c r="GM314">
        <f t="shared" si="224"/>
        <v>3789.37</v>
      </c>
      <c r="GN314">
        <f t="shared" si="225"/>
        <v>3789.37</v>
      </c>
      <c r="GO314">
        <f t="shared" si="226"/>
        <v>0</v>
      </c>
      <c r="GP314">
        <f t="shared" si="227"/>
        <v>0</v>
      </c>
      <c r="GR314">
        <v>3</v>
      </c>
      <c r="GS314">
        <v>3</v>
      </c>
      <c r="GT314">
        <v>0</v>
      </c>
      <c r="GU314" t="s">
        <v>3</v>
      </c>
      <c r="GV314">
        <f t="shared" si="228"/>
        <v>0</v>
      </c>
      <c r="GW314">
        <v>1</v>
      </c>
      <c r="GX314">
        <f t="shared" si="229"/>
        <v>0</v>
      </c>
      <c r="HA314">
        <v>0</v>
      </c>
      <c r="HB314">
        <v>0</v>
      </c>
      <c r="HC314">
        <f t="shared" si="230"/>
        <v>0</v>
      </c>
      <c r="HE314" t="s">
        <v>3</v>
      </c>
      <c r="HF314" t="s">
        <v>3</v>
      </c>
      <c r="HM314" t="s">
        <v>3</v>
      </c>
      <c r="HN314" t="s">
        <v>399</v>
      </c>
      <c r="HO314" t="s">
        <v>400</v>
      </c>
      <c r="HP314" t="s">
        <v>397</v>
      </c>
      <c r="HQ314" t="s">
        <v>397</v>
      </c>
      <c r="HS314">
        <v>0</v>
      </c>
      <c r="IK314">
        <v>0</v>
      </c>
    </row>
    <row r="315" spans="1:245" x14ac:dyDescent="0.2">
      <c r="A315">
        <v>18</v>
      </c>
      <c r="B315">
        <v>1</v>
      </c>
      <c r="C315">
        <v>364</v>
      </c>
      <c r="E315" t="s">
        <v>3</v>
      </c>
      <c r="F315" t="s">
        <v>474</v>
      </c>
      <c r="G315" t="s">
        <v>475</v>
      </c>
      <c r="H315" t="s">
        <v>72</v>
      </c>
      <c r="I315">
        <f>I313*J315</f>
        <v>0.33263999999999999</v>
      </c>
      <c r="J315">
        <v>49.5</v>
      </c>
      <c r="K315">
        <v>49.5</v>
      </c>
      <c r="O315">
        <f t="shared" si="210"/>
        <v>12084.27</v>
      </c>
      <c r="P315">
        <f>ROUND(CQ315*I315,2)</f>
        <v>12084.27</v>
      </c>
      <c r="Q315">
        <f>ROUND(CR315*I315,2)</f>
        <v>0</v>
      </c>
      <c r="R315">
        <f>ROUND(CS315*I315,2)</f>
        <v>0</v>
      </c>
      <c r="S315">
        <f>ROUND(CT315*I315,2)</f>
        <v>0</v>
      </c>
      <c r="T315">
        <f t="shared" si="211"/>
        <v>0</v>
      </c>
      <c r="U315">
        <f>ROUND(CV315*I315,7)</f>
        <v>0</v>
      </c>
      <c r="V315">
        <f>ROUND(CW315*I315,7)</f>
        <v>0</v>
      </c>
      <c r="W315">
        <f t="shared" si="212"/>
        <v>0</v>
      </c>
      <c r="X315">
        <f t="shared" si="213"/>
        <v>0</v>
      </c>
      <c r="Y315">
        <f t="shared" si="214"/>
        <v>0</v>
      </c>
      <c r="AA315">
        <v>-1</v>
      </c>
      <c r="AB315">
        <f t="shared" si="215"/>
        <v>22992.639999999999</v>
      </c>
      <c r="AC315">
        <f>ROUND((ES315),2)</f>
        <v>22992.639999999999</v>
      </c>
      <c r="AD315">
        <f>ROUND((((ET315)-(EU315))+AE315),2)</f>
        <v>0</v>
      </c>
      <c r="AE315">
        <f>ROUND((EU315),2)</f>
        <v>0</v>
      </c>
      <c r="AF315">
        <f>ROUND((EV315),2)</f>
        <v>0</v>
      </c>
      <c r="AG315">
        <f t="shared" si="216"/>
        <v>0</v>
      </c>
      <c r="AH315">
        <f>(EW315)</f>
        <v>0</v>
      </c>
      <c r="AI315">
        <f>(EX315)</f>
        <v>0</v>
      </c>
      <c r="AJ315">
        <f t="shared" si="217"/>
        <v>0</v>
      </c>
      <c r="AK315">
        <v>22992.639999999999</v>
      </c>
      <c r="AL315">
        <v>22992.639999999999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102</v>
      </c>
      <c r="AU315">
        <v>58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1.58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476</v>
      </c>
      <c r="BM315">
        <v>6001</v>
      </c>
      <c r="BN315">
        <v>0</v>
      </c>
      <c r="BO315" t="s">
        <v>474</v>
      </c>
      <c r="BP315">
        <v>1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102</v>
      </c>
      <c r="CA315">
        <v>58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18"/>
        <v>12084.27</v>
      </c>
      <c r="CQ315">
        <f>ROUND(AL315*BC315,2)</f>
        <v>36328.370000000003</v>
      </c>
      <c r="CR315">
        <f>ROUND(AM315*BB315,2)</f>
        <v>0</v>
      </c>
      <c r="CS315">
        <f>ROUND(AN315*BS315,2)</f>
        <v>0</v>
      </c>
      <c r="CT315">
        <f>ROUND(AO315*BA315,2)</f>
        <v>0</v>
      </c>
      <c r="CU315">
        <f t="shared" si="219"/>
        <v>0</v>
      </c>
      <c r="CV315">
        <f>AH315</f>
        <v>0</v>
      </c>
      <c r="CW315">
        <f>AI315</f>
        <v>0</v>
      </c>
      <c r="CX315">
        <f t="shared" si="220"/>
        <v>0</v>
      </c>
      <c r="CY315">
        <f>(((S315+R315)*AT315)/100)</f>
        <v>0</v>
      </c>
      <c r="CZ315">
        <f>(((S315+R315)*AU315)/100)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1007</v>
      </c>
      <c r="DV315" t="s">
        <v>72</v>
      </c>
      <c r="DW315" t="s">
        <v>72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378774331</v>
      </c>
      <c r="EF315">
        <v>2</v>
      </c>
      <c r="EG315" t="s">
        <v>22</v>
      </c>
      <c r="EH315">
        <v>6</v>
      </c>
      <c r="EI315" t="s">
        <v>397</v>
      </c>
      <c r="EJ315">
        <v>1</v>
      </c>
      <c r="EK315">
        <v>6001</v>
      </c>
      <c r="EL315" t="s">
        <v>397</v>
      </c>
      <c r="EM315" t="s">
        <v>398</v>
      </c>
      <c r="EO315" t="s">
        <v>3</v>
      </c>
      <c r="EQ315">
        <v>1024</v>
      </c>
      <c r="ER315">
        <v>22992.639999999999</v>
      </c>
      <c r="ES315">
        <v>22992.639999999999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v>0</v>
      </c>
      <c r="FS315">
        <v>0</v>
      </c>
      <c r="FX315">
        <v>102</v>
      </c>
      <c r="FY315">
        <v>58</v>
      </c>
      <c r="GA315" t="s">
        <v>3</v>
      </c>
      <c r="GD315">
        <v>1</v>
      </c>
      <c r="GF315">
        <v>-1079909426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 t="shared" si="223"/>
        <v>0</v>
      </c>
      <c r="GM315">
        <f t="shared" si="224"/>
        <v>12084.27</v>
      </c>
      <c r="GN315">
        <f t="shared" si="225"/>
        <v>12084.27</v>
      </c>
      <c r="GO315">
        <f t="shared" si="226"/>
        <v>0</v>
      </c>
      <c r="GP315">
        <f t="shared" si="227"/>
        <v>0</v>
      </c>
      <c r="GR315">
        <v>0</v>
      </c>
      <c r="GS315">
        <v>3</v>
      </c>
      <c r="GT315">
        <v>0</v>
      </c>
      <c r="GU315" t="s">
        <v>3</v>
      </c>
      <c r="GV315">
        <f t="shared" si="228"/>
        <v>0</v>
      </c>
      <c r="GW315">
        <v>1</v>
      </c>
      <c r="GX315">
        <f t="shared" si="229"/>
        <v>0</v>
      </c>
      <c r="HA315">
        <v>0</v>
      </c>
      <c r="HB315">
        <v>0</v>
      </c>
      <c r="HC315">
        <f t="shared" si="230"/>
        <v>0</v>
      </c>
      <c r="HE315" t="s">
        <v>3</v>
      </c>
      <c r="HF315" t="s">
        <v>3</v>
      </c>
      <c r="HM315" t="s">
        <v>3</v>
      </c>
      <c r="HN315" t="s">
        <v>399</v>
      </c>
      <c r="HO315" t="s">
        <v>400</v>
      </c>
      <c r="HP315" t="s">
        <v>397</v>
      </c>
      <c r="HQ315" t="s">
        <v>397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ROW(SmtRes!A379)</f>
        <v>379</v>
      </c>
      <c r="D316">
        <f>ROW(EtalonRes!A379)</f>
        <v>379</v>
      </c>
      <c r="E316" t="s">
        <v>3</v>
      </c>
      <c r="F316" t="s">
        <v>477</v>
      </c>
      <c r="G316" t="s">
        <v>478</v>
      </c>
      <c r="H316" t="s">
        <v>479</v>
      </c>
      <c r="I316">
        <f>ROUND(2,7)</f>
        <v>2</v>
      </c>
      <c r="J316">
        <v>0</v>
      </c>
      <c r="K316">
        <f>ROUND(2,7)</f>
        <v>2</v>
      </c>
      <c r="O316">
        <f t="shared" si="210"/>
        <v>82798.34</v>
      </c>
      <c r="P316">
        <f>SUMIF(SmtRes!AQ367:'SmtRes'!AQ379,"=1",SmtRes!DF367:'SmtRes'!DF379)</f>
        <v>12128.34</v>
      </c>
      <c r="Q316">
        <f>SUMIF(SmtRes!AQ367:'SmtRes'!AQ379,"=1",SmtRes!DG367:'SmtRes'!DG379)</f>
        <v>15745.07</v>
      </c>
      <c r="R316">
        <f>SUMIF(SmtRes!AQ367:'SmtRes'!AQ379,"=1",SmtRes!DH367:'SmtRes'!DH379)</f>
        <v>11951.13</v>
      </c>
      <c r="S316">
        <f>SUMIF(SmtRes!AQ367:'SmtRes'!AQ379,"=1",SmtRes!DI367:'SmtRes'!DI379)</f>
        <v>42973.8</v>
      </c>
      <c r="T316">
        <f t="shared" si="211"/>
        <v>0</v>
      </c>
      <c r="U316">
        <f>SUMIF(SmtRes!AQ367:'SmtRes'!AQ379,"=1",SmtRes!CV367:'SmtRes'!CV379)</f>
        <v>53.6</v>
      </c>
      <c r="V316">
        <f>SUMIF(SmtRes!AQ367:'SmtRes'!AQ379,"=1",SmtRes!CW367:'SmtRes'!CW379)</f>
        <v>11.7</v>
      </c>
      <c r="W316">
        <f t="shared" si="212"/>
        <v>0</v>
      </c>
      <c r="X316">
        <f t="shared" si="213"/>
        <v>53277.18</v>
      </c>
      <c r="Y316">
        <f t="shared" si="214"/>
        <v>28011.71</v>
      </c>
      <c r="AA316">
        <v>-1</v>
      </c>
      <c r="AB316">
        <f t="shared" si="215"/>
        <v>35338.94</v>
      </c>
      <c r="AC316">
        <f>ROUND((SUM(SmtRes!BQ367:'SmtRes'!BQ379)),2)</f>
        <v>5995.16</v>
      </c>
      <c r="AD316">
        <f>ROUND((((SUM(SmtRes!BR367:'SmtRes'!BR379))-(SUM(SmtRes!BS367:'SmtRes'!BS379)))+AE316),2)</f>
        <v>7856.88</v>
      </c>
      <c r="AE316">
        <f>ROUND((SUM(SmtRes!BS367:'SmtRes'!BS379)),2)</f>
        <v>5975.56</v>
      </c>
      <c r="AF316">
        <f>ROUND((SUM(SmtRes!BT367:'SmtRes'!BT379)),2)</f>
        <v>21486.9</v>
      </c>
      <c r="AG316">
        <f t="shared" si="216"/>
        <v>0</v>
      </c>
      <c r="AH316">
        <f>(SUM(SmtRes!BU367:'SmtRes'!BU379))</f>
        <v>26.8</v>
      </c>
      <c r="AI316">
        <f>(SUM(SmtRes!BV367:'SmtRes'!BV379))</f>
        <v>5.85</v>
      </c>
      <c r="AJ316">
        <f t="shared" si="217"/>
        <v>0</v>
      </c>
      <c r="AK316">
        <v>41314.501894500005</v>
      </c>
      <c r="AL316">
        <v>5995.1633944999994</v>
      </c>
      <c r="AM316">
        <v>7856.8769000000002</v>
      </c>
      <c r="AN316">
        <v>5975.5616000000009</v>
      </c>
      <c r="AO316">
        <v>21486.9</v>
      </c>
      <c r="AP316">
        <v>0</v>
      </c>
      <c r="AQ316">
        <v>26.8</v>
      </c>
      <c r="AR316">
        <v>5.85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480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18"/>
        <v>82798.340000000011</v>
      </c>
      <c r="CQ316">
        <f>SUMIF(SmtRes!AQ367:'SmtRes'!AQ379,"=1",SmtRes!AA367:'SmtRes'!AA379)</f>
        <v>298699.69</v>
      </c>
      <c r="CR316">
        <f>SUMIF(SmtRes!AQ367:'SmtRes'!AQ379,"=1",SmtRes!AB367:'SmtRes'!AB379)</f>
        <v>2395.9499999999998</v>
      </c>
      <c r="CS316">
        <f>SUMIF(SmtRes!AQ367:'SmtRes'!AQ379,"=1",SmtRes!AC367:'SmtRes'!AC379)</f>
        <v>2680.48</v>
      </c>
      <c r="CT316">
        <f>SUMIF(SmtRes!AQ367:'SmtRes'!AQ379,"=1",SmtRes!AD367:'SmtRes'!AD379)</f>
        <v>801.75</v>
      </c>
      <c r="CU316">
        <f t="shared" si="219"/>
        <v>0</v>
      </c>
      <c r="CV316">
        <f>SUMIF(SmtRes!AQ367:'SmtRes'!AQ379,"=1",SmtRes!BU367:'SmtRes'!BU379)</f>
        <v>26.8</v>
      </c>
      <c r="CW316">
        <f>SUMIF(SmtRes!AQ367:'SmtRes'!AQ379,"=1",SmtRes!BV367:'SmtRes'!BV379)</f>
        <v>5.85</v>
      </c>
      <c r="CX316">
        <f t="shared" si="220"/>
        <v>0</v>
      </c>
      <c r="CY316">
        <f>(((S316+R316)*AT316)/100)</f>
        <v>53277.182099999998</v>
      </c>
      <c r="CZ316">
        <f>(((S316+R316)*AU316)/100)</f>
        <v>28011.714300000003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479</v>
      </c>
      <c r="DW316" t="s">
        <v>479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378774227</v>
      </c>
      <c r="EF316">
        <v>3</v>
      </c>
      <c r="EG316" t="s">
        <v>60</v>
      </c>
      <c r="EH316">
        <v>0</v>
      </c>
      <c r="EI316" t="s">
        <v>3</v>
      </c>
      <c r="EJ316">
        <v>2</v>
      </c>
      <c r="EK316">
        <v>108001</v>
      </c>
      <c r="EL316" t="s">
        <v>61</v>
      </c>
      <c r="EM316" t="s">
        <v>62</v>
      </c>
      <c r="EO316" t="s">
        <v>3</v>
      </c>
      <c r="EQ316">
        <v>1024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26.8</v>
      </c>
      <c r="EX316">
        <v>5.85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1882166071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23"/>
        <v>0</v>
      </c>
      <c r="GM316">
        <f t="shared" si="224"/>
        <v>164087.23000000001</v>
      </c>
      <c r="GN316">
        <f t="shared" si="225"/>
        <v>0</v>
      </c>
      <c r="GO316">
        <f t="shared" si="226"/>
        <v>164087.23000000001</v>
      </c>
      <c r="GP316">
        <f t="shared" si="227"/>
        <v>0</v>
      </c>
      <c r="GR316">
        <v>0</v>
      </c>
      <c r="GS316">
        <v>3</v>
      </c>
      <c r="GT316">
        <v>0</v>
      </c>
      <c r="GU316" t="s">
        <v>3</v>
      </c>
      <c r="GV316">
        <f t="shared" si="228"/>
        <v>0</v>
      </c>
      <c r="GW316">
        <v>1</v>
      </c>
      <c r="GX316">
        <f t="shared" si="229"/>
        <v>0</v>
      </c>
      <c r="HA316">
        <v>0</v>
      </c>
      <c r="HB316">
        <v>0</v>
      </c>
      <c r="HC316">
        <f t="shared" si="230"/>
        <v>0</v>
      </c>
      <c r="HE316" t="s">
        <v>3</v>
      </c>
      <c r="HF316" t="s">
        <v>3</v>
      </c>
      <c r="HM316" t="s">
        <v>3</v>
      </c>
      <c r="HN316" t="s">
        <v>63</v>
      </c>
      <c r="HO316" t="s">
        <v>64</v>
      </c>
      <c r="HP316" t="s">
        <v>61</v>
      </c>
      <c r="HQ316" t="s">
        <v>61</v>
      </c>
      <c r="HS316">
        <v>0</v>
      </c>
      <c r="IK316">
        <v>0</v>
      </c>
    </row>
    <row r="317" spans="1:245" x14ac:dyDescent="0.2">
      <c r="A317">
        <v>18</v>
      </c>
      <c r="B317">
        <v>1</v>
      </c>
      <c r="C317">
        <v>379</v>
      </c>
      <c r="E317" t="s">
        <v>3</v>
      </c>
      <c r="F317" t="s">
        <v>66</v>
      </c>
      <c r="G317" t="s">
        <v>67</v>
      </c>
      <c r="H317" t="s">
        <v>68</v>
      </c>
      <c r="I317">
        <f>J317</f>
        <v>2</v>
      </c>
      <c r="J317">
        <v>2</v>
      </c>
      <c r="K317">
        <v>2</v>
      </c>
      <c r="O317">
        <f>ROUND(P317,2)</f>
        <v>859.48</v>
      </c>
      <c r="P317">
        <f>ROUND(ROUND(ROUND(SUMIF(SmtRes!AQ367:'SmtRes'!AQ379,"=1",SmtRes!CU367:'SmtRes'!CU379),2),2)*I317/100,2)</f>
        <v>859.48</v>
      </c>
      <c r="Q317">
        <f>ROUND(CR317*I317,2)</f>
        <v>0</v>
      </c>
      <c r="R317">
        <f>ROUND(CS317*I317,2)</f>
        <v>0</v>
      </c>
      <c r="S317">
        <f>ROUND(CT317*I317,2)</f>
        <v>0</v>
      </c>
      <c r="T317">
        <f t="shared" si="211"/>
        <v>0</v>
      </c>
      <c r="U317">
        <f>ROUND(CV317*I317,7)</f>
        <v>0</v>
      </c>
      <c r="V317">
        <f>ROUND(CW317*I317,7)</f>
        <v>0</v>
      </c>
      <c r="W317">
        <f t="shared" si="212"/>
        <v>0</v>
      </c>
      <c r="X317">
        <f t="shared" si="213"/>
        <v>0</v>
      </c>
      <c r="Y317">
        <f t="shared" si="214"/>
        <v>0</v>
      </c>
      <c r="AA317">
        <v>-1</v>
      </c>
      <c r="AB317">
        <f t="shared" si="215"/>
        <v>0</v>
      </c>
      <c r="AC317">
        <f>ROUND((ES317),2)</f>
        <v>0</v>
      </c>
      <c r="AD317">
        <f>ROUND((((ET317)-(EU317))+AE317),2)</f>
        <v>0</v>
      </c>
      <c r="AE317">
        <f>ROUND((EU317),2)</f>
        <v>0</v>
      </c>
      <c r="AF317">
        <f>ROUND((EV317),2)</f>
        <v>0</v>
      </c>
      <c r="AG317">
        <f t="shared" si="216"/>
        <v>0</v>
      </c>
      <c r="AH317">
        <f>(EW317)</f>
        <v>0</v>
      </c>
      <c r="AI317">
        <f>(EX317)</f>
        <v>0</v>
      </c>
      <c r="AJ317">
        <f t="shared" si="217"/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97</v>
      </c>
      <c r="AU317">
        <v>51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2</v>
      </c>
      <c r="BJ317" t="s">
        <v>3</v>
      </c>
      <c r="BM317">
        <v>108001</v>
      </c>
      <c r="BN317">
        <v>0</v>
      </c>
      <c r="BO317" t="s">
        <v>3</v>
      </c>
      <c r="BP317">
        <v>0</v>
      </c>
      <c r="BQ317">
        <v>3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97</v>
      </c>
      <c r="CA317">
        <v>51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>0</f>
        <v>0</v>
      </c>
      <c r="CQ317">
        <f>0</f>
        <v>0</v>
      </c>
      <c r="CR317">
        <f>0</f>
        <v>0</v>
      </c>
      <c r="CS317">
        <f>0</f>
        <v>0</v>
      </c>
      <c r="CT317">
        <f>0</f>
        <v>0</v>
      </c>
      <c r="CU317">
        <f>0</f>
        <v>0</v>
      </c>
      <c r="CV317">
        <f>0</f>
        <v>0</v>
      </c>
      <c r="CW317">
        <f>0</f>
        <v>0</v>
      </c>
      <c r="CX317">
        <f>0</f>
        <v>0</v>
      </c>
      <c r="CY317">
        <f>0</f>
        <v>0</v>
      </c>
      <c r="CZ317">
        <f>0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68</v>
      </c>
      <c r="DW317" t="s">
        <v>68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378774227</v>
      </c>
      <c r="EF317">
        <v>3</v>
      </c>
      <c r="EG317" t="s">
        <v>60</v>
      </c>
      <c r="EH317">
        <v>0</v>
      </c>
      <c r="EI317" t="s">
        <v>3</v>
      </c>
      <c r="EJ317">
        <v>2</v>
      </c>
      <c r="EK317">
        <v>108001</v>
      </c>
      <c r="EL317" t="s">
        <v>61</v>
      </c>
      <c r="EM317" t="s">
        <v>62</v>
      </c>
      <c r="EO317" t="s">
        <v>3</v>
      </c>
      <c r="EQ317">
        <v>1024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FQ317">
        <v>0</v>
      </c>
      <c r="FR317">
        <v>0</v>
      </c>
      <c r="FS317">
        <v>0</v>
      </c>
      <c r="FX317">
        <v>97</v>
      </c>
      <c r="FY317">
        <v>51</v>
      </c>
      <c r="GA317" t="s">
        <v>3</v>
      </c>
      <c r="GD317">
        <v>1</v>
      </c>
      <c r="GF317">
        <v>274903907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23"/>
        <v>0</v>
      </c>
      <c r="GM317">
        <f t="shared" si="224"/>
        <v>859.48</v>
      </c>
      <c r="GN317">
        <f t="shared" si="225"/>
        <v>0</v>
      </c>
      <c r="GO317">
        <f t="shared" si="226"/>
        <v>859.48</v>
      </c>
      <c r="GP317">
        <f t="shared" si="227"/>
        <v>0</v>
      </c>
      <c r="GR317">
        <v>0</v>
      </c>
      <c r="GS317">
        <v>3</v>
      </c>
      <c r="GT317">
        <v>0</v>
      </c>
      <c r="GU317" t="s">
        <v>3</v>
      </c>
      <c r="GV317">
        <f t="shared" si="228"/>
        <v>0</v>
      </c>
      <c r="GW317">
        <v>1</v>
      </c>
      <c r="GX317">
        <f t="shared" si="229"/>
        <v>0</v>
      </c>
      <c r="HA317">
        <v>0</v>
      </c>
      <c r="HB317">
        <v>0</v>
      </c>
      <c r="HC317">
        <f>0</f>
        <v>0</v>
      </c>
      <c r="HE317" t="s">
        <v>3</v>
      </c>
      <c r="HF317" t="s">
        <v>3</v>
      </c>
      <c r="HM317" t="s">
        <v>3</v>
      </c>
      <c r="HN317" t="s">
        <v>63</v>
      </c>
      <c r="HO317" t="s">
        <v>64</v>
      </c>
      <c r="HP317" t="s">
        <v>61</v>
      </c>
      <c r="HQ317" t="s">
        <v>61</v>
      </c>
      <c r="HS317">
        <v>0</v>
      </c>
      <c r="IK317">
        <v>0</v>
      </c>
    </row>
    <row r="318" spans="1:245" x14ac:dyDescent="0.2">
      <c r="A318">
        <v>17</v>
      </c>
      <c r="B318">
        <v>1</v>
      </c>
      <c r="C318">
        <f>ROW(SmtRes!A392)</f>
        <v>392</v>
      </c>
      <c r="D318">
        <f>ROW(EtalonRes!A392)</f>
        <v>392</v>
      </c>
      <c r="E318" t="s">
        <v>481</v>
      </c>
      <c r="F318" t="s">
        <v>482</v>
      </c>
      <c r="G318" t="s">
        <v>483</v>
      </c>
      <c r="H318" t="s">
        <v>479</v>
      </c>
      <c r="I318">
        <f>ROUND(12/3,7)</f>
        <v>4</v>
      </c>
      <c r="J318">
        <v>0</v>
      </c>
      <c r="K318">
        <f>ROUND(12/3,7)</f>
        <v>4</v>
      </c>
      <c r="O318">
        <f>ROUND(CP318,2)</f>
        <v>85687.71</v>
      </c>
      <c r="P318">
        <f>SUMIF(SmtRes!AQ380:'SmtRes'!AQ392,"=1",SmtRes!DF380:'SmtRes'!DF392)</f>
        <v>10225.36</v>
      </c>
      <c r="Q318">
        <f>SUMIF(SmtRes!AQ380:'SmtRes'!AQ392,"=1",SmtRes!DG380:'SmtRes'!DG392)</f>
        <v>18886.960000000003</v>
      </c>
      <c r="R318">
        <f>SUMIF(SmtRes!AQ380:'SmtRes'!AQ392,"=1",SmtRes!DH380:'SmtRes'!DH392)</f>
        <v>16808.59</v>
      </c>
      <c r="S318">
        <f>SUMIF(SmtRes!AQ380:'SmtRes'!AQ392,"=1",SmtRes!DI380:'SmtRes'!DI392)</f>
        <v>39766.800000000003</v>
      </c>
      <c r="T318">
        <f t="shared" si="211"/>
        <v>0</v>
      </c>
      <c r="U318">
        <f>SUMIF(SmtRes!AQ380:'SmtRes'!AQ392,"=1",SmtRes!CV380:'SmtRes'!CV392)</f>
        <v>49.6</v>
      </c>
      <c r="V318">
        <f>SUMIF(SmtRes!AQ380:'SmtRes'!AQ392,"=1",SmtRes!CW380:'SmtRes'!CW392)</f>
        <v>17.440000000000001</v>
      </c>
      <c r="W318">
        <f t="shared" si="212"/>
        <v>0</v>
      </c>
      <c r="X318">
        <f t="shared" si="213"/>
        <v>54878.13</v>
      </c>
      <c r="Y318">
        <f t="shared" si="214"/>
        <v>28853.45</v>
      </c>
      <c r="AA318">
        <v>415091594</v>
      </c>
      <c r="AB318">
        <f t="shared" si="215"/>
        <v>17200.79</v>
      </c>
      <c r="AC318">
        <f>ROUND((SUM(SmtRes!BQ380:'SmtRes'!BQ392)),2)</f>
        <v>2566.89</v>
      </c>
      <c r="AD318">
        <f>ROUND((((SUM(SmtRes!BR380:'SmtRes'!BR392))-(SUM(SmtRes!BS380:'SmtRes'!BS392)))+AE318),2)</f>
        <v>4692.2</v>
      </c>
      <c r="AE318">
        <f>ROUND((SUM(SmtRes!BS380:'SmtRes'!BS392)),2)</f>
        <v>4202.1499999999996</v>
      </c>
      <c r="AF318">
        <f>ROUND((SUM(SmtRes!BT380:'SmtRes'!BT392)),2)</f>
        <v>9941.7000000000007</v>
      </c>
      <c r="AG318">
        <f t="shared" si="216"/>
        <v>0</v>
      </c>
      <c r="AH318">
        <f>(SUM(SmtRes!BU380:'SmtRes'!BU392))</f>
        <v>12.4</v>
      </c>
      <c r="AI318">
        <f>(SUM(SmtRes!BV380:'SmtRes'!BV392))</f>
        <v>4.3600000000000003</v>
      </c>
      <c r="AJ318">
        <f t="shared" si="217"/>
        <v>0</v>
      </c>
      <c r="AK318">
        <v>21402.928366599997</v>
      </c>
      <c r="AL318">
        <v>2566.8863665999997</v>
      </c>
      <c r="AM318">
        <v>4692.1941999999999</v>
      </c>
      <c r="AN318">
        <v>4202.1478000000006</v>
      </c>
      <c r="AO318">
        <v>9941.7000000000007</v>
      </c>
      <c r="AP318">
        <v>0</v>
      </c>
      <c r="AQ318">
        <v>12.4</v>
      </c>
      <c r="AR318">
        <v>4.3600000000000003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2</v>
      </c>
      <c r="BJ318" t="s">
        <v>484</v>
      </c>
      <c r="BM318">
        <v>108001</v>
      </c>
      <c r="BN318">
        <v>0</v>
      </c>
      <c r="BO318" t="s">
        <v>3</v>
      </c>
      <c r="BP318">
        <v>0</v>
      </c>
      <c r="BQ318">
        <v>3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(P318+Q318+S318+R318)</f>
        <v>85687.71</v>
      </c>
      <c r="CQ318">
        <f>SUMIF(SmtRes!AQ380:'SmtRes'!AQ392,"=1",SmtRes!AA380:'SmtRes'!AA392)</f>
        <v>58964.99</v>
      </c>
      <c r="CR318">
        <f>SUMIF(SmtRes!AQ380:'SmtRes'!AQ392,"=1",SmtRes!AB380:'SmtRes'!AB392)</f>
        <v>2395.9499999999998</v>
      </c>
      <c r="CS318">
        <f>SUMIF(SmtRes!AQ380:'SmtRes'!AQ392,"=1",SmtRes!AC380:'SmtRes'!AC392)</f>
        <v>2661.38</v>
      </c>
      <c r="CT318">
        <f>SUMIF(SmtRes!AQ380:'SmtRes'!AQ392,"=1",SmtRes!AD380:'SmtRes'!AD392)</f>
        <v>801.75</v>
      </c>
      <c r="CU318">
        <f>AG318</f>
        <v>0</v>
      </c>
      <c r="CV318">
        <f>SUMIF(SmtRes!AQ380:'SmtRes'!AQ392,"=1",SmtRes!BU380:'SmtRes'!BU392)</f>
        <v>12.4</v>
      </c>
      <c r="CW318">
        <f>SUMIF(SmtRes!AQ380:'SmtRes'!AQ392,"=1",SmtRes!BV380:'SmtRes'!BV392)</f>
        <v>4.3600000000000003</v>
      </c>
      <c r="CX318">
        <f>AJ318</f>
        <v>0</v>
      </c>
      <c r="CY318">
        <f>(((S318+R318)*AT318)/100)</f>
        <v>54878.128300000004</v>
      </c>
      <c r="CZ318">
        <f>(((S318+R318)*AU318)/100)</f>
        <v>28853.448900000003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479</v>
      </c>
      <c r="DW318" t="s">
        <v>479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378774227</v>
      </c>
      <c r="EF318">
        <v>3</v>
      </c>
      <c r="EG318" t="s">
        <v>60</v>
      </c>
      <c r="EH318">
        <v>0</v>
      </c>
      <c r="EI318" t="s">
        <v>3</v>
      </c>
      <c r="EJ318">
        <v>2</v>
      </c>
      <c r="EK318">
        <v>108001</v>
      </c>
      <c r="EL318" t="s">
        <v>61</v>
      </c>
      <c r="EM318" t="s">
        <v>62</v>
      </c>
      <c r="EO318" t="s">
        <v>3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12.4</v>
      </c>
      <c r="EX318">
        <v>4.3600000000000003</v>
      </c>
      <c r="EY318">
        <v>0</v>
      </c>
      <c r="FQ318">
        <v>0</v>
      </c>
      <c r="FR318"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39496379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23"/>
        <v>0</v>
      </c>
      <c r="GM318">
        <f t="shared" si="224"/>
        <v>169419.29</v>
      </c>
      <c r="GN318">
        <f t="shared" si="225"/>
        <v>0</v>
      </c>
      <c r="GO318">
        <f t="shared" si="226"/>
        <v>169419.29</v>
      </c>
      <c r="GP318">
        <f t="shared" si="227"/>
        <v>0</v>
      </c>
      <c r="GR318">
        <v>0</v>
      </c>
      <c r="GS318">
        <v>3</v>
      </c>
      <c r="GT318">
        <v>0</v>
      </c>
      <c r="GU318" t="s">
        <v>3</v>
      </c>
      <c r="GV318">
        <f t="shared" si="228"/>
        <v>0</v>
      </c>
      <c r="GW318">
        <v>1</v>
      </c>
      <c r="GX318">
        <f t="shared" si="229"/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M318" t="s">
        <v>3</v>
      </c>
      <c r="HN318" t="s">
        <v>63</v>
      </c>
      <c r="HO318" t="s">
        <v>64</v>
      </c>
      <c r="HP318" t="s">
        <v>61</v>
      </c>
      <c r="HQ318" t="s">
        <v>61</v>
      </c>
      <c r="HS318">
        <v>0</v>
      </c>
      <c r="IK318">
        <v>0</v>
      </c>
    </row>
    <row r="319" spans="1:245" x14ac:dyDescent="0.2">
      <c r="A319">
        <v>18</v>
      </c>
      <c r="B319">
        <v>1</v>
      </c>
      <c r="C319">
        <v>392</v>
      </c>
      <c r="E319" t="s">
        <v>485</v>
      </c>
      <c r="F319" t="s">
        <v>66</v>
      </c>
      <c r="G319" t="s">
        <v>67</v>
      </c>
      <c r="H319" t="s">
        <v>68</v>
      </c>
      <c r="I319">
        <f>J319</f>
        <v>2</v>
      </c>
      <c r="J319">
        <v>2</v>
      </c>
      <c r="K319">
        <v>2</v>
      </c>
      <c r="O319">
        <f>ROUND(P319,2)</f>
        <v>795.34</v>
      </c>
      <c r="P319">
        <f>ROUND(ROUND(ROUND(SUMIF(SmtRes!AQ380:'SmtRes'!AQ392,"=1",SmtRes!CU380:'SmtRes'!CU392),2),2)*I319/100,2)</f>
        <v>795.34</v>
      </c>
      <c r="Q319">
        <f>ROUND(CR319*I319,2)</f>
        <v>0</v>
      </c>
      <c r="R319">
        <f>ROUND(CS319*I319,2)</f>
        <v>0</v>
      </c>
      <c r="S319">
        <f>ROUND(CT319*I319,2)</f>
        <v>0</v>
      </c>
      <c r="T319">
        <f t="shared" si="211"/>
        <v>0</v>
      </c>
      <c r="U319">
        <f>ROUND(CV319*I319,7)</f>
        <v>0</v>
      </c>
      <c r="V319">
        <f>ROUND(CW319*I319,7)</f>
        <v>0</v>
      </c>
      <c r="W319">
        <f t="shared" si="212"/>
        <v>0</v>
      </c>
      <c r="X319">
        <f t="shared" si="213"/>
        <v>0</v>
      </c>
      <c r="Y319">
        <f t="shared" si="214"/>
        <v>0</v>
      </c>
      <c r="AA319">
        <v>415091594</v>
      </c>
      <c r="AB319">
        <f t="shared" si="215"/>
        <v>0</v>
      </c>
      <c r="AC319">
        <f>ROUND((ES319),2)</f>
        <v>0</v>
      </c>
      <c r="AD319">
        <f>ROUND((((ET319)-(EU319))+AE319),2)</f>
        <v>0</v>
      </c>
      <c r="AE319">
        <f>ROUND((EU319),2)</f>
        <v>0</v>
      </c>
      <c r="AF319">
        <f>ROUND((EV319),2)</f>
        <v>0</v>
      </c>
      <c r="AG319">
        <f t="shared" si="216"/>
        <v>0</v>
      </c>
      <c r="AH319">
        <f>(EW319)</f>
        <v>0</v>
      </c>
      <c r="AI319">
        <f>(EX319)</f>
        <v>0</v>
      </c>
      <c r="AJ319">
        <f t="shared" si="217"/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97</v>
      </c>
      <c r="AU319">
        <v>51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3</v>
      </c>
      <c r="BM319">
        <v>108001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97</v>
      </c>
      <c r="CA319">
        <v>51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>0</f>
        <v>0</v>
      </c>
      <c r="CQ319">
        <f>0</f>
        <v>0</v>
      </c>
      <c r="CR319">
        <f>0</f>
        <v>0</v>
      </c>
      <c r="CS319">
        <f>0</f>
        <v>0</v>
      </c>
      <c r="CT319">
        <f>0</f>
        <v>0</v>
      </c>
      <c r="CU319">
        <f>0</f>
        <v>0</v>
      </c>
      <c r="CV319">
        <f>0</f>
        <v>0</v>
      </c>
      <c r="CW319">
        <f>0</f>
        <v>0</v>
      </c>
      <c r="CX319">
        <f>0</f>
        <v>0</v>
      </c>
      <c r="CY319">
        <f>0</f>
        <v>0</v>
      </c>
      <c r="CZ319">
        <f>0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68</v>
      </c>
      <c r="DW319" t="s">
        <v>68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378774227</v>
      </c>
      <c r="EF319">
        <v>3</v>
      </c>
      <c r="EG319" t="s">
        <v>60</v>
      </c>
      <c r="EH319">
        <v>0</v>
      </c>
      <c r="EI319" t="s">
        <v>3</v>
      </c>
      <c r="EJ319">
        <v>2</v>
      </c>
      <c r="EK319">
        <v>108001</v>
      </c>
      <c r="EL319" t="s">
        <v>61</v>
      </c>
      <c r="EM319" t="s">
        <v>62</v>
      </c>
      <c r="EO319" t="s">
        <v>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FQ319">
        <v>0</v>
      </c>
      <c r="FR319">
        <v>0</v>
      </c>
      <c r="FS319">
        <v>0</v>
      </c>
      <c r="FX319">
        <v>97</v>
      </c>
      <c r="FY319">
        <v>51</v>
      </c>
      <c r="GA319" t="s">
        <v>3</v>
      </c>
      <c r="GD319">
        <v>1</v>
      </c>
      <c r="GF319">
        <v>274903907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23"/>
        <v>0</v>
      </c>
      <c r="GM319">
        <f t="shared" si="224"/>
        <v>795.34</v>
      </c>
      <c r="GN319">
        <f t="shared" si="225"/>
        <v>0</v>
      </c>
      <c r="GO319">
        <f t="shared" si="226"/>
        <v>795.34</v>
      </c>
      <c r="GP319">
        <f t="shared" si="227"/>
        <v>0</v>
      </c>
      <c r="GR319">
        <v>0</v>
      </c>
      <c r="GS319">
        <v>3</v>
      </c>
      <c r="GT319">
        <v>0</v>
      </c>
      <c r="GU319" t="s">
        <v>3</v>
      </c>
      <c r="GV319">
        <f t="shared" si="228"/>
        <v>0</v>
      </c>
      <c r="GW319">
        <v>1</v>
      </c>
      <c r="GX319">
        <f t="shared" si="229"/>
        <v>0</v>
      </c>
      <c r="HA319">
        <v>0</v>
      </c>
      <c r="HB319">
        <v>0</v>
      </c>
      <c r="HC319">
        <f>0</f>
        <v>0</v>
      </c>
      <c r="HE319" t="s">
        <v>3</v>
      </c>
      <c r="HF319" t="s">
        <v>3</v>
      </c>
      <c r="HM319" t="s">
        <v>3</v>
      </c>
      <c r="HN319" t="s">
        <v>63</v>
      </c>
      <c r="HO319" t="s">
        <v>64</v>
      </c>
      <c r="HP319" t="s">
        <v>61</v>
      </c>
      <c r="HQ319" t="s">
        <v>61</v>
      </c>
      <c r="HS319">
        <v>0</v>
      </c>
      <c r="IK319">
        <v>0</v>
      </c>
    </row>
    <row r="320" spans="1:245" x14ac:dyDescent="0.2">
      <c r="A320">
        <v>17</v>
      </c>
      <c r="B320">
        <v>1</v>
      </c>
      <c r="E320" t="s">
        <v>486</v>
      </c>
      <c r="F320" t="s">
        <v>487</v>
      </c>
      <c r="G320" t="s">
        <v>488</v>
      </c>
      <c r="H320" t="s">
        <v>113</v>
      </c>
      <c r="I320">
        <v>12</v>
      </c>
      <c r="J320">
        <v>0</v>
      </c>
      <c r="K320">
        <v>12</v>
      </c>
      <c r="O320">
        <f>ROUND(CP320,2)</f>
        <v>1775231.76</v>
      </c>
      <c r="P320">
        <f>ROUND(CQ320*I320,2)</f>
        <v>1775231.76</v>
      </c>
      <c r="Q320">
        <f>ROUND(CR320*I320,2)</f>
        <v>0</v>
      </c>
      <c r="R320">
        <f>ROUND(CS320*I320,2)</f>
        <v>0</v>
      </c>
      <c r="S320">
        <f>ROUND(CT320*I320,2)</f>
        <v>0</v>
      </c>
      <c r="T320">
        <f t="shared" si="211"/>
        <v>0</v>
      </c>
      <c r="U320">
        <f>ROUND(CV320*I320,7)</f>
        <v>0</v>
      </c>
      <c r="V320">
        <f>ROUND(CW320*I320,7)</f>
        <v>0</v>
      </c>
      <c r="W320">
        <f t="shared" si="212"/>
        <v>0</v>
      </c>
      <c r="X320">
        <f t="shared" si="213"/>
        <v>0</v>
      </c>
      <c r="Y320">
        <f t="shared" si="214"/>
        <v>0</v>
      </c>
      <c r="AA320">
        <v>415091594</v>
      </c>
      <c r="AB320">
        <f t="shared" si="215"/>
        <v>147935.98000000001</v>
      </c>
      <c r="AC320">
        <f>ROUND((ES320),2)</f>
        <v>147935.98000000001</v>
      </c>
      <c r="AD320">
        <f>ROUND((((ET320)-(EU320))+AE320),2)</f>
        <v>0</v>
      </c>
      <c r="AE320">
        <f>ROUND((EU320),2)</f>
        <v>0</v>
      </c>
      <c r="AF320">
        <f>ROUND((EV320),2)</f>
        <v>0</v>
      </c>
      <c r="AG320">
        <f t="shared" si="216"/>
        <v>0</v>
      </c>
      <c r="AH320">
        <f>(EW320)</f>
        <v>0</v>
      </c>
      <c r="AI320">
        <f>(EX320)</f>
        <v>0</v>
      </c>
      <c r="AJ320">
        <f t="shared" si="217"/>
        <v>0</v>
      </c>
      <c r="AK320">
        <v>147935.97999999998</v>
      </c>
      <c r="AL320">
        <v>147935.97999999998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3</v>
      </c>
      <c r="BJ320" t="s">
        <v>489</v>
      </c>
      <c r="BM320">
        <v>100</v>
      </c>
      <c r="BN320">
        <v>0</v>
      </c>
      <c r="BO320" t="s">
        <v>3</v>
      </c>
      <c r="BP320">
        <v>0</v>
      </c>
      <c r="BQ320">
        <v>5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>(P320+Q320+S320+R320)</f>
        <v>1775231.76</v>
      </c>
      <c r="CQ320">
        <f>ROUND(AL320,2)</f>
        <v>147935.98000000001</v>
      </c>
      <c r="CR320">
        <f>ROUND(AM320,2)</f>
        <v>0</v>
      </c>
      <c r="CS320">
        <f>ROUND(AN320*BS320,2)</f>
        <v>0</v>
      </c>
      <c r="CT320">
        <f>ROUND(AO320*BA320,2)</f>
        <v>0</v>
      </c>
      <c r="CU320">
        <f>AG320</f>
        <v>0</v>
      </c>
      <c r="CV320">
        <f>AH320</f>
        <v>0</v>
      </c>
      <c r="CW320">
        <f>AI320</f>
        <v>0</v>
      </c>
      <c r="CX320">
        <f>AJ320</f>
        <v>0</v>
      </c>
      <c r="CY320">
        <f>0</f>
        <v>0</v>
      </c>
      <c r="CZ320">
        <f>0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113</v>
      </c>
      <c r="DW320" t="s">
        <v>113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378774511</v>
      </c>
      <c r="EF320">
        <v>5</v>
      </c>
      <c r="EG320" t="s">
        <v>490</v>
      </c>
      <c r="EH320">
        <v>0</v>
      </c>
      <c r="EI320" t="s">
        <v>3</v>
      </c>
      <c r="EJ320">
        <v>3</v>
      </c>
      <c r="EK320">
        <v>100</v>
      </c>
      <c r="EL320" t="s">
        <v>491</v>
      </c>
      <c r="EM320" t="s">
        <v>492</v>
      </c>
      <c r="EO320" t="s">
        <v>3</v>
      </c>
      <c r="EQ320">
        <v>1310720</v>
      </c>
      <c r="ER320">
        <v>147935.97999999998</v>
      </c>
      <c r="ES320">
        <v>147935.97999999998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146181.79999999999</v>
      </c>
      <c r="FQ320">
        <v>0</v>
      </c>
      <c r="FR320">
        <f>P320</f>
        <v>1775231.76</v>
      </c>
      <c r="FS320">
        <v>0</v>
      </c>
      <c r="FX320">
        <v>0</v>
      </c>
      <c r="FY320">
        <v>0</v>
      </c>
      <c r="GA320" t="s">
        <v>493</v>
      </c>
      <c r="GD320">
        <v>1</v>
      </c>
      <c r="GF320">
        <v>1361539638</v>
      </c>
      <c r="GG320">
        <v>2</v>
      </c>
      <c r="GH320">
        <v>3</v>
      </c>
      <c r="GI320">
        <v>-2</v>
      </c>
      <c r="GJ320">
        <v>0</v>
      </c>
      <c r="GK320">
        <v>0</v>
      </c>
      <c r="GL320">
        <f t="shared" si="223"/>
        <v>0</v>
      </c>
      <c r="GM320">
        <f t="shared" si="224"/>
        <v>1775231.76</v>
      </c>
      <c r="GN320">
        <f t="shared" si="225"/>
        <v>0</v>
      </c>
      <c r="GO320">
        <f t="shared" si="226"/>
        <v>0</v>
      </c>
      <c r="GP320">
        <f t="shared" si="227"/>
        <v>0</v>
      </c>
      <c r="GR320">
        <v>1</v>
      </c>
      <c r="GS320">
        <v>1</v>
      </c>
      <c r="GT320">
        <v>0</v>
      </c>
      <c r="GU320" t="s">
        <v>3</v>
      </c>
      <c r="GV320">
        <f t="shared" si="228"/>
        <v>0</v>
      </c>
      <c r="GW320">
        <v>1</v>
      </c>
      <c r="GX320">
        <f t="shared" si="229"/>
        <v>0</v>
      </c>
      <c r="HA320">
        <v>0</v>
      </c>
      <c r="HB320">
        <v>0</v>
      </c>
      <c r="HC320">
        <f>GV320*GW320</f>
        <v>0</v>
      </c>
      <c r="HE320" t="s">
        <v>118</v>
      </c>
      <c r="HF320" t="s">
        <v>494</v>
      </c>
      <c r="HH320">
        <f>ROUND(ROUND(AL320,2)*I320,2)</f>
        <v>1775231.76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45" x14ac:dyDescent="0.2">
      <c r="A321">
        <v>17</v>
      </c>
      <c r="B321">
        <v>1</v>
      </c>
      <c r="C321">
        <f>ROW(SmtRes!A403)</f>
        <v>403</v>
      </c>
      <c r="D321">
        <f>ROW(EtalonRes!A403)</f>
        <v>403</v>
      </c>
      <c r="E321" t="s">
        <v>495</v>
      </c>
      <c r="F321" t="s">
        <v>496</v>
      </c>
      <c r="G321" t="s">
        <v>497</v>
      </c>
      <c r="H321" t="s">
        <v>113</v>
      </c>
      <c r="I321">
        <v>4</v>
      </c>
      <c r="J321">
        <v>0</v>
      </c>
      <c r="K321">
        <v>4</v>
      </c>
      <c r="O321">
        <f>ROUND(CP321,2)</f>
        <v>8922.77</v>
      </c>
      <c r="P321">
        <f>SUMIF(SmtRes!AQ393:'SmtRes'!AQ403,"=1",SmtRes!DF393:'SmtRes'!DF403)</f>
        <v>141.02999999999997</v>
      </c>
      <c r="Q321">
        <f>SUMIF(SmtRes!AQ393:'SmtRes'!AQ403,"=1",SmtRes!DG393:'SmtRes'!DG403)</f>
        <v>917.91000000000008</v>
      </c>
      <c r="R321">
        <f>SUMIF(SmtRes!AQ393:'SmtRes'!AQ403,"=1",SmtRes!DH393:'SmtRes'!DH403)</f>
        <v>1060.23</v>
      </c>
      <c r="S321">
        <f>SUMIF(SmtRes!AQ393:'SmtRes'!AQ403,"=1",SmtRes!DI393:'SmtRes'!DI403)</f>
        <v>6803.6</v>
      </c>
      <c r="T321">
        <f t="shared" si="211"/>
        <v>0</v>
      </c>
      <c r="U321">
        <f>SUMIF(SmtRes!AQ393:'SmtRes'!AQ403,"=1",SmtRes!CV393:'SmtRes'!CV403)</f>
        <v>8.24</v>
      </c>
      <c r="V321">
        <f>SUMIF(SmtRes!AQ393:'SmtRes'!AQ403,"=1",SmtRes!CW393:'SmtRes'!CW403)</f>
        <v>1.24</v>
      </c>
      <c r="W321">
        <f t="shared" si="212"/>
        <v>0</v>
      </c>
      <c r="X321">
        <f t="shared" si="213"/>
        <v>7627.92</v>
      </c>
      <c r="Y321">
        <f t="shared" si="214"/>
        <v>4010.55</v>
      </c>
      <c r="AA321">
        <v>415091594</v>
      </c>
      <c r="AB321">
        <f t="shared" si="215"/>
        <v>1964.26</v>
      </c>
      <c r="AC321">
        <f>ROUND((SUM(SmtRes!BQ393:'SmtRes'!BQ403)),2)</f>
        <v>34.65</v>
      </c>
      <c r="AD321">
        <f>ROUND((((SUM(SmtRes!BR393:'SmtRes'!BR403))-(SUM(SmtRes!BS393:'SmtRes'!BS403)))+AE321),2)</f>
        <v>228.71</v>
      </c>
      <c r="AE321">
        <f>ROUND((SUM(SmtRes!BS393:'SmtRes'!BS403)),2)</f>
        <v>265.06</v>
      </c>
      <c r="AF321">
        <f>ROUND((SUM(SmtRes!BT393:'SmtRes'!BT403)),2)</f>
        <v>1700.9</v>
      </c>
      <c r="AG321">
        <f t="shared" si="216"/>
        <v>0</v>
      </c>
      <c r="AH321">
        <f>(SUM(SmtRes!BU393:'SmtRes'!BU403))</f>
        <v>2.06</v>
      </c>
      <c r="AI321">
        <f>(SUM(SmtRes!BV393:'SmtRes'!BV403))</f>
        <v>0.31</v>
      </c>
      <c r="AJ321">
        <f t="shared" si="217"/>
        <v>0</v>
      </c>
      <c r="AK321">
        <v>2229.3132999999998</v>
      </c>
      <c r="AL321">
        <v>34.653600000000004</v>
      </c>
      <c r="AM321">
        <v>228.70260000000002</v>
      </c>
      <c r="AN321">
        <v>265.05629999999996</v>
      </c>
      <c r="AO321">
        <v>1700.9007999999999</v>
      </c>
      <c r="AP321">
        <v>0</v>
      </c>
      <c r="AQ321">
        <v>2.06</v>
      </c>
      <c r="AR321">
        <v>0.31</v>
      </c>
      <c r="AS321">
        <v>0</v>
      </c>
      <c r="AT321">
        <v>97</v>
      </c>
      <c r="AU321">
        <v>51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498</v>
      </c>
      <c r="BM321">
        <v>108001</v>
      </c>
      <c r="BN321">
        <v>0</v>
      </c>
      <c r="BO321" t="s">
        <v>3</v>
      </c>
      <c r="BP321">
        <v>0</v>
      </c>
      <c r="BQ321">
        <v>3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97</v>
      </c>
      <c r="CA321">
        <v>51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>(P321+Q321+S321+R321)</f>
        <v>8922.77</v>
      </c>
      <c r="CQ321">
        <f>SUMIF(SmtRes!AQ393:'SmtRes'!AQ403,"=1",SmtRes!AA393:'SmtRes'!AA403)</f>
        <v>444.6</v>
      </c>
      <c r="CR321">
        <f>SUMIF(SmtRes!AQ393:'SmtRes'!AQ403,"=1",SmtRes!AB393:'SmtRes'!AB403)</f>
        <v>2665.05</v>
      </c>
      <c r="CS321">
        <f>SUMIF(SmtRes!AQ393:'SmtRes'!AQ403,"=1",SmtRes!AC393:'SmtRes'!AC403)</f>
        <v>2680.48</v>
      </c>
      <c r="CT321">
        <f>SUMIF(SmtRes!AQ393:'SmtRes'!AQ403,"=1",SmtRes!AD393:'SmtRes'!AD403)</f>
        <v>825.68</v>
      </c>
      <c r="CU321">
        <f>AG321</f>
        <v>0</v>
      </c>
      <c r="CV321">
        <f>SUMIF(SmtRes!AQ393:'SmtRes'!AQ403,"=1",SmtRes!BU393:'SmtRes'!BU403)</f>
        <v>2.06</v>
      </c>
      <c r="CW321">
        <f>SUMIF(SmtRes!AQ393:'SmtRes'!AQ403,"=1",SmtRes!BV393:'SmtRes'!BV403)</f>
        <v>0.31</v>
      </c>
      <c r="CX321">
        <f>AJ321</f>
        <v>0</v>
      </c>
      <c r="CY321">
        <f>(((S321+R321)*AT321)/100)</f>
        <v>7627.9151000000002</v>
      </c>
      <c r="CZ321">
        <f>(((S321+R321)*AU321)/100)</f>
        <v>4010.5533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113</v>
      </c>
      <c r="DW321" t="s">
        <v>113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378774227</v>
      </c>
      <c r="EF321">
        <v>3</v>
      </c>
      <c r="EG321" t="s">
        <v>60</v>
      </c>
      <c r="EH321">
        <v>0</v>
      </c>
      <c r="EI321" t="s">
        <v>3</v>
      </c>
      <c r="EJ321">
        <v>2</v>
      </c>
      <c r="EK321">
        <v>108001</v>
      </c>
      <c r="EL321" t="s">
        <v>61</v>
      </c>
      <c r="EM321" t="s">
        <v>62</v>
      </c>
      <c r="EO321" t="s">
        <v>3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2.06</v>
      </c>
      <c r="EX321">
        <v>0.31</v>
      </c>
      <c r="EY321">
        <v>0</v>
      </c>
      <c r="FQ321">
        <v>0</v>
      </c>
      <c r="FR321">
        <v>0</v>
      </c>
      <c r="FS321">
        <v>0</v>
      </c>
      <c r="FX321">
        <v>97</v>
      </c>
      <c r="FY321">
        <v>51</v>
      </c>
      <c r="GA321" t="s">
        <v>3</v>
      </c>
      <c r="GD321">
        <v>1</v>
      </c>
      <c r="GF321">
        <v>10680156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23"/>
        <v>0</v>
      </c>
      <c r="GM321">
        <f t="shared" si="224"/>
        <v>20561.240000000002</v>
      </c>
      <c r="GN321">
        <f t="shared" si="225"/>
        <v>0</v>
      </c>
      <c r="GO321">
        <f t="shared" si="226"/>
        <v>20561.240000000002</v>
      </c>
      <c r="GP321">
        <f t="shared" si="227"/>
        <v>0</v>
      </c>
      <c r="GR321">
        <v>0</v>
      </c>
      <c r="GS321">
        <v>3</v>
      </c>
      <c r="GT321">
        <v>0</v>
      </c>
      <c r="GU321" t="s">
        <v>3</v>
      </c>
      <c r="GV321">
        <f t="shared" si="228"/>
        <v>0</v>
      </c>
      <c r="GW321">
        <v>1</v>
      </c>
      <c r="GX321">
        <f t="shared" si="229"/>
        <v>0</v>
      </c>
      <c r="HA321">
        <v>0</v>
      </c>
      <c r="HB321">
        <v>0</v>
      </c>
      <c r="HC321">
        <f>GV321*GW321</f>
        <v>0</v>
      </c>
      <c r="HE321" t="s">
        <v>3</v>
      </c>
      <c r="HF321" t="s">
        <v>3</v>
      </c>
      <c r="HM321" t="s">
        <v>3</v>
      </c>
      <c r="HN321" t="s">
        <v>63</v>
      </c>
      <c r="HO321" t="s">
        <v>64</v>
      </c>
      <c r="HP321" t="s">
        <v>61</v>
      </c>
      <c r="HQ321" t="s">
        <v>61</v>
      </c>
      <c r="HS321">
        <v>0</v>
      </c>
      <c r="IK321">
        <v>0</v>
      </c>
    </row>
    <row r="322" spans="1:245" x14ac:dyDescent="0.2">
      <c r="A322">
        <v>18</v>
      </c>
      <c r="B322">
        <v>1</v>
      </c>
      <c r="C322">
        <v>403</v>
      </c>
      <c r="E322" t="s">
        <v>499</v>
      </c>
      <c r="F322" t="s">
        <v>66</v>
      </c>
      <c r="G322" t="s">
        <v>67</v>
      </c>
      <c r="H322" t="s">
        <v>68</v>
      </c>
      <c r="I322">
        <f>J322</f>
        <v>2</v>
      </c>
      <c r="J322">
        <v>2</v>
      </c>
      <c r="K322">
        <v>2</v>
      </c>
      <c r="O322">
        <f>ROUND(P322,2)</f>
        <v>136.07</v>
      </c>
      <c r="P322">
        <f>ROUND(ROUND(ROUND(SUMIF(SmtRes!AQ393:'SmtRes'!AQ403,"=1",SmtRes!CU393:'SmtRes'!CU403),2),2)*I322/100,2)</f>
        <v>136.07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 t="shared" si="211"/>
        <v>0</v>
      </c>
      <c r="U322">
        <f>ROUND(CV322*I322,7)</f>
        <v>0</v>
      </c>
      <c r="V322">
        <f>ROUND(CW322*I322,7)</f>
        <v>0</v>
      </c>
      <c r="W322">
        <f t="shared" si="212"/>
        <v>0</v>
      </c>
      <c r="X322">
        <f t="shared" si="213"/>
        <v>0</v>
      </c>
      <c r="Y322">
        <f t="shared" si="214"/>
        <v>0</v>
      </c>
      <c r="AA322">
        <v>415091594</v>
      </c>
      <c r="AB322">
        <f t="shared" si="215"/>
        <v>0</v>
      </c>
      <c r="AC322">
        <f>ROUND((ES322),2)</f>
        <v>0</v>
      </c>
      <c r="AD322">
        <f>ROUND((((ET322)-(EU322))+AE322),2)</f>
        <v>0</v>
      </c>
      <c r="AE322">
        <f>ROUND((EU322),2)</f>
        <v>0</v>
      </c>
      <c r="AF322">
        <f>ROUND((EV322),2)</f>
        <v>0</v>
      </c>
      <c r="AG322">
        <f t="shared" si="216"/>
        <v>0</v>
      </c>
      <c r="AH322">
        <f>(EW322)</f>
        <v>0</v>
      </c>
      <c r="AI322">
        <f>(EX322)</f>
        <v>0</v>
      </c>
      <c r="AJ322">
        <f t="shared" si="217"/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97</v>
      </c>
      <c r="AU322">
        <v>51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2</v>
      </c>
      <c r="BJ322" t="s">
        <v>3</v>
      </c>
      <c r="BM322">
        <v>108001</v>
      </c>
      <c r="BN322">
        <v>0</v>
      </c>
      <c r="BO322" t="s">
        <v>3</v>
      </c>
      <c r="BP322">
        <v>0</v>
      </c>
      <c r="BQ322">
        <v>3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97</v>
      </c>
      <c r="CA322">
        <v>51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>0</f>
        <v>0</v>
      </c>
      <c r="CQ322">
        <f>0</f>
        <v>0</v>
      </c>
      <c r="CR322">
        <f>0</f>
        <v>0</v>
      </c>
      <c r="CS322">
        <f>0</f>
        <v>0</v>
      </c>
      <c r="CT322">
        <f>0</f>
        <v>0</v>
      </c>
      <c r="CU322">
        <f>0</f>
        <v>0</v>
      </c>
      <c r="CV322">
        <f>0</f>
        <v>0</v>
      </c>
      <c r="CW322">
        <f>0</f>
        <v>0</v>
      </c>
      <c r="CX322">
        <f>0</f>
        <v>0</v>
      </c>
      <c r="CY322">
        <f>0</f>
        <v>0</v>
      </c>
      <c r="CZ322">
        <f>0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68</v>
      </c>
      <c r="DW322" t="s">
        <v>68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378774227</v>
      </c>
      <c r="EF322">
        <v>3</v>
      </c>
      <c r="EG322" t="s">
        <v>60</v>
      </c>
      <c r="EH322">
        <v>0</v>
      </c>
      <c r="EI322" t="s">
        <v>3</v>
      </c>
      <c r="EJ322">
        <v>2</v>
      </c>
      <c r="EK322">
        <v>108001</v>
      </c>
      <c r="EL322" t="s">
        <v>61</v>
      </c>
      <c r="EM322" t="s">
        <v>62</v>
      </c>
      <c r="EO322" t="s">
        <v>3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v>0</v>
      </c>
      <c r="FS322">
        <v>0</v>
      </c>
      <c r="FX322">
        <v>97</v>
      </c>
      <c r="FY322">
        <v>51</v>
      </c>
      <c r="GA322" t="s">
        <v>3</v>
      </c>
      <c r="GD322">
        <v>1</v>
      </c>
      <c r="GF322">
        <v>274903907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23"/>
        <v>0</v>
      </c>
      <c r="GM322">
        <f t="shared" si="224"/>
        <v>136.07</v>
      </c>
      <c r="GN322">
        <f t="shared" si="225"/>
        <v>0</v>
      </c>
      <c r="GO322">
        <f t="shared" si="226"/>
        <v>136.07</v>
      </c>
      <c r="GP322">
        <f t="shared" si="227"/>
        <v>0</v>
      </c>
      <c r="GR322">
        <v>0</v>
      </c>
      <c r="GS322">
        <v>3</v>
      </c>
      <c r="GT322">
        <v>0</v>
      </c>
      <c r="GU322" t="s">
        <v>3</v>
      </c>
      <c r="GV322">
        <f t="shared" si="228"/>
        <v>0</v>
      </c>
      <c r="GW322">
        <v>1</v>
      </c>
      <c r="GX322">
        <f t="shared" si="229"/>
        <v>0</v>
      </c>
      <c r="HA322">
        <v>0</v>
      </c>
      <c r="HB322">
        <v>0</v>
      </c>
      <c r="HC322">
        <f>0</f>
        <v>0</v>
      </c>
      <c r="HE322" t="s">
        <v>3</v>
      </c>
      <c r="HF322" t="s">
        <v>3</v>
      </c>
      <c r="HM322" t="s">
        <v>3</v>
      </c>
      <c r="HN322" t="s">
        <v>63</v>
      </c>
      <c r="HO322" t="s">
        <v>64</v>
      </c>
      <c r="HP322" t="s">
        <v>61</v>
      </c>
      <c r="HQ322" t="s">
        <v>61</v>
      </c>
      <c r="HS322">
        <v>0</v>
      </c>
      <c r="IK322">
        <v>0</v>
      </c>
    </row>
    <row r="323" spans="1:245" x14ac:dyDescent="0.2">
      <c r="A323">
        <v>17</v>
      </c>
      <c r="B323">
        <v>1</v>
      </c>
      <c r="E323" t="s">
        <v>500</v>
      </c>
      <c r="F323" t="s">
        <v>487</v>
      </c>
      <c r="G323" t="s">
        <v>501</v>
      </c>
      <c r="H323" t="s">
        <v>113</v>
      </c>
      <c r="I323">
        <v>4</v>
      </c>
      <c r="J323">
        <v>0</v>
      </c>
      <c r="K323">
        <v>4</v>
      </c>
      <c r="O323">
        <f>ROUND(CP323,2)</f>
        <v>1240003.6000000001</v>
      </c>
      <c r="P323">
        <f>ROUND(CQ323*I323,2)</f>
        <v>1240003.6000000001</v>
      </c>
      <c r="Q323">
        <f>ROUND(CR323*I323,2)</f>
        <v>0</v>
      </c>
      <c r="R323">
        <f>ROUND(CS323*I323,2)</f>
        <v>0</v>
      </c>
      <c r="S323">
        <f>ROUND(CT323*I323,2)</f>
        <v>0</v>
      </c>
      <c r="T323">
        <f t="shared" si="211"/>
        <v>0</v>
      </c>
      <c r="U323">
        <f>ROUND(CV323*I323,7)</f>
        <v>0</v>
      </c>
      <c r="V323">
        <f>ROUND(CW323*I323,7)</f>
        <v>0</v>
      </c>
      <c r="W323">
        <f t="shared" si="212"/>
        <v>0</v>
      </c>
      <c r="X323">
        <f t="shared" si="213"/>
        <v>0</v>
      </c>
      <c r="Y323">
        <f t="shared" si="214"/>
        <v>0</v>
      </c>
      <c r="AA323">
        <v>415091594</v>
      </c>
      <c r="AB323">
        <f t="shared" si="215"/>
        <v>310000.90000000002</v>
      </c>
      <c r="AC323">
        <f>ROUND((ES323),2)</f>
        <v>310000.90000000002</v>
      </c>
      <c r="AD323">
        <f>ROUND((((ET323)-(EU323))+AE323),2)</f>
        <v>0</v>
      </c>
      <c r="AE323">
        <f>ROUND((EU323),2)</f>
        <v>0</v>
      </c>
      <c r="AF323">
        <f>ROUND((EV323),2)</f>
        <v>0</v>
      </c>
      <c r="AG323">
        <f t="shared" si="216"/>
        <v>0</v>
      </c>
      <c r="AH323">
        <f>(EW323)</f>
        <v>0</v>
      </c>
      <c r="AI323">
        <f>(EX323)</f>
        <v>0</v>
      </c>
      <c r="AJ323">
        <f t="shared" si="217"/>
        <v>0</v>
      </c>
      <c r="AK323">
        <v>310000.90000000002</v>
      </c>
      <c r="AL323">
        <v>310000.90000000002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502</v>
      </c>
      <c r="BM323">
        <v>100</v>
      </c>
      <c r="BN323">
        <v>0</v>
      </c>
      <c r="BO323" t="s">
        <v>3</v>
      </c>
      <c r="BP323">
        <v>0</v>
      </c>
      <c r="BQ323">
        <v>5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>(P323+Q323+S323+R323)</f>
        <v>1240003.6000000001</v>
      </c>
      <c r="CQ323">
        <f>ROUND(AL323,2)</f>
        <v>310000.90000000002</v>
      </c>
      <c r="CR323">
        <f>ROUND(AM323,2)</f>
        <v>0</v>
      </c>
      <c r="CS323">
        <f>ROUND(AN323*BS323,2)</f>
        <v>0</v>
      </c>
      <c r="CT323">
        <f>ROUND(AO323*BA323,2)</f>
        <v>0</v>
      </c>
      <c r="CU323">
        <f>AG323</f>
        <v>0</v>
      </c>
      <c r="CV323">
        <f>AH323</f>
        <v>0</v>
      </c>
      <c r="CW323">
        <f>AI323</f>
        <v>0</v>
      </c>
      <c r="CX323">
        <f>AJ323</f>
        <v>0</v>
      </c>
      <c r="CY323">
        <f>0</f>
        <v>0</v>
      </c>
      <c r="CZ323">
        <f>0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113</v>
      </c>
      <c r="DW323" t="s">
        <v>113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378774511</v>
      </c>
      <c r="EF323">
        <v>5</v>
      </c>
      <c r="EG323" t="s">
        <v>490</v>
      </c>
      <c r="EH323">
        <v>0</v>
      </c>
      <c r="EI323" t="s">
        <v>3</v>
      </c>
      <c r="EJ323">
        <v>3</v>
      </c>
      <c r="EK323">
        <v>100</v>
      </c>
      <c r="EL323" t="s">
        <v>491</v>
      </c>
      <c r="EM323" t="s">
        <v>492</v>
      </c>
      <c r="EO323" t="s">
        <v>3</v>
      </c>
      <c r="EQ323">
        <v>1310720</v>
      </c>
      <c r="ER323">
        <v>310000.90000000002</v>
      </c>
      <c r="ES323">
        <v>310000.90000000002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306325</v>
      </c>
      <c r="FQ323">
        <v>0</v>
      </c>
      <c r="FR323">
        <f>P323</f>
        <v>1240003.6000000001</v>
      </c>
      <c r="FS323">
        <v>0</v>
      </c>
      <c r="FX323">
        <v>0</v>
      </c>
      <c r="FY323">
        <v>0</v>
      </c>
      <c r="GA323" t="s">
        <v>503</v>
      </c>
      <c r="GD323">
        <v>1</v>
      </c>
      <c r="GF323">
        <v>1678420936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3"/>
        <v>0</v>
      </c>
      <c r="GM323">
        <f t="shared" si="224"/>
        <v>1240003.6000000001</v>
      </c>
      <c r="GN323">
        <f t="shared" si="225"/>
        <v>0</v>
      </c>
      <c r="GO323">
        <f t="shared" si="226"/>
        <v>0</v>
      </c>
      <c r="GP323">
        <f t="shared" si="227"/>
        <v>0</v>
      </c>
      <c r="GR323">
        <v>1</v>
      </c>
      <c r="GS323">
        <v>1</v>
      </c>
      <c r="GT323">
        <v>0</v>
      </c>
      <c r="GU323" t="s">
        <v>3</v>
      </c>
      <c r="GV323">
        <f t="shared" si="228"/>
        <v>0</v>
      </c>
      <c r="GW323">
        <v>1</v>
      </c>
      <c r="GX323">
        <f t="shared" si="229"/>
        <v>0</v>
      </c>
      <c r="HA323">
        <v>0</v>
      </c>
      <c r="HB323">
        <v>0</v>
      </c>
      <c r="HC323">
        <f>GV323*GW323</f>
        <v>0</v>
      </c>
      <c r="HE323" t="s">
        <v>118</v>
      </c>
      <c r="HF323" t="s">
        <v>494</v>
      </c>
      <c r="HH323">
        <f>ROUND(ROUND(AL323,2)*I323,2)</f>
        <v>1240003.6000000001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45" x14ac:dyDescent="0.2">
      <c r="A324">
        <v>17</v>
      </c>
      <c r="B324">
        <v>1</v>
      </c>
      <c r="C324">
        <f>ROW(SmtRes!A411)</f>
        <v>411</v>
      </c>
      <c r="D324">
        <f>ROW(EtalonRes!A411)</f>
        <v>411</v>
      </c>
      <c r="E324" t="s">
        <v>504</v>
      </c>
      <c r="F324" t="s">
        <v>505</v>
      </c>
      <c r="G324" t="s">
        <v>506</v>
      </c>
      <c r="H324" t="s">
        <v>310</v>
      </c>
      <c r="I324">
        <f>ROUND(0.235*4,7)</f>
        <v>0.94</v>
      </c>
      <c r="J324">
        <v>0</v>
      </c>
      <c r="K324">
        <f>ROUND(0.235*4,7)</f>
        <v>0.94</v>
      </c>
      <c r="O324">
        <f>ROUND(CP324,2)</f>
        <v>10156.11</v>
      </c>
      <c r="P324">
        <f>SUMIF(SmtRes!AQ404:'SmtRes'!AQ411,"=1",SmtRes!DF404:'SmtRes'!DF411)</f>
        <v>636.38</v>
      </c>
      <c r="Q324">
        <f>SUMIF(SmtRes!AQ404:'SmtRes'!AQ411,"=1",SmtRes!DG404:'SmtRes'!DG411)</f>
        <v>1920.26</v>
      </c>
      <c r="R324">
        <f>SUMIF(SmtRes!AQ404:'SmtRes'!AQ411,"=1",SmtRes!DH404:'SmtRes'!DH411)</f>
        <v>1159.04</v>
      </c>
      <c r="S324">
        <f>SUMIF(SmtRes!AQ404:'SmtRes'!AQ411,"=1",SmtRes!DI404:'SmtRes'!DI411)</f>
        <v>6440.43</v>
      </c>
      <c r="T324">
        <f t="shared" si="211"/>
        <v>0</v>
      </c>
      <c r="U324">
        <f>SUMIF(SmtRes!AQ404:'SmtRes'!AQ411,"=1",SmtRes!CV404:'SmtRes'!CV411)</f>
        <v>7.9147999999999996</v>
      </c>
      <c r="V324">
        <f>SUMIF(SmtRes!AQ404:'SmtRes'!AQ411,"=1",SmtRes!CW404:'SmtRes'!CW411)</f>
        <v>1.081</v>
      </c>
      <c r="W324">
        <f t="shared" si="212"/>
        <v>0</v>
      </c>
      <c r="X324">
        <f t="shared" si="213"/>
        <v>7827.45</v>
      </c>
      <c r="Y324">
        <f t="shared" si="214"/>
        <v>4559.68</v>
      </c>
      <c r="AA324">
        <v>415091594</v>
      </c>
      <c r="AB324">
        <f t="shared" si="215"/>
        <v>9672.51</v>
      </c>
      <c r="AC324">
        <f>ROUND((SUM(SmtRes!BQ404:'SmtRes'!BQ411)),2)</f>
        <v>778.15</v>
      </c>
      <c r="AD324">
        <f>ROUND((((SUM(SmtRes!BR404:'SmtRes'!BR411))-(SUM(SmtRes!BS404:'SmtRes'!BS411)))+AE324),2)</f>
        <v>2042.84</v>
      </c>
      <c r="AE324">
        <f>ROUND((SUM(SmtRes!BS404:'SmtRes'!BS411)),2)</f>
        <v>1233.02</v>
      </c>
      <c r="AF324">
        <f>ROUND((SUM(SmtRes!BT404:'SmtRes'!BT411)),2)</f>
        <v>6851.52</v>
      </c>
      <c r="AG324">
        <f t="shared" si="216"/>
        <v>0</v>
      </c>
      <c r="AH324">
        <f>(SUM(SmtRes!BU404:'SmtRes'!BU411))</f>
        <v>8.42</v>
      </c>
      <c r="AI324">
        <f>(SUM(SmtRes!BV404:'SmtRes'!BV411))</f>
        <v>1.1499999999999999</v>
      </c>
      <c r="AJ324">
        <f t="shared" si="217"/>
        <v>0</v>
      </c>
      <c r="AK324">
        <v>10905.5342</v>
      </c>
      <c r="AL324">
        <v>778.15</v>
      </c>
      <c r="AM324">
        <v>2042.8393999999998</v>
      </c>
      <c r="AN324">
        <v>1233.0224000000001</v>
      </c>
      <c r="AO324">
        <v>6851.5223999999998</v>
      </c>
      <c r="AP324">
        <v>0</v>
      </c>
      <c r="AQ324">
        <v>8.42</v>
      </c>
      <c r="AR324">
        <v>1.1499999999999999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507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>(P324+Q324+S324+R324)</f>
        <v>10156.11</v>
      </c>
      <c r="CQ324">
        <f>SUMIF(SmtRes!AQ404:'SmtRes'!AQ411,"=1",SmtRes!AA404:'SmtRes'!AA411)</f>
        <v>135.4</v>
      </c>
      <c r="CR324">
        <f>SUMIF(SmtRes!AQ404:'SmtRes'!AQ411,"=1",SmtRes!AB404:'SmtRes'!AB411)</f>
        <v>2537.2900000000004</v>
      </c>
      <c r="CS324">
        <f>SUMIF(SmtRes!AQ404:'SmtRes'!AQ411,"=1",SmtRes!AC404:'SmtRes'!AC411)</f>
        <v>1878.73</v>
      </c>
      <c r="CT324">
        <f>SUMIF(SmtRes!AQ404:'SmtRes'!AQ411,"=1",SmtRes!AD404:'SmtRes'!AD411)</f>
        <v>813.72</v>
      </c>
      <c r="CU324">
        <f>AG324</f>
        <v>0</v>
      </c>
      <c r="CV324">
        <f>SUMIF(SmtRes!AQ404:'SmtRes'!AQ411,"=1",SmtRes!BU404:'SmtRes'!BU411)</f>
        <v>8.42</v>
      </c>
      <c r="CW324">
        <f>SUMIF(SmtRes!AQ404:'SmtRes'!AQ411,"=1",SmtRes!BV404:'SmtRes'!BV411)</f>
        <v>1.1499999999999999</v>
      </c>
      <c r="CX324">
        <f>AJ324</f>
        <v>0</v>
      </c>
      <c r="CY324">
        <f>(((S324+R324)*AT324)/100)</f>
        <v>7827.4540999999999</v>
      </c>
      <c r="CZ324">
        <f>(((S324+R324)*AU324)/100)</f>
        <v>4559.6819999999998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1009</v>
      </c>
      <c r="DV324" t="s">
        <v>310</v>
      </c>
      <c r="DW324" t="s">
        <v>310</v>
      </c>
      <c r="DX324">
        <v>1000</v>
      </c>
      <c r="DZ324" t="s">
        <v>3</v>
      </c>
      <c r="EA324" t="s">
        <v>3</v>
      </c>
      <c r="EB324" t="s">
        <v>3</v>
      </c>
      <c r="EC324" t="s">
        <v>3</v>
      </c>
      <c r="EE324">
        <v>378774398</v>
      </c>
      <c r="EF324">
        <v>2</v>
      </c>
      <c r="EG324" t="s">
        <v>22</v>
      </c>
      <c r="EH324">
        <v>27</v>
      </c>
      <c r="EI324" t="s">
        <v>508</v>
      </c>
      <c r="EJ324">
        <v>1</v>
      </c>
      <c r="EK324">
        <v>33001</v>
      </c>
      <c r="EL324" t="s">
        <v>508</v>
      </c>
      <c r="EM324" t="s">
        <v>509</v>
      </c>
      <c r="EO324" t="s">
        <v>3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8.42</v>
      </c>
      <c r="EX324">
        <v>1.1499999999999999</v>
      </c>
      <c r="EY324">
        <v>0</v>
      </c>
      <c r="FQ324">
        <v>0</v>
      </c>
      <c r="FR324"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-780824177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23"/>
        <v>0</v>
      </c>
      <c r="GM324">
        <f t="shared" si="224"/>
        <v>22543.24</v>
      </c>
      <c r="GN324">
        <f t="shared" si="225"/>
        <v>22543.24</v>
      </c>
      <c r="GO324">
        <f t="shared" si="226"/>
        <v>0</v>
      </c>
      <c r="GP324">
        <f t="shared" si="227"/>
        <v>0</v>
      </c>
      <c r="GR324">
        <v>0</v>
      </c>
      <c r="GS324">
        <v>3</v>
      </c>
      <c r="GT324">
        <v>0</v>
      </c>
      <c r="GU324" t="s">
        <v>3</v>
      </c>
      <c r="GV324">
        <f t="shared" si="228"/>
        <v>0</v>
      </c>
      <c r="GW324">
        <v>1</v>
      </c>
      <c r="GX324">
        <f t="shared" si="229"/>
        <v>0</v>
      </c>
      <c r="HA324">
        <v>0</v>
      </c>
      <c r="HB324">
        <v>0</v>
      </c>
      <c r="HC324">
        <f>GV324*GW324</f>
        <v>0</v>
      </c>
      <c r="HE324" t="s">
        <v>3</v>
      </c>
      <c r="HF324" t="s">
        <v>3</v>
      </c>
      <c r="HM324" t="s">
        <v>3</v>
      </c>
      <c r="HN324" t="s">
        <v>510</v>
      </c>
      <c r="HO324" t="s">
        <v>511</v>
      </c>
      <c r="HP324" t="s">
        <v>508</v>
      </c>
      <c r="HQ324" t="s">
        <v>508</v>
      </c>
      <c r="HS324">
        <v>0</v>
      </c>
      <c r="IK324">
        <v>0</v>
      </c>
    </row>
    <row r="325" spans="1:245" x14ac:dyDescent="0.2">
      <c r="A325">
        <v>18</v>
      </c>
      <c r="B325">
        <v>1</v>
      </c>
      <c r="C325">
        <v>410</v>
      </c>
      <c r="E325" t="s">
        <v>512</v>
      </c>
      <c r="F325" t="s">
        <v>513</v>
      </c>
      <c r="G325" t="s">
        <v>514</v>
      </c>
      <c r="H325" t="s">
        <v>306</v>
      </c>
      <c r="I325">
        <f>I324*J325</f>
        <v>0</v>
      </c>
      <c r="J325">
        <v>0</v>
      </c>
      <c r="K325">
        <v>0</v>
      </c>
      <c r="O325">
        <f>ROUND(CP325,2)</f>
        <v>0</v>
      </c>
      <c r="P325">
        <f>ROUND(CQ325*I325,2)</f>
        <v>0</v>
      </c>
      <c r="Q325">
        <f>ROUND(CR325*I325,2)</f>
        <v>0</v>
      </c>
      <c r="R325">
        <f>ROUND(CS325*I325,2)</f>
        <v>0</v>
      </c>
      <c r="S325">
        <f>ROUND(CT325*I325,2)</f>
        <v>0</v>
      </c>
      <c r="T325">
        <f t="shared" si="211"/>
        <v>0</v>
      </c>
      <c r="U325">
        <f>ROUND(CV325*I325,7)</f>
        <v>0</v>
      </c>
      <c r="V325">
        <f>ROUND(CW325*I325,7)</f>
        <v>0</v>
      </c>
      <c r="W325">
        <f t="shared" si="212"/>
        <v>0</v>
      </c>
      <c r="X325">
        <f t="shared" si="213"/>
        <v>0</v>
      </c>
      <c r="Y325">
        <f t="shared" si="214"/>
        <v>0</v>
      </c>
      <c r="AA325">
        <v>415091594</v>
      </c>
      <c r="AB325">
        <f t="shared" si="215"/>
        <v>174.93</v>
      </c>
      <c r="AC325">
        <f>ROUND((ES325),2)</f>
        <v>174.93</v>
      </c>
      <c r="AD325">
        <f>ROUND((((ET325)-(EU325))+AE325),2)</f>
        <v>0</v>
      </c>
      <c r="AE325">
        <f t="shared" ref="AE325:AF327" si="237">ROUND((EU325),2)</f>
        <v>0</v>
      </c>
      <c r="AF325">
        <f t="shared" si="237"/>
        <v>0</v>
      </c>
      <c r="AG325">
        <f t="shared" si="216"/>
        <v>0</v>
      </c>
      <c r="AH325">
        <f t="shared" ref="AH325:AI327" si="238">(EW325)</f>
        <v>0</v>
      </c>
      <c r="AI325">
        <f t="shared" si="238"/>
        <v>0</v>
      </c>
      <c r="AJ325">
        <f t="shared" si="217"/>
        <v>0</v>
      </c>
      <c r="AK325">
        <v>174.93</v>
      </c>
      <c r="AL325">
        <v>174.93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1.1100000000000001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515</v>
      </c>
      <c r="BM325">
        <v>33001</v>
      </c>
      <c r="BN325">
        <v>0</v>
      </c>
      <c r="BO325" t="s">
        <v>513</v>
      </c>
      <c r="BP325">
        <v>1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(P325+Q325+S325+R325)</f>
        <v>0</v>
      </c>
      <c r="CQ325">
        <f>ROUND(AL325*BC325,2)</f>
        <v>194.17</v>
      </c>
      <c r="CR325">
        <f>ROUND(AM325*BB325,2)</f>
        <v>0</v>
      </c>
      <c r="CS325">
        <f>ROUND(AN325*BS325,2)</f>
        <v>0</v>
      </c>
      <c r="CT325">
        <f>ROUND(AO325*BA325,2)</f>
        <v>0</v>
      </c>
      <c r="CU325">
        <f>AG325</f>
        <v>0</v>
      </c>
      <c r="CV325">
        <f t="shared" ref="CV325:CW327" si="239">AH325</f>
        <v>0</v>
      </c>
      <c r="CW325">
        <f t="shared" si="239"/>
        <v>0</v>
      </c>
      <c r="CX325">
        <f>AJ325</f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1009</v>
      </c>
      <c r="DV325" t="s">
        <v>306</v>
      </c>
      <c r="DW325" t="s">
        <v>306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378774398</v>
      </c>
      <c r="EF325">
        <v>2</v>
      </c>
      <c r="EG325" t="s">
        <v>22</v>
      </c>
      <c r="EH325">
        <v>27</v>
      </c>
      <c r="EI325" t="s">
        <v>508</v>
      </c>
      <c r="EJ325">
        <v>1</v>
      </c>
      <c r="EK325">
        <v>33001</v>
      </c>
      <c r="EL325" t="s">
        <v>508</v>
      </c>
      <c r="EM325" t="s">
        <v>509</v>
      </c>
      <c r="EO325" t="s">
        <v>3</v>
      </c>
      <c r="EQ325">
        <v>0</v>
      </c>
      <c r="ER325">
        <v>174.93</v>
      </c>
      <c r="ES325">
        <v>174.93</v>
      </c>
      <c r="ET325">
        <v>0</v>
      </c>
      <c r="EU325">
        <v>0</v>
      </c>
      <c r="EV325">
        <v>0</v>
      </c>
      <c r="EW325">
        <v>0</v>
      </c>
      <c r="EX325">
        <v>0</v>
      </c>
      <c r="FQ325">
        <v>0</v>
      </c>
      <c r="FR325"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-353874833</v>
      </c>
      <c r="GG325">
        <v>2</v>
      </c>
      <c r="GH325">
        <v>1</v>
      </c>
      <c r="GI325">
        <v>2</v>
      </c>
      <c r="GJ325">
        <v>0</v>
      </c>
      <c r="GK325">
        <v>0</v>
      </c>
      <c r="GL325">
        <f t="shared" si="223"/>
        <v>0</v>
      </c>
      <c r="GM325">
        <f t="shared" si="224"/>
        <v>0</v>
      </c>
      <c r="GN325">
        <f t="shared" si="225"/>
        <v>0</v>
      </c>
      <c r="GO325">
        <f t="shared" si="226"/>
        <v>0</v>
      </c>
      <c r="GP325">
        <f t="shared" si="227"/>
        <v>0</v>
      </c>
      <c r="GR325">
        <v>0</v>
      </c>
      <c r="GS325">
        <v>3</v>
      </c>
      <c r="GT325">
        <v>0</v>
      </c>
      <c r="GU325" t="s">
        <v>3</v>
      </c>
      <c r="GV325">
        <f t="shared" si="228"/>
        <v>0</v>
      </c>
      <c r="GW325">
        <v>1</v>
      </c>
      <c r="GX325">
        <f t="shared" si="229"/>
        <v>0</v>
      </c>
      <c r="HA325">
        <v>0</v>
      </c>
      <c r="HB325">
        <v>0</v>
      </c>
      <c r="HC325">
        <f>GV325*GW325</f>
        <v>0</v>
      </c>
      <c r="HE325" t="s">
        <v>3</v>
      </c>
      <c r="HF325" t="s">
        <v>3</v>
      </c>
      <c r="HM325" t="s">
        <v>3</v>
      </c>
      <c r="HN325" t="s">
        <v>510</v>
      </c>
      <c r="HO325" t="s">
        <v>511</v>
      </c>
      <c r="HP325" t="s">
        <v>508</v>
      </c>
      <c r="HQ325" t="s">
        <v>508</v>
      </c>
      <c r="HS325">
        <v>0</v>
      </c>
      <c r="IK325">
        <v>0</v>
      </c>
    </row>
    <row r="326" spans="1:245" x14ac:dyDescent="0.2">
      <c r="A326">
        <v>18</v>
      </c>
      <c r="B326">
        <v>1</v>
      </c>
      <c r="C326">
        <v>411</v>
      </c>
      <c r="E326" t="s">
        <v>516</v>
      </c>
      <c r="F326" t="s">
        <v>517</v>
      </c>
      <c r="G326" t="s">
        <v>518</v>
      </c>
      <c r="H326" t="s">
        <v>310</v>
      </c>
      <c r="I326">
        <f>I324*J326</f>
        <v>0.96819999999999995</v>
      </c>
      <c r="J326">
        <v>1.03</v>
      </c>
      <c r="K326">
        <v>1.03</v>
      </c>
      <c r="O326">
        <f>ROUND(CP326,2)</f>
        <v>0</v>
      </c>
      <c r="P326">
        <f>ROUND(CQ326*I326,2)</f>
        <v>0</v>
      </c>
      <c r="Q326">
        <f>ROUND(CR326*I326,2)</f>
        <v>0</v>
      </c>
      <c r="R326">
        <f>ROUND(CS326*I326,2)</f>
        <v>0</v>
      </c>
      <c r="S326">
        <f>ROUND(CT326*I326,2)</f>
        <v>0</v>
      </c>
      <c r="T326">
        <f t="shared" si="211"/>
        <v>0</v>
      </c>
      <c r="U326">
        <f>ROUND(CV326*I326,7)</f>
        <v>0</v>
      </c>
      <c r="V326">
        <f>ROUND(CW326*I326,7)</f>
        <v>0</v>
      </c>
      <c r="W326">
        <f t="shared" si="212"/>
        <v>0</v>
      </c>
      <c r="X326">
        <f t="shared" si="213"/>
        <v>0</v>
      </c>
      <c r="Y326">
        <f t="shared" si="214"/>
        <v>0</v>
      </c>
      <c r="AA326">
        <v>415091594</v>
      </c>
      <c r="AB326">
        <f t="shared" si="215"/>
        <v>0</v>
      </c>
      <c r="AC326">
        <f>ROUND((ES326),2)</f>
        <v>0</v>
      </c>
      <c r="AD326">
        <f>ROUND((((ET326)-(EU326))+AE326),2)</f>
        <v>0</v>
      </c>
      <c r="AE326">
        <f t="shared" si="237"/>
        <v>0</v>
      </c>
      <c r="AF326">
        <f t="shared" si="237"/>
        <v>0</v>
      </c>
      <c r="AG326">
        <f t="shared" si="216"/>
        <v>0</v>
      </c>
      <c r="AH326">
        <f t="shared" si="238"/>
        <v>0</v>
      </c>
      <c r="AI326">
        <f t="shared" si="238"/>
        <v>0</v>
      </c>
      <c r="AJ326">
        <f t="shared" si="217"/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103</v>
      </c>
      <c r="AU326">
        <v>60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33001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103</v>
      </c>
      <c r="CA326">
        <v>60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(P326+Q326+S326+R326)</f>
        <v>0</v>
      </c>
      <c r="CQ326">
        <f>ROUND(AL326*BC326,2)</f>
        <v>0</v>
      </c>
      <c r="CR326">
        <f>ROUND(AM326*BB326,2)</f>
        <v>0</v>
      </c>
      <c r="CS326">
        <f>ROUND(AN326*BS326,2)</f>
        <v>0</v>
      </c>
      <c r="CT326">
        <f>ROUND(AO326*BA326,2)</f>
        <v>0</v>
      </c>
      <c r="CU326">
        <f>AG326</f>
        <v>0</v>
      </c>
      <c r="CV326">
        <f t="shared" si="239"/>
        <v>0</v>
      </c>
      <c r="CW326">
        <f t="shared" si="239"/>
        <v>0</v>
      </c>
      <c r="CX326">
        <f>AJ326</f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1009</v>
      </c>
      <c r="DV326" t="s">
        <v>310</v>
      </c>
      <c r="DW326" t="s">
        <v>310</v>
      </c>
      <c r="DX326">
        <v>1000</v>
      </c>
      <c r="DZ326" t="s">
        <v>3</v>
      </c>
      <c r="EA326" t="s">
        <v>3</v>
      </c>
      <c r="EB326" t="s">
        <v>3</v>
      </c>
      <c r="EC326" t="s">
        <v>3</v>
      </c>
      <c r="EE326">
        <v>378774398</v>
      </c>
      <c r="EF326">
        <v>2</v>
      </c>
      <c r="EG326" t="s">
        <v>22</v>
      </c>
      <c r="EH326">
        <v>27</v>
      </c>
      <c r="EI326" t="s">
        <v>508</v>
      </c>
      <c r="EJ326">
        <v>1</v>
      </c>
      <c r="EK326">
        <v>33001</v>
      </c>
      <c r="EL326" t="s">
        <v>508</v>
      </c>
      <c r="EM326" t="s">
        <v>509</v>
      </c>
      <c r="EO326" t="s">
        <v>3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103</v>
      </c>
      <c r="FY326">
        <v>60</v>
      </c>
      <c r="GA326" t="s">
        <v>3</v>
      </c>
      <c r="GD326">
        <v>1</v>
      </c>
      <c r="GF326">
        <v>139281409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223"/>
        <v>0</v>
      </c>
      <c r="GM326">
        <f t="shared" si="224"/>
        <v>0</v>
      </c>
      <c r="GN326">
        <f t="shared" si="225"/>
        <v>0</v>
      </c>
      <c r="GO326">
        <f t="shared" si="226"/>
        <v>0</v>
      </c>
      <c r="GP326">
        <f t="shared" si="227"/>
        <v>0</v>
      </c>
      <c r="GR326">
        <v>0</v>
      </c>
      <c r="GS326">
        <v>3</v>
      </c>
      <c r="GT326">
        <v>0</v>
      </c>
      <c r="GU326" t="s">
        <v>3</v>
      </c>
      <c r="GV326">
        <f t="shared" si="228"/>
        <v>0</v>
      </c>
      <c r="GW326">
        <v>1</v>
      </c>
      <c r="GX326">
        <f t="shared" si="229"/>
        <v>0</v>
      </c>
      <c r="HA326">
        <v>0</v>
      </c>
      <c r="HB326">
        <v>0</v>
      </c>
      <c r="HC326">
        <f>GV326*GW326</f>
        <v>0</v>
      </c>
      <c r="HE326" t="s">
        <v>3</v>
      </c>
      <c r="HF326" t="s">
        <v>3</v>
      </c>
      <c r="HM326" t="s">
        <v>3</v>
      </c>
      <c r="HN326" t="s">
        <v>510</v>
      </c>
      <c r="HO326" t="s">
        <v>511</v>
      </c>
      <c r="HP326" t="s">
        <v>508</v>
      </c>
      <c r="HQ326" t="s">
        <v>508</v>
      </c>
      <c r="HS326">
        <v>0</v>
      </c>
      <c r="IK326">
        <v>0</v>
      </c>
    </row>
    <row r="327" spans="1:245" x14ac:dyDescent="0.2">
      <c r="A327">
        <v>17</v>
      </c>
      <c r="B327">
        <v>1</v>
      </c>
      <c r="E327" t="s">
        <v>519</v>
      </c>
      <c r="F327" t="s">
        <v>487</v>
      </c>
      <c r="G327" t="s">
        <v>520</v>
      </c>
      <c r="H327" t="s">
        <v>113</v>
      </c>
      <c r="I327">
        <v>4</v>
      </c>
      <c r="J327">
        <v>0</v>
      </c>
      <c r="K327">
        <v>4</v>
      </c>
      <c r="O327">
        <f>ROUND(CP327,2)</f>
        <v>4217785.5199999996</v>
      </c>
      <c r="P327">
        <f>ROUND(CQ327*I327,2)</f>
        <v>4217785.5199999996</v>
      </c>
      <c r="Q327">
        <f>ROUND(CR327*I327,2)</f>
        <v>0</v>
      </c>
      <c r="R327">
        <f>ROUND(CS327*I327,2)</f>
        <v>0</v>
      </c>
      <c r="S327">
        <f>ROUND(CT327*I327,2)</f>
        <v>0</v>
      </c>
      <c r="T327">
        <f t="shared" si="211"/>
        <v>0</v>
      </c>
      <c r="U327">
        <f>ROUND(CV327*I327,7)</f>
        <v>0</v>
      </c>
      <c r="V327">
        <f>ROUND(CW327*I327,7)</f>
        <v>0</v>
      </c>
      <c r="W327">
        <f t="shared" si="212"/>
        <v>0</v>
      </c>
      <c r="X327">
        <f t="shared" si="213"/>
        <v>0</v>
      </c>
      <c r="Y327">
        <f t="shared" si="214"/>
        <v>0</v>
      </c>
      <c r="AA327">
        <v>415091594</v>
      </c>
      <c r="AB327">
        <f t="shared" si="215"/>
        <v>1054446.3799999999</v>
      </c>
      <c r="AC327">
        <f>ROUND((ES327),2)</f>
        <v>1054446.3799999999</v>
      </c>
      <c r="AD327">
        <f>ROUND((((ET327)-(EU327))+AE327),2)</f>
        <v>0</v>
      </c>
      <c r="AE327">
        <f t="shared" si="237"/>
        <v>0</v>
      </c>
      <c r="AF327">
        <f t="shared" si="237"/>
        <v>0</v>
      </c>
      <c r="AG327">
        <f t="shared" si="216"/>
        <v>0</v>
      </c>
      <c r="AH327">
        <f t="shared" si="238"/>
        <v>0</v>
      </c>
      <c r="AI327">
        <f t="shared" si="238"/>
        <v>0</v>
      </c>
      <c r="AJ327">
        <f t="shared" si="217"/>
        <v>0</v>
      </c>
      <c r="AK327">
        <v>1054446.3800000001</v>
      </c>
      <c r="AL327">
        <v>1054446.3800000001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502</v>
      </c>
      <c r="BM327">
        <v>100</v>
      </c>
      <c r="BN327">
        <v>0</v>
      </c>
      <c r="BO327" t="s">
        <v>3</v>
      </c>
      <c r="BP327">
        <v>0</v>
      </c>
      <c r="BQ327">
        <v>5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>(P327+Q327+S327+R327)</f>
        <v>4217785.5199999996</v>
      </c>
      <c r="CQ327">
        <f>ROUND(AL327,2)</f>
        <v>1054446.3799999999</v>
      </c>
      <c r="CR327">
        <f>ROUND(AM327,2)</f>
        <v>0</v>
      </c>
      <c r="CS327">
        <f>ROUND(AN327*BS327,2)</f>
        <v>0</v>
      </c>
      <c r="CT327">
        <f>ROUND(AO327*BA327,2)</f>
        <v>0</v>
      </c>
      <c r="CU327">
        <f>AG327</f>
        <v>0</v>
      </c>
      <c r="CV327">
        <f t="shared" si="239"/>
        <v>0</v>
      </c>
      <c r="CW327">
        <f t="shared" si="239"/>
        <v>0</v>
      </c>
      <c r="CX327">
        <f>AJ327</f>
        <v>0</v>
      </c>
      <c r="CY327">
        <f>0</f>
        <v>0</v>
      </c>
      <c r="CZ327">
        <f>0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113</v>
      </c>
      <c r="DW327" t="s">
        <v>113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378774511</v>
      </c>
      <c r="EF327">
        <v>5</v>
      </c>
      <c r="EG327" t="s">
        <v>490</v>
      </c>
      <c r="EH327">
        <v>0</v>
      </c>
      <c r="EI327" t="s">
        <v>3</v>
      </c>
      <c r="EJ327">
        <v>3</v>
      </c>
      <c r="EK327">
        <v>100</v>
      </c>
      <c r="EL327" t="s">
        <v>491</v>
      </c>
      <c r="EM327" t="s">
        <v>492</v>
      </c>
      <c r="EO327" t="s">
        <v>3</v>
      </c>
      <c r="EQ327">
        <v>1310720</v>
      </c>
      <c r="ER327">
        <v>1054446.3800000001</v>
      </c>
      <c r="ES327">
        <v>1054446.3800000001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1041943.06</v>
      </c>
      <c r="FQ327">
        <v>0</v>
      </c>
      <c r="FR327">
        <f>P327</f>
        <v>4217785.5199999996</v>
      </c>
      <c r="FS327">
        <v>0</v>
      </c>
      <c r="FX327">
        <v>0</v>
      </c>
      <c r="FY327">
        <v>0</v>
      </c>
      <c r="GA327" t="s">
        <v>521</v>
      </c>
      <c r="GD327">
        <v>1</v>
      </c>
      <c r="GF327">
        <v>-885426129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3"/>
        <v>0</v>
      </c>
      <c r="GM327">
        <f t="shared" si="224"/>
        <v>4217785.5199999996</v>
      </c>
      <c r="GN327">
        <f t="shared" si="225"/>
        <v>0</v>
      </c>
      <c r="GO327">
        <f t="shared" si="226"/>
        <v>0</v>
      </c>
      <c r="GP327">
        <f t="shared" si="227"/>
        <v>0</v>
      </c>
      <c r="GR327">
        <v>1</v>
      </c>
      <c r="GS327">
        <v>1</v>
      </c>
      <c r="GT327">
        <v>0</v>
      </c>
      <c r="GU327" t="s">
        <v>3</v>
      </c>
      <c r="GV327">
        <f t="shared" si="228"/>
        <v>0</v>
      </c>
      <c r="GW327">
        <v>1</v>
      </c>
      <c r="GX327">
        <f t="shared" si="229"/>
        <v>0</v>
      </c>
      <c r="HA327">
        <v>0</v>
      </c>
      <c r="HB327">
        <v>0</v>
      </c>
      <c r="HC327">
        <f>GV327*GW327</f>
        <v>0</v>
      </c>
      <c r="HE327" t="s">
        <v>118</v>
      </c>
      <c r="HF327" t="s">
        <v>494</v>
      </c>
      <c r="HH327">
        <f>ROUND(ROUND(AL327,2)*I327,2)</f>
        <v>4217785.5199999996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9" spans="1:245" x14ac:dyDescent="0.2">
      <c r="A329" s="2">
        <v>51</v>
      </c>
      <c r="B329" s="2">
        <f>B288</f>
        <v>1</v>
      </c>
      <c r="C329" s="2">
        <f>A288</f>
        <v>4</v>
      </c>
      <c r="D329" s="2">
        <f>ROW(A288)</f>
        <v>288</v>
      </c>
      <c r="E329" s="2"/>
      <c r="F329" s="2" t="str">
        <f>IF(F288&lt;&gt;"",F288,"")</f>
        <v/>
      </c>
      <c r="G329" s="2" t="str">
        <f>IF(G288&lt;&gt;"",G288,"")</f>
        <v>Монтаж стоек для блоков кабельных муфт и ограничителя перенапряжений</v>
      </c>
      <c r="H329" s="2">
        <v>0</v>
      </c>
      <c r="I329" s="2"/>
      <c r="J329" s="2"/>
      <c r="K329" s="2"/>
      <c r="L329" s="2"/>
      <c r="M329" s="2"/>
      <c r="N329" s="2"/>
      <c r="O329" s="2">
        <f t="shared" ref="O329:T329" si="240">ROUND(AB329,2)</f>
        <v>7817231.5099999998</v>
      </c>
      <c r="P329" s="2">
        <f t="shared" si="240"/>
        <v>7532286.9199999999</v>
      </c>
      <c r="Q329" s="2">
        <f t="shared" si="240"/>
        <v>46383.22</v>
      </c>
      <c r="R329" s="2">
        <f t="shared" si="240"/>
        <v>36942.449999999997</v>
      </c>
      <c r="S329" s="2">
        <f t="shared" si="240"/>
        <v>201618.92</v>
      </c>
      <c r="T329" s="2">
        <f t="shared" si="240"/>
        <v>0</v>
      </c>
      <c r="U329" s="2">
        <f>AH329</f>
        <v>270.20221600000002</v>
      </c>
      <c r="V329" s="2">
        <f>AI329</f>
        <v>38.058572000000005</v>
      </c>
      <c r="W329" s="2">
        <f>ROUND(AJ329,2)</f>
        <v>0</v>
      </c>
      <c r="X329" s="2">
        <f>ROUND(AK329,2)</f>
        <v>238782.69</v>
      </c>
      <c r="Y329" s="2">
        <f>ROUND(AL329,2)</f>
        <v>132624.07</v>
      </c>
      <c r="Z329" s="2"/>
      <c r="AA329" s="2"/>
      <c r="AB329" s="2">
        <f>ROUND(SUMIF(AA292:AA327,"=415091594",O292:O327),2)</f>
        <v>7817231.5099999998</v>
      </c>
      <c r="AC329" s="2">
        <f>ROUND(SUMIF(AA292:AA327,"=415091594",P292:P327),2)</f>
        <v>7532286.9199999999</v>
      </c>
      <c r="AD329" s="2">
        <f>ROUND(SUMIF(AA292:AA327,"=415091594",Q292:Q327),2)</f>
        <v>46383.22</v>
      </c>
      <c r="AE329" s="2">
        <f>ROUND(SUMIF(AA292:AA327,"=415091594",R292:R327),2)</f>
        <v>36942.449999999997</v>
      </c>
      <c r="AF329" s="2">
        <f>ROUND(SUMIF(AA292:AA327,"=415091594",S292:S327),2)</f>
        <v>201618.92</v>
      </c>
      <c r="AG329" s="2">
        <f>ROUND(SUMIF(AA292:AA327,"=415091594",T292:T327),2)</f>
        <v>0</v>
      </c>
      <c r="AH329" s="2">
        <f>SUMIF(AA292:AA327,"=415091594",U292:U327)</f>
        <v>270.20221600000002</v>
      </c>
      <c r="AI329" s="2">
        <f>SUMIF(AA292:AA327,"=415091594",V292:V327)</f>
        <v>38.058572000000005</v>
      </c>
      <c r="AJ329" s="2">
        <f>ROUND(SUMIF(AA292:AA327,"=415091594",W292:W327),2)</f>
        <v>0</v>
      </c>
      <c r="AK329" s="2">
        <f>ROUND(SUMIF(AA292:AA327,"=415091594",X292:X327),2)</f>
        <v>238782.69</v>
      </c>
      <c r="AL329" s="2">
        <f>ROUND(SUMIF(AA292:AA327,"=415091594",Y292:Y327),2)</f>
        <v>132624.07</v>
      </c>
      <c r="AM329" s="2"/>
      <c r="AN329" s="2"/>
      <c r="AO329" s="2">
        <f t="shared" ref="AO329:BD329" si="241">ROUND(BX329,2)</f>
        <v>0</v>
      </c>
      <c r="AP329" s="2">
        <f t="shared" si="241"/>
        <v>7233020.8799999999</v>
      </c>
      <c r="AQ329" s="2">
        <f t="shared" si="241"/>
        <v>0</v>
      </c>
      <c r="AR329" s="2">
        <f t="shared" si="241"/>
        <v>8188638.2699999996</v>
      </c>
      <c r="AS329" s="2">
        <f t="shared" si="241"/>
        <v>764705.45</v>
      </c>
      <c r="AT329" s="2">
        <f t="shared" si="241"/>
        <v>190911.94</v>
      </c>
      <c r="AU329" s="2">
        <f t="shared" si="241"/>
        <v>0</v>
      </c>
      <c r="AV329" s="2">
        <f t="shared" si="241"/>
        <v>7532286.9199999999</v>
      </c>
      <c r="AW329" s="2">
        <f t="shared" si="241"/>
        <v>299266.03999999998</v>
      </c>
      <c r="AX329" s="2">
        <f t="shared" si="241"/>
        <v>0</v>
      </c>
      <c r="AY329" s="2">
        <f t="shared" si="241"/>
        <v>299266.03999999998</v>
      </c>
      <c r="AZ329" s="2">
        <f t="shared" si="241"/>
        <v>7233020.8799999999</v>
      </c>
      <c r="BA329" s="2">
        <f t="shared" si="241"/>
        <v>0</v>
      </c>
      <c r="BB329" s="2">
        <f t="shared" si="241"/>
        <v>0</v>
      </c>
      <c r="BC329" s="2">
        <f t="shared" si="241"/>
        <v>0</v>
      </c>
      <c r="BD329" s="2">
        <f t="shared" si="241"/>
        <v>0</v>
      </c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>
        <f>ROUND(SUMIF(AA292:AA327,"=415091594",FQ292:FQ327),2)</f>
        <v>0</v>
      </c>
      <c r="BY329" s="2">
        <f>ROUND(SUMIF(AA292:AA327,"=415091594",FR292:FR327),2)</f>
        <v>7233020.8799999999</v>
      </c>
      <c r="BZ329" s="2">
        <f>ROUND(SUMIF(AA292:AA327,"=415091594",GL292:GL327),2)</f>
        <v>0</v>
      </c>
      <c r="CA329" s="2">
        <f>ROUND(SUMIF(AA292:AA327,"=415091594",GM292:GM327),2)</f>
        <v>8188638.2699999996</v>
      </c>
      <c r="CB329" s="2">
        <f>ROUND(SUMIF(AA292:AA327,"=415091594",GN292:GN327),2)</f>
        <v>764705.45</v>
      </c>
      <c r="CC329" s="2">
        <f>ROUND(SUMIF(AA292:AA327,"=415091594",GO292:GO327),2)</f>
        <v>190911.94</v>
      </c>
      <c r="CD329" s="2">
        <f>ROUND(SUMIF(AA292:AA327,"=415091594",GP292:GP327),2)</f>
        <v>0</v>
      </c>
      <c r="CE329" s="2">
        <f>AC329-BX329</f>
        <v>7532286.9199999999</v>
      </c>
      <c r="CF329" s="2">
        <f>AC329-BY329</f>
        <v>299266.04000000004</v>
      </c>
      <c r="CG329" s="2">
        <f>BX329-BZ329</f>
        <v>0</v>
      </c>
      <c r="CH329" s="2">
        <f>AC329-BX329-BY329+BZ329</f>
        <v>299266.04000000004</v>
      </c>
      <c r="CI329" s="2">
        <f>BY329-BZ329</f>
        <v>7233020.8799999999</v>
      </c>
      <c r="CJ329" s="2">
        <f>ROUND(SUMIF(AA292:AA327,"=415091594",GX292:GX327),2)</f>
        <v>0</v>
      </c>
      <c r="CK329" s="2">
        <f>ROUND(SUMIF(AA292:AA327,"=415091594",GY292:GY327),2)</f>
        <v>0</v>
      </c>
      <c r="CL329" s="2">
        <f>ROUND(SUMIF(AA292:AA327,"=415091594",GZ292:GZ327),2)</f>
        <v>0</v>
      </c>
      <c r="CM329" s="2">
        <f>ROUND(SUMIF(AA292:AA327,"=415091594",HD292:HD327),2)</f>
        <v>0</v>
      </c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>
        <v>0</v>
      </c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201</v>
      </c>
      <c r="F331" s="4">
        <f>ROUND(Source!O329,O331)</f>
        <v>7817231.5099999998</v>
      </c>
      <c r="G331" s="4" t="s">
        <v>129</v>
      </c>
      <c r="H331" s="4" t="s">
        <v>130</v>
      </c>
      <c r="I331" s="4"/>
      <c r="J331" s="4"/>
      <c r="K331" s="4">
        <v>201</v>
      </c>
      <c r="L331" s="4">
        <v>1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584210.63</v>
      </c>
      <c r="X331" s="4">
        <v>1</v>
      </c>
      <c r="Y331" s="4">
        <v>584210.63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202</v>
      </c>
      <c r="F332" s="4">
        <f>ROUND(Source!P329,O332)</f>
        <v>7532286.9199999999</v>
      </c>
      <c r="G332" s="4" t="s">
        <v>131</v>
      </c>
      <c r="H332" s="4" t="s">
        <v>132</v>
      </c>
      <c r="I332" s="4"/>
      <c r="J332" s="4"/>
      <c r="K332" s="4">
        <v>202</v>
      </c>
      <c r="L332" s="4">
        <v>2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7532286.9199999999</v>
      </c>
      <c r="X332" s="4">
        <v>1</v>
      </c>
      <c r="Y332" s="4">
        <v>7532286.9199999999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222</v>
      </c>
      <c r="F333" s="4">
        <f>ROUND(Source!AO329,O333)</f>
        <v>0</v>
      </c>
      <c r="G333" s="4" t="s">
        <v>133</v>
      </c>
      <c r="H333" s="4" t="s">
        <v>134</v>
      </c>
      <c r="I333" s="4"/>
      <c r="J333" s="4"/>
      <c r="K333" s="4">
        <v>222</v>
      </c>
      <c r="L333" s="4">
        <v>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225</v>
      </c>
      <c r="F334" s="4">
        <f>ROUND(Source!AV329,O334)</f>
        <v>7532286.9199999999</v>
      </c>
      <c r="G334" s="4" t="s">
        <v>135</v>
      </c>
      <c r="H334" s="4" t="s">
        <v>136</v>
      </c>
      <c r="I334" s="4"/>
      <c r="J334" s="4"/>
      <c r="K334" s="4">
        <v>225</v>
      </c>
      <c r="L334" s="4">
        <v>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7532286.9199999999</v>
      </c>
      <c r="X334" s="4">
        <v>1</v>
      </c>
      <c r="Y334" s="4">
        <v>7532286.9199999999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226</v>
      </c>
      <c r="F335" s="4">
        <f>ROUND(Source!AW329,O335)</f>
        <v>299266.03999999998</v>
      </c>
      <c r="G335" s="4" t="s">
        <v>137</v>
      </c>
      <c r="H335" s="4" t="s">
        <v>138</v>
      </c>
      <c r="I335" s="4"/>
      <c r="J335" s="4"/>
      <c r="K335" s="4">
        <v>226</v>
      </c>
      <c r="L335" s="4">
        <v>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299266.03999999998</v>
      </c>
      <c r="X335" s="4">
        <v>1</v>
      </c>
      <c r="Y335" s="4">
        <v>299266.03999999998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227</v>
      </c>
      <c r="F336" s="4">
        <f>ROUND(Source!AX329,O336)</f>
        <v>0</v>
      </c>
      <c r="G336" s="4" t="s">
        <v>139</v>
      </c>
      <c r="H336" s="4" t="s">
        <v>140</v>
      </c>
      <c r="I336" s="4"/>
      <c r="J336" s="4"/>
      <c r="K336" s="4">
        <v>227</v>
      </c>
      <c r="L336" s="4">
        <v>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228</v>
      </c>
      <c r="F337" s="4">
        <f>ROUND(Source!AY329,O337)</f>
        <v>299266.03999999998</v>
      </c>
      <c r="G337" s="4" t="s">
        <v>141</v>
      </c>
      <c r="H337" s="4" t="s">
        <v>142</v>
      </c>
      <c r="I337" s="4"/>
      <c r="J337" s="4"/>
      <c r="K337" s="4">
        <v>228</v>
      </c>
      <c r="L337" s="4">
        <v>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299266.03999999998</v>
      </c>
      <c r="X337" s="4">
        <v>1</v>
      </c>
      <c r="Y337" s="4">
        <v>299266.03999999998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216</v>
      </c>
      <c r="F338" s="4">
        <f>ROUND(Source!AP329,O338)</f>
        <v>7233020.8799999999</v>
      </c>
      <c r="G338" s="4" t="s">
        <v>143</v>
      </c>
      <c r="H338" s="4" t="s">
        <v>144</v>
      </c>
      <c r="I338" s="4"/>
      <c r="J338" s="4"/>
      <c r="K338" s="4">
        <v>216</v>
      </c>
      <c r="L338" s="4">
        <v>8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7233020.8799999999</v>
      </c>
      <c r="X338" s="4">
        <v>1</v>
      </c>
      <c r="Y338" s="4">
        <v>7233020.8799999999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223</v>
      </c>
      <c r="F339" s="4">
        <f>ROUND(Source!AQ329,O339)</f>
        <v>0</v>
      </c>
      <c r="G339" s="4" t="s">
        <v>145</v>
      </c>
      <c r="H339" s="4" t="s">
        <v>146</v>
      </c>
      <c r="I339" s="4"/>
      <c r="J339" s="4"/>
      <c r="K339" s="4">
        <v>223</v>
      </c>
      <c r="L339" s="4">
        <v>9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229</v>
      </c>
      <c r="F340" s="4">
        <f>ROUND(Source!AZ329,O340)</f>
        <v>7233020.8799999999</v>
      </c>
      <c r="G340" s="4" t="s">
        <v>147</v>
      </c>
      <c r="H340" s="4" t="s">
        <v>148</v>
      </c>
      <c r="I340" s="4"/>
      <c r="J340" s="4"/>
      <c r="K340" s="4">
        <v>229</v>
      </c>
      <c r="L340" s="4">
        <v>10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7233020.8799999999</v>
      </c>
      <c r="X340" s="4">
        <v>1</v>
      </c>
      <c r="Y340" s="4">
        <v>7233020.8799999999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203</v>
      </c>
      <c r="F341" s="4">
        <f>ROUND(Source!Q329,O341)</f>
        <v>46383.22</v>
      </c>
      <c r="G341" s="4" t="s">
        <v>149</v>
      </c>
      <c r="H341" s="4" t="s">
        <v>150</v>
      </c>
      <c r="I341" s="4"/>
      <c r="J341" s="4"/>
      <c r="K341" s="4">
        <v>203</v>
      </c>
      <c r="L341" s="4">
        <v>11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46383.220000000008</v>
      </c>
      <c r="X341" s="4">
        <v>1</v>
      </c>
      <c r="Y341" s="4">
        <v>46383.220000000008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231</v>
      </c>
      <c r="F342" s="4">
        <f>ROUND(Source!BB329,O342)</f>
        <v>0</v>
      </c>
      <c r="G342" s="4" t="s">
        <v>151</v>
      </c>
      <c r="H342" s="4" t="s">
        <v>152</v>
      </c>
      <c r="I342" s="4"/>
      <c r="J342" s="4"/>
      <c r="K342" s="4">
        <v>231</v>
      </c>
      <c r="L342" s="4">
        <v>12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204</v>
      </c>
      <c r="F343" s="4">
        <f>ROUND(Source!R329,O343)</f>
        <v>36942.449999999997</v>
      </c>
      <c r="G343" s="4" t="s">
        <v>153</v>
      </c>
      <c r="H343" s="4" t="s">
        <v>154</v>
      </c>
      <c r="I343" s="4"/>
      <c r="J343" s="4"/>
      <c r="K343" s="4">
        <v>204</v>
      </c>
      <c r="L343" s="4">
        <v>13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36942.450000000004</v>
      </c>
      <c r="X343" s="4">
        <v>1</v>
      </c>
      <c r="Y343" s="4">
        <v>36942.450000000004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205</v>
      </c>
      <c r="F344" s="4">
        <f>ROUND(Source!S329,O344)</f>
        <v>201618.92</v>
      </c>
      <c r="G344" s="4" t="s">
        <v>155</v>
      </c>
      <c r="H344" s="4" t="s">
        <v>156</v>
      </c>
      <c r="I344" s="4"/>
      <c r="J344" s="4"/>
      <c r="K344" s="4">
        <v>205</v>
      </c>
      <c r="L344" s="4">
        <v>14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201618.92</v>
      </c>
      <c r="X344" s="4">
        <v>1</v>
      </c>
      <c r="Y344" s="4">
        <v>201618.92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232</v>
      </c>
      <c r="F345" s="4">
        <f>ROUND(Source!BC329,O345)</f>
        <v>0</v>
      </c>
      <c r="G345" s="4" t="s">
        <v>157</v>
      </c>
      <c r="H345" s="4" t="s">
        <v>158</v>
      </c>
      <c r="I345" s="4"/>
      <c r="J345" s="4"/>
      <c r="K345" s="4">
        <v>232</v>
      </c>
      <c r="L345" s="4">
        <v>15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214</v>
      </c>
      <c r="F346" s="4">
        <f>ROUND(Source!AS329,O346)</f>
        <v>764705.45</v>
      </c>
      <c r="G346" s="4" t="s">
        <v>159</v>
      </c>
      <c r="H346" s="4" t="s">
        <v>160</v>
      </c>
      <c r="I346" s="4"/>
      <c r="J346" s="4"/>
      <c r="K346" s="4">
        <v>214</v>
      </c>
      <c r="L346" s="4">
        <v>16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764705.45</v>
      </c>
      <c r="X346" s="4">
        <v>1</v>
      </c>
      <c r="Y346" s="4">
        <v>764705.45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215</v>
      </c>
      <c r="F347" s="4">
        <f>ROUND(Source!AT329,O347)</f>
        <v>190911.94</v>
      </c>
      <c r="G347" s="4" t="s">
        <v>161</v>
      </c>
      <c r="H347" s="4" t="s">
        <v>162</v>
      </c>
      <c r="I347" s="4"/>
      <c r="J347" s="4"/>
      <c r="K347" s="4">
        <v>215</v>
      </c>
      <c r="L347" s="4">
        <v>17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190911.94</v>
      </c>
      <c r="X347" s="4">
        <v>1</v>
      </c>
      <c r="Y347" s="4">
        <v>190911.94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217</v>
      </c>
      <c r="F348" s="4">
        <f>ROUND(Source!AU329,O348)</f>
        <v>0</v>
      </c>
      <c r="G348" s="4" t="s">
        <v>163</v>
      </c>
      <c r="H348" s="4" t="s">
        <v>164</v>
      </c>
      <c r="I348" s="4"/>
      <c r="J348" s="4"/>
      <c r="K348" s="4">
        <v>217</v>
      </c>
      <c r="L348" s="4">
        <v>18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230</v>
      </c>
      <c r="F349" s="4">
        <f>ROUND(Source!BA329,O349)</f>
        <v>0</v>
      </c>
      <c r="G349" s="4" t="s">
        <v>165</v>
      </c>
      <c r="H349" s="4" t="s">
        <v>166</v>
      </c>
      <c r="I349" s="4"/>
      <c r="J349" s="4"/>
      <c r="K349" s="4">
        <v>230</v>
      </c>
      <c r="L349" s="4">
        <v>19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206</v>
      </c>
      <c r="F350" s="4">
        <f>ROUND(Source!T329,O350)</f>
        <v>0</v>
      </c>
      <c r="G350" s="4" t="s">
        <v>167</v>
      </c>
      <c r="H350" s="4" t="s">
        <v>168</v>
      </c>
      <c r="I350" s="4"/>
      <c r="J350" s="4"/>
      <c r="K350" s="4">
        <v>206</v>
      </c>
      <c r="L350" s="4">
        <v>20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207</v>
      </c>
      <c r="F351" s="4">
        <f>ROUND(Source!U329,O351)</f>
        <v>270.20221600000002</v>
      </c>
      <c r="G351" s="4" t="s">
        <v>169</v>
      </c>
      <c r="H351" s="4" t="s">
        <v>170</v>
      </c>
      <c r="I351" s="4"/>
      <c r="J351" s="4"/>
      <c r="K351" s="4">
        <v>207</v>
      </c>
      <c r="L351" s="4">
        <v>21</v>
      </c>
      <c r="M351" s="4">
        <v>3</v>
      </c>
      <c r="N351" s="4" t="s">
        <v>3</v>
      </c>
      <c r="O351" s="4">
        <v>7</v>
      </c>
      <c r="P351" s="4"/>
      <c r="Q351" s="4"/>
      <c r="R351" s="4"/>
      <c r="S351" s="4"/>
      <c r="T351" s="4"/>
      <c r="U351" s="4"/>
      <c r="V351" s="4"/>
      <c r="W351" s="4">
        <v>270.20221600000002</v>
      </c>
      <c r="X351" s="4">
        <v>1</v>
      </c>
      <c r="Y351" s="4">
        <v>270.20221600000002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208</v>
      </c>
      <c r="F352" s="4">
        <f>ROUND(Source!V329,O352)</f>
        <v>38.058571999999998</v>
      </c>
      <c r="G352" s="4" t="s">
        <v>171</v>
      </c>
      <c r="H352" s="4" t="s">
        <v>172</v>
      </c>
      <c r="I352" s="4"/>
      <c r="J352" s="4"/>
      <c r="K352" s="4">
        <v>208</v>
      </c>
      <c r="L352" s="4">
        <v>22</v>
      </c>
      <c r="M352" s="4">
        <v>3</v>
      </c>
      <c r="N352" s="4" t="s">
        <v>3</v>
      </c>
      <c r="O352" s="4">
        <v>7</v>
      </c>
      <c r="P352" s="4"/>
      <c r="Q352" s="4"/>
      <c r="R352" s="4"/>
      <c r="S352" s="4"/>
      <c r="T352" s="4"/>
      <c r="U352" s="4"/>
      <c r="V352" s="4"/>
      <c r="W352" s="4">
        <v>38.058571999999998</v>
      </c>
      <c r="X352" s="4">
        <v>1</v>
      </c>
      <c r="Y352" s="4">
        <v>38.058571999999998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209</v>
      </c>
      <c r="F353" s="4">
        <f>ROUND(Source!W329,O353)</f>
        <v>0</v>
      </c>
      <c r="G353" s="4" t="s">
        <v>173</v>
      </c>
      <c r="H353" s="4" t="s">
        <v>174</v>
      </c>
      <c r="I353" s="4"/>
      <c r="J353" s="4"/>
      <c r="K353" s="4">
        <v>209</v>
      </c>
      <c r="L353" s="4">
        <v>23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233</v>
      </c>
      <c r="F354" s="4">
        <f>ROUND(Source!BD329,O354)</f>
        <v>0</v>
      </c>
      <c r="G354" s="4" t="s">
        <v>175</v>
      </c>
      <c r="H354" s="4" t="s">
        <v>176</v>
      </c>
      <c r="I354" s="4"/>
      <c r="J354" s="4"/>
      <c r="K354" s="4">
        <v>233</v>
      </c>
      <c r="L354" s="4">
        <v>24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210</v>
      </c>
      <c r="F355" s="4">
        <f>ROUND(Source!X329,O355)</f>
        <v>238782.69</v>
      </c>
      <c r="G355" s="4" t="s">
        <v>177</v>
      </c>
      <c r="H355" s="4" t="s">
        <v>178</v>
      </c>
      <c r="I355" s="4"/>
      <c r="J355" s="4"/>
      <c r="K355" s="4">
        <v>210</v>
      </c>
      <c r="L355" s="4">
        <v>25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238782.69</v>
      </c>
      <c r="X355" s="4">
        <v>1</v>
      </c>
      <c r="Y355" s="4">
        <v>238782.69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211</v>
      </c>
      <c r="F356" s="4">
        <f>ROUND(Source!Y329,O356)</f>
        <v>132624.07</v>
      </c>
      <c r="G356" s="4" t="s">
        <v>179</v>
      </c>
      <c r="H356" s="4" t="s">
        <v>180</v>
      </c>
      <c r="I356" s="4"/>
      <c r="J356" s="4"/>
      <c r="K356" s="4">
        <v>211</v>
      </c>
      <c r="L356" s="4">
        <v>26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132624.07</v>
      </c>
      <c r="X356" s="4">
        <v>1</v>
      </c>
      <c r="Y356" s="4">
        <v>132624.07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224</v>
      </c>
      <c r="F357" s="4">
        <f>ROUND(Source!AR329,O357)</f>
        <v>8188638.2699999996</v>
      </c>
      <c r="G357" s="4" t="s">
        <v>181</v>
      </c>
      <c r="H357" s="4" t="s">
        <v>182</v>
      </c>
      <c r="I357" s="4"/>
      <c r="J357" s="4"/>
      <c r="K357" s="4">
        <v>224</v>
      </c>
      <c r="L357" s="4">
        <v>27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8188638.2699999996</v>
      </c>
      <c r="X357" s="4">
        <v>1</v>
      </c>
      <c r="Y357" s="4">
        <v>8188638.2699999996</v>
      </c>
      <c r="Z357" s="4"/>
      <c r="AA357" s="4"/>
      <c r="AB357" s="4"/>
    </row>
    <row r="359" spans="1:245" x14ac:dyDescent="0.2">
      <c r="A359" s="1">
        <v>4</v>
      </c>
      <c r="B359" s="1">
        <v>1</v>
      </c>
      <c r="C359" s="1"/>
      <c r="D359" s="1">
        <f>ROW(A367)</f>
        <v>367</v>
      </c>
      <c r="E359" s="1"/>
      <c r="F359" s="1" t="s">
        <v>3</v>
      </c>
      <c r="G359" s="1" t="s">
        <v>522</v>
      </c>
      <c r="H359" s="1" t="s">
        <v>3</v>
      </c>
      <c r="I359" s="1">
        <v>0</v>
      </c>
      <c r="J359" s="1"/>
      <c r="K359" s="1">
        <v>-1</v>
      </c>
      <c r="L359" s="1"/>
      <c r="M359" s="1" t="s">
        <v>3</v>
      </c>
      <c r="N359" s="1"/>
      <c r="O359" s="1"/>
      <c r="P359" s="1"/>
      <c r="Q359" s="1"/>
      <c r="R359" s="1"/>
      <c r="S359" s="1">
        <v>0</v>
      </c>
      <c r="T359" s="1"/>
      <c r="U359" s="1" t="s">
        <v>3</v>
      </c>
      <c r="V359" s="1">
        <v>0</v>
      </c>
      <c r="W359" s="1"/>
      <c r="X359" s="1"/>
      <c r="Y359" s="1"/>
      <c r="Z359" s="1"/>
      <c r="AA359" s="1"/>
      <c r="AB359" s="1" t="s">
        <v>3</v>
      </c>
      <c r="AC359" s="1" t="s">
        <v>3</v>
      </c>
      <c r="AD359" s="1" t="s">
        <v>3</v>
      </c>
      <c r="AE359" s="1" t="s">
        <v>3</v>
      </c>
      <c r="AF359" s="1" t="s">
        <v>3</v>
      </c>
      <c r="AG359" s="1" t="s">
        <v>3</v>
      </c>
      <c r="AH359" s="1"/>
      <c r="AI359" s="1"/>
      <c r="AJ359" s="1"/>
      <c r="AK359" s="1"/>
      <c r="AL359" s="1"/>
      <c r="AM359" s="1"/>
      <c r="AN359" s="1"/>
      <c r="AO359" s="1"/>
      <c r="AP359" s="1" t="s">
        <v>3</v>
      </c>
      <c r="AQ359" s="1" t="s">
        <v>3</v>
      </c>
      <c r="AR359" s="1" t="s">
        <v>3</v>
      </c>
      <c r="AS359" s="1"/>
      <c r="AT359" s="1"/>
      <c r="AU359" s="1"/>
      <c r="AV359" s="1"/>
      <c r="AW359" s="1"/>
      <c r="AX359" s="1"/>
      <c r="AY359" s="1"/>
      <c r="AZ359" s="1" t="s">
        <v>3</v>
      </c>
      <c r="BA359" s="1"/>
      <c r="BB359" s="1" t="s">
        <v>3</v>
      </c>
      <c r="BC359" s="1" t="s">
        <v>3</v>
      </c>
      <c r="BD359" s="1" t="s">
        <v>3</v>
      </c>
      <c r="BE359" s="1" t="s">
        <v>3</v>
      </c>
      <c r="BF359" s="1" t="s">
        <v>3</v>
      </c>
      <c r="BG359" s="1" t="s">
        <v>3</v>
      </c>
      <c r="BH359" s="1" t="s">
        <v>3</v>
      </c>
      <c r="BI359" s="1" t="s">
        <v>3</v>
      </c>
      <c r="BJ359" s="1" t="s">
        <v>3</v>
      </c>
      <c r="BK359" s="1" t="s">
        <v>3</v>
      </c>
      <c r="BL359" s="1" t="s">
        <v>3</v>
      </c>
      <c r="BM359" s="1" t="s">
        <v>3</v>
      </c>
      <c r="BN359" s="1" t="s">
        <v>3</v>
      </c>
      <c r="BO359" s="1" t="s">
        <v>3</v>
      </c>
      <c r="BP359" s="1" t="s">
        <v>3</v>
      </c>
      <c r="BQ359" s="1"/>
      <c r="BR359" s="1"/>
      <c r="BS359" s="1"/>
      <c r="BT359" s="1"/>
      <c r="BU359" s="1"/>
      <c r="BV359" s="1"/>
      <c r="BW359" s="1"/>
      <c r="BX359" s="1">
        <v>0</v>
      </c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>
        <v>0</v>
      </c>
    </row>
    <row r="361" spans="1:245" x14ac:dyDescent="0.2">
      <c r="A361" s="2">
        <v>52</v>
      </c>
      <c r="B361" s="2">
        <f t="shared" ref="B361:G361" si="242">B367</f>
        <v>1</v>
      </c>
      <c r="C361" s="2">
        <f t="shared" si="242"/>
        <v>4</v>
      </c>
      <c r="D361" s="2">
        <f t="shared" si="242"/>
        <v>359</v>
      </c>
      <c r="E361" s="2">
        <f t="shared" si="242"/>
        <v>0</v>
      </c>
      <c r="F361" s="2" t="str">
        <f t="shared" si="242"/>
        <v/>
      </c>
      <c r="G361" s="2" t="str">
        <f t="shared" si="242"/>
        <v>Установка муфт</v>
      </c>
      <c r="H361" s="2"/>
      <c r="I361" s="2"/>
      <c r="J361" s="2"/>
      <c r="K361" s="2"/>
      <c r="L361" s="2"/>
      <c r="M361" s="2"/>
      <c r="N361" s="2"/>
      <c r="O361" s="2">
        <f t="shared" ref="O361:AT361" si="243">O367</f>
        <v>12524434.6</v>
      </c>
      <c r="P361" s="2">
        <f t="shared" si="243"/>
        <v>9475001.6099999994</v>
      </c>
      <c r="Q361" s="2">
        <f t="shared" si="243"/>
        <v>107486.07</v>
      </c>
      <c r="R361" s="2">
        <f t="shared" si="243"/>
        <v>154969.9</v>
      </c>
      <c r="S361" s="2">
        <f t="shared" si="243"/>
        <v>2786977.02</v>
      </c>
      <c r="T361" s="2">
        <f t="shared" si="243"/>
        <v>0</v>
      </c>
      <c r="U361" s="2">
        <f t="shared" si="243"/>
        <v>2616.96</v>
      </c>
      <c r="V361" s="2">
        <f t="shared" si="243"/>
        <v>192.96</v>
      </c>
      <c r="W361" s="2">
        <f t="shared" si="243"/>
        <v>0</v>
      </c>
      <c r="X361" s="2">
        <f t="shared" si="243"/>
        <v>2853688.51</v>
      </c>
      <c r="Y361" s="2">
        <f t="shared" si="243"/>
        <v>1500392.93</v>
      </c>
      <c r="Z361" s="2">
        <f t="shared" si="243"/>
        <v>0</v>
      </c>
      <c r="AA361" s="2">
        <f t="shared" si="243"/>
        <v>0</v>
      </c>
      <c r="AB361" s="2">
        <f t="shared" si="243"/>
        <v>12524434.6</v>
      </c>
      <c r="AC361" s="2">
        <f t="shared" si="243"/>
        <v>9475001.6099999994</v>
      </c>
      <c r="AD361" s="2">
        <f t="shared" si="243"/>
        <v>107486.07</v>
      </c>
      <c r="AE361" s="2">
        <f t="shared" si="243"/>
        <v>154969.9</v>
      </c>
      <c r="AF361" s="2">
        <f t="shared" si="243"/>
        <v>2786977.02</v>
      </c>
      <c r="AG361" s="2">
        <f t="shared" si="243"/>
        <v>0</v>
      </c>
      <c r="AH361" s="2">
        <f t="shared" si="243"/>
        <v>2616.96</v>
      </c>
      <c r="AI361" s="2">
        <f t="shared" si="243"/>
        <v>192.96</v>
      </c>
      <c r="AJ361" s="2">
        <f t="shared" si="243"/>
        <v>0</v>
      </c>
      <c r="AK361" s="2">
        <f t="shared" si="243"/>
        <v>2853688.51</v>
      </c>
      <c r="AL361" s="2">
        <f t="shared" si="243"/>
        <v>1500392.93</v>
      </c>
      <c r="AM361" s="2">
        <f t="shared" si="243"/>
        <v>0</v>
      </c>
      <c r="AN361" s="2">
        <f t="shared" si="243"/>
        <v>0</v>
      </c>
      <c r="AO361" s="2">
        <f t="shared" si="243"/>
        <v>0</v>
      </c>
      <c r="AP361" s="2">
        <f t="shared" si="243"/>
        <v>9178790.4000000004</v>
      </c>
      <c r="AQ361" s="2">
        <f t="shared" si="243"/>
        <v>0</v>
      </c>
      <c r="AR361" s="2">
        <f t="shared" si="243"/>
        <v>16878516.039999999</v>
      </c>
      <c r="AS361" s="2">
        <f t="shared" si="243"/>
        <v>0</v>
      </c>
      <c r="AT361" s="2">
        <f t="shared" si="243"/>
        <v>7699725.6399999997</v>
      </c>
      <c r="AU361" s="2">
        <f t="shared" ref="AU361:BZ361" si="244">AU367</f>
        <v>0</v>
      </c>
      <c r="AV361" s="2">
        <f t="shared" si="244"/>
        <v>9475001.6099999994</v>
      </c>
      <c r="AW361" s="2">
        <f t="shared" si="244"/>
        <v>296211.21000000002</v>
      </c>
      <c r="AX361" s="2">
        <f t="shared" si="244"/>
        <v>0</v>
      </c>
      <c r="AY361" s="2">
        <f t="shared" si="244"/>
        <v>296211.21000000002</v>
      </c>
      <c r="AZ361" s="2">
        <f t="shared" si="244"/>
        <v>9178790.4000000004</v>
      </c>
      <c r="BA361" s="2">
        <f t="shared" si="244"/>
        <v>0</v>
      </c>
      <c r="BB361" s="2">
        <f t="shared" si="244"/>
        <v>0</v>
      </c>
      <c r="BC361" s="2">
        <f t="shared" si="244"/>
        <v>0</v>
      </c>
      <c r="BD361" s="2">
        <f t="shared" si="244"/>
        <v>0</v>
      </c>
      <c r="BE361" s="2">
        <f t="shared" si="244"/>
        <v>0</v>
      </c>
      <c r="BF361" s="2">
        <f t="shared" si="244"/>
        <v>0</v>
      </c>
      <c r="BG361" s="2">
        <f t="shared" si="244"/>
        <v>0</v>
      </c>
      <c r="BH361" s="2">
        <f t="shared" si="244"/>
        <v>0</v>
      </c>
      <c r="BI361" s="2">
        <f t="shared" si="244"/>
        <v>0</v>
      </c>
      <c r="BJ361" s="2">
        <f t="shared" si="244"/>
        <v>0</v>
      </c>
      <c r="BK361" s="2">
        <f t="shared" si="244"/>
        <v>0</v>
      </c>
      <c r="BL361" s="2">
        <f t="shared" si="244"/>
        <v>0</v>
      </c>
      <c r="BM361" s="2">
        <f t="shared" si="244"/>
        <v>0</v>
      </c>
      <c r="BN361" s="2">
        <f t="shared" si="244"/>
        <v>0</v>
      </c>
      <c r="BO361" s="2">
        <f t="shared" si="244"/>
        <v>0</v>
      </c>
      <c r="BP361" s="2">
        <f t="shared" si="244"/>
        <v>0</v>
      </c>
      <c r="BQ361" s="2">
        <f t="shared" si="244"/>
        <v>0</v>
      </c>
      <c r="BR361" s="2">
        <f t="shared" si="244"/>
        <v>0</v>
      </c>
      <c r="BS361" s="2">
        <f t="shared" si="244"/>
        <v>0</v>
      </c>
      <c r="BT361" s="2">
        <f t="shared" si="244"/>
        <v>0</v>
      </c>
      <c r="BU361" s="2">
        <f t="shared" si="244"/>
        <v>0</v>
      </c>
      <c r="BV361" s="2">
        <f t="shared" si="244"/>
        <v>0</v>
      </c>
      <c r="BW361" s="2">
        <f t="shared" si="244"/>
        <v>0</v>
      </c>
      <c r="BX361" s="2">
        <f t="shared" si="244"/>
        <v>0</v>
      </c>
      <c r="BY361" s="2">
        <f t="shared" si="244"/>
        <v>9178790.4000000004</v>
      </c>
      <c r="BZ361" s="2">
        <f t="shared" si="244"/>
        <v>0</v>
      </c>
      <c r="CA361" s="2">
        <f t="shared" ref="CA361:DF361" si="245">CA367</f>
        <v>16878516.039999999</v>
      </c>
      <c r="CB361" s="2">
        <f t="shared" si="245"/>
        <v>0</v>
      </c>
      <c r="CC361" s="2">
        <f t="shared" si="245"/>
        <v>7699725.6399999997</v>
      </c>
      <c r="CD361" s="2">
        <f t="shared" si="245"/>
        <v>0</v>
      </c>
      <c r="CE361" s="2">
        <f t="shared" si="245"/>
        <v>9475001.6099999994</v>
      </c>
      <c r="CF361" s="2">
        <f t="shared" si="245"/>
        <v>296211.20999999903</v>
      </c>
      <c r="CG361" s="2">
        <f t="shared" si="245"/>
        <v>0</v>
      </c>
      <c r="CH361" s="2">
        <f t="shared" si="245"/>
        <v>296211.20999999903</v>
      </c>
      <c r="CI361" s="2">
        <f t="shared" si="245"/>
        <v>9178790.4000000004</v>
      </c>
      <c r="CJ361" s="2">
        <f t="shared" si="245"/>
        <v>0</v>
      </c>
      <c r="CK361" s="2">
        <f t="shared" si="245"/>
        <v>0</v>
      </c>
      <c r="CL361" s="2">
        <f t="shared" si="245"/>
        <v>0</v>
      </c>
      <c r="CM361" s="2">
        <f t="shared" si="245"/>
        <v>0</v>
      </c>
      <c r="CN361" s="2">
        <f t="shared" si="245"/>
        <v>0</v>
      </c>
      <c r="CO361" s="2">
        <f t="shared" si="245"/>
        <v>0</v>
      </c>
      <c r="CP361" s="2">
        <f t="shared" si="245"/>
        <v>0</v>
      </c>
      <c r="CQ361" s="2">
        <f t="shared" si="245"/>
        <v>0</v>
      </c>
      <c r="CR361" s="2">
        <f t="shared" si="245"/>
        <v>0</v>
      </c>
      <c r="CS361" s="2">
        <f t="shared" si="245"/>
        <v>0</v>
      </c>
      <c r="CT361" s="2">
        <f t="shared" si="245"/>
        <v>0</v>
      </c>
      <c r="CU361" s="2">
        <f t="shared" si="245"/>
        <v>0</v>
      </c>
      <c r="CV361" s="2">
        <f t="shared" si="245"/>
        <v>0</v>
      </c>
      <c r="CW361" s="2">
        <f t="shared" si="245"/>
        <v>0</v>
      </c>
      <c r="CX361" s="2">
        <f t="shared" si="245"/>
        <v>0</v>
      </c>
      <c r="CY361" s="2">
        <f t="shared" si="245"/>
        <v>0</v>
      </c>
      <c r="CZ361" s="2">
        <f t="shared" si="245"/>
        <v>0</v>
      </c>
      <c r="DA361" s="2">
        <f t="shared" si="245"/>
        <v>0</v>
      </c>
      <c r="DB361" s="2">
        <f t="shared" si="245"/>
        <v>0</v>
      </c>
      <c r="DC361" s="2">
        <f t="shared" si="245"/>
        <v>0</v>
      </c>
      <c r="DD361" s="2">
        <f t="shared" si="245"/>
        <v>0</v>
      </c>
      <c r="DE361" s="2">
        <f t="shared" si="245"/>
        <v>0</v>
      </c>
      <c r="DF361" s="2">
        <f t="shared" si="245"/>
        <v>0</v>
      </c>
      <c r="DG361" s="3">
        <f t="shared" ref="DG361:EL361" si="246">DG367</f>
        <v>0</v>
      </c>
      <c r="DH361" s="3">
        <f t="shared" si="246"/>
        <v>0</v>
      </c>
      <c r="DI361" s="3">
        <f t="shared" si="246"/>
        <v>0</v>
      </c>
      <c r="DJ361" s="3">
        <f t="shared" si="246"/>
        <v>0</v>
      </c>
      <c r="DK361" s="3">
        <f t="shared" si="246"/>
        <v>0</v>
      </c>
      <c r="DL361" s="3">
        <f t="shared" si="246"/>
        <v>0</v>
      </c>
      <c r="DM361" s="3">
        <f t="shared" si="246"/>
        <v>0</v>
      </c>
      <c r="DN361" s="3">
        <f t="shared" si="246"/>
        <v>0</v>
      </c>
      <c r="DO361" s="3">
        <f t="shared" si="246"/>
        <v>0</v>
      </c>
      <c r="DP361" s="3">
        <f t="shared" si="246"/>
        <v>0</v>
      </c>
      <c r="DQ361" s="3">
        <f t="shared" si="246"/>
        <v>0</v>
      </c>
      <c r="DR361" s="3">
        <f t="shared" si="246"/>
        <v>0</v>
      </c>
      <c r="DS361" s="3">
        <f t="shared" si="246"/>
        <v>0</v>
      </c>
      <c r="DT361" s="3">
        <f t="shared" si="246"/>
        <v>0</v>
      </c>
      <c r="DU361" s="3">
        <f t="shared" si="246"/>
        <v>0</v>
      </c>
      <c r="DV361" s="3">
        <f t="shared" si="246"/>
        <v>0</v>
      </c>
      <c r="DW361" s="3">
        <f t="shared" si="246"/>
        <v>0</v>
      </c>
      <c r="DX361" s="3">
        <f t="shared" si="246"/>
        <v>0</v>
      </c>
      <c r="DY361" s="3">
        <f t="shared" si="246"/>
        <v>0</v>
      </c>
      <c r="DZ361" s="3">
        <f t="shared" si="246"/>
        <v>0</v>
      </c>
      <c r="EA361" s="3">
        <f t="shared" si="246"/>
        <v>0</v>
      </c>
      <c r="EB361" s="3">
        <f t="shared" si="246"/>
        <v>0</v>
      </c>
      <c r="EC361" s="3">
        <f t="shared" si="246"/>
        <v>0</v>
      </c>
      <c r="ED361" s="3">
        <f t="shared" si="246"/>
        <v>0</v>
      </c>
      <c r="EE361" s="3">
        <f t="shared" si="246"/>
        <v>0</v>
      </c>
      <c r="EF361" s="3">
        <f t="shared" si="246"/>
        <v>0</v>
      </c>
      <c r="EG361" s="3">
        <f t="shared" si="246"/>
        <v>0</v>
      </c>
      <c r="EH361" s="3">
        <f t="shared" si="246"/>
        <v>0</v>
      </c>
      <c r="EI361" s="3">
        <f t="shared" si="246"/>
        <v>0</v>
      </c>
      <c r="EJ361" s="3">
        <f t="shared" si="246"/>
        <v>0</v>
      </c>
      <c r="EK361" s="3">
        <f t="shared" si="246"/>
        <v>0</v>
      </c>
      <c r="EL361" s="3">
        <f t="shared" si="246"/>
        <v>0</v>
      </c>
      <c r="EM361" s="3">
        <f t="shared" ref="EM361:FR361" si="247">EM367</f>
        <v>0</v>
      </c>
      <c r="EN361" s="3">
        <f t="shared" si="247"/>
        <v>0</v>
      </c>
      <c r="EO361" s="3">
        <f t="shared" si="247"/>
        <v>0</v>
      </c>
      <c r="EP361" s="3">
        <f t="shared" si="247"/>
        <v>0</v>
      </c>
      <c r="EQ361" s="3">
        <f t="shared" si="247"/>
        <v>0</v>
      </c>
      <c r="ER361" s="3">
        <f t="shared" si="247"/>
        <v>0</v>
      </c>
      <c r="ES361" s="3">
        <f t="shared" si="247"/>
        <v>0</v>
      </c>
      <c r="ET361" s="3">
        <f t="shared" si="247"/>
        <v>0</v>
      </c>
      <c r="EU361" s="3">
        <f t="shared" si="247"/>
        <v>0</v>
      </c>
      <c r="EV361" s="3">
        <f t="shared" si="247"/>
        <v>0</v>
      </c>
      <c r="EW361" s="3">
        <f t="shared" si="247"/>
        <v>0</v>
      </c>
      <c r="EX361" s="3">
        <f t="shared" si="247"/>
        <v>0</v>
      </c>
      <c r="EY361" s="3">
        <f t="shared" si="247"/>
        <v>0</v>
      </c>
      <c r="EZ361" s="3">
        <f t="shared" si="247"/>
        <v>0</v>
      </c>
      <c r="FA361" s="3">
        <f t="shared" si="247"/>
        <v>0</v>
      </c>
      <c r="FB361" s="3">
        <f t="shared" si="247"/>
        <v>0</v>
      </c>
      <c r="FC361" s="3">
        <f t="shared" si="247"/>
        <v>0</v>
      </c>
      <c r="FD361" s="3">
        <f t="shared" si="247"/>
        <v>0</v>
      </c>
      <c r="FE361" s="3">
        <f t="shared" si="247"/>
        <v>0</v>
      </c>
      <c r="FF361" s="3">
        <f t="shared" si="247"/>
        <v>0</v>
      </c>
      <c r="FG361" s="3">
        <f t="shared" si="247"/>
        <v>0</v>
      </c>
      <c r="FH361" s="3">
        <f t="shared" si="247"/>
        <v>0</v>
      </c>
      <c r="FI361" s="3">
        <f t="shared" si="247"/>
        <v>0</v>
      </c>
      <c r="FJ361" s="3">
        <f t="shared" si="247"/>
        <v>0</v>
      </c>
      <c r="FK361" s="3">
        <f t="shared" si="247"/>
        <v>0</v>
      </c>
      <c r="FL361" s="3">
        <f t="shared" si="247"/>
        <v>0</v>
      </c>
      <c r="FM361" s="3">
        <f t="shared" si="247"/>
        <v>0</v>
      </c>
      <c r="FN361" s="3">
        <f t="shared" si="247"/>
        <v>0</v>
      </c>
      <c r="FO361" s="3">
        <f t="shared" si="247"/>
        <v>0</v>
      </c>
      <c r="FP361" s="3">
        <f t="shared" si="247"/>
        <v>0</v>
      </c>
      <c r="FQ361" s="3">
        <f t="shared" si="247"/>
        <v>0</v>
      </c>
      <c r="FR361" s="3">
        <f t="shared" si="247"/>
        <v>0</v>
      </c>
      <c r="FS361" s="3">
        <f t="shared" ref="FS361:GX361" si="248">FS367</f>
        <v>0</v>
      </c>
      <c r="FT361" s="3">
        <f t="shared" si="248"/>
        <v>0</v>
      </c>
      <c r="FU361" s="3">
        <f t="shared" si="248"/>
        <v>0</v>
      </c>
      <c r="FV361" s="3">
        <f t="shared" si="248"/>
        <v>0</v>
      </c>
      <c r="FW361" s="3">
        <f t="shared" si="248"/>
        <v>0</v>
      </c>
      <c r="FX361" s="3">
        <f t="shared" si="248"/>
        <v>0</v>
      </c>
      <c r="FY361" s="3">
        <f t="shared" si="248"/>
        <v>0</v>
      </c>
      <c r="FZ361" s="3">
        <f t="shared" si="248"/>
        <v>0</v>
      </c>
      <c r="GA361" s="3">
        <f t="shared" si="248"/>
        <v>0</v>
      </c>
      <c r="GB361" s="3">
        <f t="shared" si="248"/>
        <v>0</v>
      </c>
      <c r="GC361" s="3">
        <f t="shared" si="248"/>
        <v>0</v>
      </c>
      <c r="GD361" s="3">
        <f t="shared" si="248"/>
        <v>0</v>
      </c>
      <c r="GE361" s="3">
        <f t="shared" si="248"/>
        <v>0</v>
      </c>
      <c r="GF361" s="3">
        <f t="shared" si="248"/>
        <v>0</v>
      </c>
      <c r="GG361" s="3">
        <f t="shared" si="248"/>
        <v>0</v>
      </c>
      <c r="GH361" s="3">
        <f t="shared" si="248"/>
        <v>0</v>
      </c>
      <c r="GI361" s="3">
        <f t="shared" si="248"/>
        <v>0</v>
      </c>
      <c r="GJ361" s="3">
        <f t="shared" si="248"/>
        <v>0</v>
      </c>
      <c r="GK361" s="3">
        <f t="shared" si="248"/>
        <v>0</v>
      </c>
      <c r="GL361" s="3">
        <f t="shared" si="248"/>
        <v>0</v>
      </c>
      <c r="GM361" s="3">
        <f t="shared" si="248"/>
        <v>0</v>
      </c>
      <c r="GN361" s="3">
        <f t="shared" si="248"/>
        <v>0</v>
      </c>
      <c r="GO361" s="3">
        <f t="shared" si="248"/>
        <v>0</v>
      </c>
      <c r="GP361" s="3">
        <f t="shared" si="248"/>
        <v>0</v>
      </c>
      <c r="GQ361" s="3">
        <f t="shared" si="248"/>
        <v>0</v>
      </c>
      <c r="GR361" s="3">
        <f t="shared" si="248"/>
        <v>0</v>
      </c>
      <c r="GS361" s="3">
        <f t="shared" si="248"/>
        <v>0</v>
      </c>
      <c r="GT361" s="3">
        <f t="shared" si="248"/>
        <v>0</v>
      </c>
      <c r="GU361" s="3">
        <f t="shared" si="248"/>
        <v>0</v>
      </c>
      <c r="GV361" s="3">
        <f t="shared" si="248"/>
        <v>0</v>
      </c>
      <c r="GW361" s="3">
        <f t="shared" si="248"/>
        <v>0</v>
      </c>
      <c r="GX361" s="3">
        <f t="shared" si="248"/>
        <v>0</v>
      </c>
    </row>
    <row r="363" spans="1:245" x14ac:dyDescent="0.2">
      <c r="A363">
        <v>17</v>
      </c>
      <c r="B363">
        <v>1</v>
      </c>
      <c r="C363">
        <f>ROW(SmtRes!A450)</f>
        <v>450</v>
      </c>
      <c r="D363">
        <f>ROW(EtalonRes!A450)</f>
        <v>450</v>
      </c>
      <c r="E363" t="s">
        <v>523</v>
      </c>
      <c r="F363" t="s">
        <v>524</v>
      </c>
      <c r="G363" t="s">
        <v>525</v>
      </c>
      <c r="H363" t="s">
        <v>113</v>
      </c>
      <c r="I363">
        <f>ROUND(12,7)</f>
        <v>12</v>
      </c>
      <c r="J363">
        <v>0</v>
      </c>
      <c r="K363">
        <f>ROUND(12,7)</f>
        <v>12</v>
      </c>
      <c r="O363">
        <f>ROUND(CP363,2)</f>
        <v>3289904.66</v>
      </c>
      <c r="P363">
        <f>SUMIF(SmtRes!AQ412:'SmtRes'!AQ450,"=1",SmtRes!DF412:'SmtRes'!DF450)</f>
        <v>240471.67</v>
      </c>
      <c r="Q363">
        <f>SUMIF(SmtRes!AQ412:'SmtRes'!AQ450,"=1",SmtRes!DG412:'SmtRes'!DG450)</f>
        <v>107486.07</v>
      </c>
      <c r="R363">
        <f>SUMIF(SmtRes!AQ412:'SmtRes'!AQ450,"=1",SmtRes!DH412:'SmtRes'!DH450)</f>
        <v>154969.9</v>
      </c>
      <c r="S363">
        <f>SUMIF(SmtRes!AQ412:'SmtRes'!AQ450,"=1",SmtRes!DI412:'SmtRes'!DI450)</f>
        <v>2786977.02</v>
      </c>
      <c r="T363">
        <f>ROUND(CU363*I363,2)</f>
        <v>0</v>
      </c>
      <c r="U363">
        <f>SUMIF(SmtRes!AQ412:'SmtRes'!AQ450,"=1",SmtRes!CV412:'SmtRes'!CV450)</f>
        <v>2616.96</v>
      </c>
      <c r="V363">
        <f>SUMIF(SmtRes!AQ412:'SmtRes'!AQ450,"=1",SmtRes!CW412:'SmtRes'!CW450)</f>
        <v>192.96</v>
      </c>
      <c r="W363">
        <f>ROUND(CX363*I363,2)</f>
        <v>0</v>
      </c>
      <c r="X363">
        <f t="shared" ref="X363:Y365" si="249">ROUND(CY363,2)</f>
        <v>2853688.51</v>
      </c>
      <c r="Y363">
        <f t="shared" si="249"/>
        <v>1500392.93</v>
      </c>
      <c r="AA363">
        <v>415091594</v>
      </c>
      <c r="AB363">
        <f>ROUND((AC363+AD363+AF363),2)</f>
        <v>255248</v>
      </c>
      <c r="AC363">
        <f>ROUND((SUM(SmtRes!BQ412:'SmtRes'!BQ450)),2)</f>
        <v>15858.87</v>
      </c>
      <c r="AD363">
        <f>ROUND((((SUM(SmtRes!BR412:'SmtRes'!BR450))-(SUM(SmtRes!BS412:'SmtRes'!BS450)))+AE363),2)</f>
        <v>7141.04</v>
      </c>
      <c r="AE363">
        <f>ROUND((SUM(SmtRes!BS412:'SmtRes'!BS450)),2)</f>
        <v>12914.16</v>
      </c>
      <c r="AF363">
        <f>ROUND((SUM(SmtRes!BT412:'SmtRes'!BT450)),2)</f>
        <v>232248.09</v>
      </c>
      <c r="AG363">
        <f>ROUND((AP363),2)</f>
        <v>0</v>
      </c>
      <c r="AH363">
        <f>(SUM(SmtRes!BU412:'SmtRes'!BU450))</f>
        <v>218.07999999999998</v>
      </c>
      <c r="AI363">
        <f>(SUM(SmtRes!BV412:'SmtRes'!BV450))</f>
        <v>16.079999999999998</v>
      </c>
      <c r="AJ363">
        <f>(AS363)</f>
        <v>0</v>
      </c>
      <c r="AK363">
        <v>268162.14449999999</v>
      </c>
      <c r="AL363">
        <v>15858.865199999998</v>
      </c>
      <c r="AM363">
        <v>7141.0352999999996</v>
      </c>
      <c r="AN363">
        <v>12914.1584</v>
      </c>
      <c r="AO363">
        <v>232248.08559999999</v>
      </c>
      <c r="AP363">
        <v>0</v>
      </c>
      <c r="AQ363">
        <v>218.07999999999998</v>
      </c>
      <c r="AR363">
        <v>16.079999999999998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526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>(P363+Q363+S363+R363)</f>
        <v>3289904.6599999997</v>
      </c>
      <c r="CQ363">
        <f>SUMIF(SmtRes!AQ412:'SmtRes'!AQ450,"=1",SmtRes!AA412:'SmtRes'!AA450)</f>
        <v>111691.15000000001</v>
      </c>
      <c r="CR363">
        <f>SUMIF(SmtRes!AQ412:'SmtRes'!AQ450,"=1",SmtRes!AB412:'SmtRes'!AB450)</f>
        <v>4346.5099999999993</v>
      </c>
      <c r="CS363">
        <f>SUMIF(SmtRes!AQ412:'SmtRes'!AQ450,"=1",SmtRes!AC412:'SmtRes'!AC450)</f>
        <v>3482.23</v>
      </c>
      <c r="CT363">
        <f>SUMIF(SmtRes!AQ412:'SmtRes'!AQ450,"=1",SmtRes!AD412:'SmtRes'!AD450)</f>
        <v>4164.3099999999995</v>
      </c>
      <c r="CU363">
        <f>AG363</f>
        <v>0</v>
      </c>
      <c r="CV363">
        <f>SUMIF(SmtRes!AQ412:'SmtRes'!AQ450,"=1",SmtRes!BU412:'SmtRes'!BU450)</f>
        <v>218.07999999999998</v>
      </c>
      <c r="CW363">
        <f>SUMIF(SmtRes!AQ412:'SmtRes'!AQ450,"=1",SmtRes!BV412:'SmtRes'!BV450)</f>
        <v>16.079999999999998</v>
      </c>
      <c r="CX363">
        <f>AJ363</f>
        <v>0</v>
      </c>
      <c r="CY363">
        <f>(((S363+R363)*AT363)/100)</f>
        <v>2853688.5123999999</v>
      </c>
      <c r="CZ363">
        <f>(((S363+R363)*AU363)/100)</f>
        <v>1500392.9291999999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113</v>
      </c>
      <c r="DW363" t="s">
        <v>113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378774227</v>
      </c>
      <c r="EF363">
        <v>3</v>
      </c>
      <c r="EG363" t="s">
        <v>60</v>
      </c>
      <c r="EH363">
        <v>0</v>
      </c>
      <c r="EI363" t="s">
        <v>3</v>
      </c>
      <c r="EJ363">
        <v>2</v>
      </c>
      <c r="EK363">
        <v>108001</v>
      </c>
      <c r="EL363" t="s">
        <v>61</v>
      </c>
      <c r="EM363" t="s">
        <v>62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218.07999999999998</v>
      </c>
      <c r="EX363">
        <v>16.079999999999998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-330187249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>ROUND(IF(AND(BH363=3,BI363=3,FS363&lt;&gt;0),P363,0),2)</f>
        <v>0</v>
      </c>
      <c r="GM363">
        <f>ROUND(O363+X363+Y363,2)+GX363</f>
        <v>7643986.0999999996</v>
      </c>
      <c r="GN363">
        <f>IF(OR(BI363=0,BI363=1),GM363-GX363,0)</f>
        <v>0</v>
      </c>
      <c r="GO363">
        <f>IF(BI363=2,GM363-GX363,0)</f>
        <v>7643986.0999999996</v>
      </c>
      <c r="GP363">
        <f>IF(BI363=4,GM363-GX363,0)</f>
        <v>0</v>
      </c>
      <c r="GR363">
        <v>0</v>
      </c>
      <c r="GS363">
        <v>3</v>
      </c>
      <c r="GT363">
        <v>0</v>
      </c>
      <c r="GU363" t="s">
        <v>3</v>
      </c>
      <c r="GV363">
        <f>ROUND((GT363),2)</f>
        <v>0</v>
      </c>
      <c r="GW363">
        <v>1</v>
      </c>
      <c r="GX363">
        <f>ROUND(HC363*I363,2)</f>
        <v>0</v>
      </c>
      <c r="HA363">
        <v>0</v>
      </c>
      <c r="HB363">
        <v>0</v>
      </c>
      <c r="HC363">
        <f>GV363*GW363</f>
        <v>0</v>
      </c>
      <c r="HE363" t="s">
        <v>3</v>
      </c>
      <c r="HF363" t="s">
        <v>3</v>
      </c>
      <c r="HM363" t="s">
        <v>3</v>
      </c>
      <c r="HN363" t="s">
        <v>63</v>
      </c>
      <c r="HO363" t="s">
        <v>64</v>
      </c>
      <c r="HP363" t="s">
        <v>61</v>
      </c>
      <c r="HQ363" t="s">
        <v>61</v>
      </c>
      <c r="HS363">
        <v>0</v>
      </c>
      <c r="IK363">
        <v>0</v>
      </c>
    </row>
    <row r="364" spans="1:245" x14ac:dyDescent="0.2">
      <c r="A364">
        <v>18</v>
      </c>
      <c r="B364">
        <v>1</v>
      </c>
      <c r="C364">
        <v>450</v>
      </c>
      <c r="E364" t="s">
        <v>527</v>
      </c>
      <c r="F364" t="s">
        <v>66</v>
      </c>
      <c r="G364" t="s">
        <v>67</v>
      </c>
      <c r="H364" t="s">
        <v>68</v>
      </c>
      <c r="I364">
        <f>J364</f>
        <v>2</v>
      </c>
      <c r="J364">
        <v>2</v>
      </c>
      <c r="K364">
        <v>2</v>
      </c>
      <c r="O364">
        <f>ROUND(P364,2)</f>
        <v>55739.54</v>
      </c>
      <c r="P364">
        <f>ROUND(ROUND(ROUND(SUMIF(SmtRes!AQ412:'SmtRes'!AQ450,"=1",SmtRes!CU412:'SmtRes'!CU450),2),2)*I364/100,2)</f>
        <v>55739.54</v>
      </c>
      <c r="Q364">
        <f>ROUND(CR364*I364,2)</f>
        <v>0</v>
      </c>
      <c r="R364">
        <f>ROUND(CS364*I364,2)</f>
        <v>0</v>
      </c>
      <c r="S364">
        <f>ROUND(CT364*I364,2)</f>
        <v>0</v>
      </c>
      <c r="T364">
        <f>ROUND(CU364*I364,2)</f>
        <v>0</v>
      </c>
      <c r="U364">
        <f>ROUND(CV364*I364,7)</f>
        <v>0</v>
      </c>
      <c r="V364">
        <f>ROUND(CW364*I364,7)</f>
        <v>0</v>
      </c>
      <c r="W364">
        <f>ROUND(CX364*I364,2)</f>
        <v>0</v>
      </c>
      <c r="X364">
        <f t="shared" si="249"/>
        <v>0</v>
      </c>
      <c r="Y364">
        <f t="shared" si="249"/>
        <v>0</v>
      </c>
      <c r="AA364">
        <v>415091594</v>
      </c>
      <c r="AB364">
        <f>ROUND((AC364+AD364+AF364),2)</f>
        <v>0</v>
      </c>
      <c r="AC364">
        <f>ROUND((ES364),2)</f>
        <v>0</v>
      </c>
      <c r="AD364">
        <f>ROUND((((ET364)-(EU364))+AE364),2)</f>
        <v>0</v>
      </c>
      <c r="AE364">
        <f>ROUND((EU364),2)</f>
        <v>0</v>
      </c>
      <c r="AF364">
        <f>ROUND((EV364),2)</f>
        <v>0</v>
      </c>
      <c r="AG364">
        <f>ROUND((AP364),2)</f>
        <v>0</v>
      </c>
      <c r="AH364">
        <f>(EW364)</f>
        <v>0</v>
      </c>
      <c r="AI364">
        <f>(EX364)</f>
        <v>0</v>
      </c>
      <c r="AJ364">
        <f>(AS364)</f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2</v>
      </c>
      <c r="BJ364" t="s">
        <v>3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0</f>
        <v>0</v>
      </c>
      <c r="CQ364">
        <f>0</f>
        <v>0</v>
      </c>
      <c r="CR364">
        <f>0</f>
        <v>0</v>
      </c>
      <c r="CS364">
        <f>0</f>
        <v>0</v>
      </c>
      <c r="CT364">
        <f>0</f>
        <v>0</v>
      </c>
      <c r="CU364">
        <f>0</f>
        <v>0</v>
      </c>
      <c r="CV364">
        <f>0</f>
        <v>0</v>
      </c>
      <c r="CW364">
        <f>0</f>
        <v>0</v>
      </c>
      <c r="CX364">
        <f>0</f>
        <v>0</v>
      </c>
      <c r="CY364">
        <f>0</f>
        <v>0</v>
      </c>
      <c r="CZ364">
        <f>0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68</v>
      </c>
      <c r="DW364" t="s">
        <v>68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378774227</v>
      </c>
      <c r="EF364">
        <v>3</v>
      </c>
      <c r="EG364" t="s">
        <v>60</v>
      </c>
      <c r="EH364">
        <v>0</v>
      </c>
      <c r="EI364" t="s">
        <v>3</v>
      </c>
      <c r="EJ364">
        <v>2</v>
      </c>
      <c r="EK364">
        <v>108001</v>
      </c>
      <c r="EL364" t="s">
        <v>61</v>
      </c>
      <c r="EM364" t="s">
        <v>62</v>
      </c>
      <c r="EO364" t="s">
        <v>3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274903907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>ROUND(IF(AND(BH364=3,BI364=3,FS364&lt;&gt;0),P364,0),2)</f>
        <v>0</v>
      </c>
      <c r="GM364">
        <f>ROUND(O364+X364+Y364,2)+GX364</f>
        <v>55739.54</v>
      </c>
      <c r="GN364">
        <f>IF(OR(BI364=0,BI364=1),GM364-GX364,0)</f>
        <v>0</v>
      </c>
      <c r="GO364">
        <f>IF(BI364=2,GM364-GX364,0)</f>
        <v>55739.54</v>
      </c>
      <c r="GP364">
        <f>IF(BI364=4,GM364-GX364,0)</f>
        <v>0</v>
      </c>
      <c r="GR364">
        <v>0</v>
      </c>
      <c r="GS364">
        <v>3</v>
      </c>
      <c r="GT364">
        <v>0</v>
      </c>
      <c r="GU364" t="s">
        <v>3</v>
      </c>
      <c r="GV364">
        <f>ROUND((GT364),2)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0</f>
        <v>0</v>
      </c>
      <c r="HE364" t="s">
        <v>3</v>
      </c>
      <c r="HF364" t="s">
        <v>3</v>
      </c>
      <c r="HM364" t="s">
        <v>3</v>
      </c>
      <c r="HN364" t="s">
        <v>63</v>
      </c>
      <c r="HO364" t="s">
        <v>64</v>
      </c>
      <c r="HP364" t="s">
        <v>61</v>
      </c>
      <c r="HQ364" t="s">
        <v>61</v>
      </c>
      <c r="HS364">
        <v>0</v>
      </c>
      <c r="IK364">
        <v>0</v>
      </c>
    </row>
    <row r="365" spans="1:245" x14ac:dyDescent="0.2">
      <c r="A365">
        <v>17</v>
      </c>
      <c r="B365">
        <v>1</v>
      </c>
      <c r="E365" t="s">
        <v>528</v>
      </c>
      <c r="F365" t="s">
        <v>487</v>
      </c>
      <c r="G365" t="s">
        <v>529</v>
      </c>
      <c r="H365" t="s">
        <v>113</v>
      </c>
      <c r="I365">
        <f>ROUND(12,7)</f>
        <v>12</v>
      </c>
      <c r="J365">
        <v>0</v>
      </c>
      <c r="K365">
        <f>ROUND(12,7)</f>
        <v>12</v>
      </c>
      <c r="O365">
        <f>ROUND(CP365,2)</f>
        <v>9178790.4000000004</v>
      </c>
      <c r="P365">
        <f>ROUND(CQ365*I365,2)</f>
        <v>9178790.4000000004</v>
      </c>
      <c r="Q365">
        <f>ROUND(CR365*I365,2)</f>
        <v>0</v>
      </c>
      <c r="R365">
        <f>ROUND(CS365*I365,2)</f>
        <v>0</v>
      </c>
      <c r="S365">
        <f>ROUND(CT365*I365,2)</f>
        <v>0</v>
      </c>
      <c r="T365">
        <f>ROUND(CU365*I365,2)</f>
        <v>0</v>
      </c>
      <c r="U365">
        <f>ROUND(CV365*I365,7)</f>
        <v>0</v>
      </c>
      <c r="V365">
        <f>ROUND(CW365*I365,7)</f>
        <v>0</v>
      </c>
      <c r="W365">
        <f>ROUND(CX365*I365,2)</f>
        <v>0</v>
      </c>
      <c r="X365">
        <f t="shared" si="249"/>
        <v>0</v>
      </c>
      <c r="Y365">
        <f t="shared" si="249"/>
        <v>0</v>
      </c>
      <c r="AA365">
        <v>415091594</v>
      </c>
      <c r="AB365">
        <f>ROUND((AC365+AD365+AF365),2)</f>
        <v>764899.2</v>
      </c>
      <c r="AC365">
        <f>ROUND((ES365),2)</f>
        <v>764899.2</v>
      </c>
      <c r="AD365">
        <f>ROUND((((ET365)-(EU365))+AE365),2)</f>
        <v>0</v>
      </c>
      <c r="AE365">
        <f>ROUND((EU365),2)</f>
        <v>0</v>
      </c>
      <c r="AF365">
        <f>ROUND((EV365),2)</f>
        <v>0</v>
      </c>
      <c r="AG365">
        <f>ROUND((AP365),2)</f>
        <v>0</v>
      </c>
      <c r="AH365">
        <f>(EW365)</f>
        <v>0</v>
      </c>
      <c r="AI365">
        <f>(EX365)</f>
        <v>0</v>
      </c>
      <c r="AJ365">
        <f>(AS365)</f>
        <v>0</v>
      </c>
      <c r="AK365">
        <v>764899.2</v>
      </c>
      <c r="AL365">
        <v>764899.2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530</v>
      </c>
      <c r="BM365">
        <v>100</v>
      </c>
      <c r="BN365">
        <v>0</v>
      </c>
      <c r="BO365" t="s">
        <v>3</v>
      </c>
      <c r="BP365">
        <v>0</v>
      </c>
      <c r="BQ365">
        <v>5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9178790.4000000004</v>
      </c>
      <c r="CQ365">
        <f>ROUND(AL365,2)</f>
        <v>764899.2</v>
      </c>
      <c r="CR365">
        <f>ROUND(AM365,2)</f>
        <v>0</v>
      </c>
      <c r="CS365">
        <f>ROUND(AN365*BS365,2)</f>
        <v>0</v>
      </c>
      <c r="CT365">
        <f>ROUND(AO365*BA365,2)</f>
        <v>0</v>
      </c>
      <c r="CU365">
        <f>AG365</f>
        <v>0</v>
      </c>
      <c r="CV365">
        <f>AH365</f>
        <v>0</v>
      </c>
      <c r="CW365">
        <f>AI365</f>
        <v>0</v>
      </c>
      <c r="CX365">
        <f>AJ365</f>
        <v>0</v>
      </c>
      <c r="CY365">
        <f>0</f>
        <v>0</v>
      </c>
      <c r="CZ365">
        <f>0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113</v>
      </c>
      <c r="DW365" t="s">
        <v>113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378774511</v>
      </c>
      <c r="EF365">
        <v>5</v>
      </c>
      <c r="EG365" t="s">
        <v>490</v>
      </c>
      <c r="EH365">
        <v>0</v>
      </c>
      <c r="EI365" t="s">
        <v>3</v>
      </c>
      <c r="EJ365">
        <v>3</v>
      </c>
      <c r="EK365">
        <v>100</v>
      </c>
      <c r="EL365" t="s">
        <v>491</v>
      </c>
      <c r="EM365" t="s">
        <v>492</v>
      </c>
      <c r="EO365" t="s">
        <v>3</v>
      </c>
      <c r="EQ365">
        <v>1310720</v>
      </c>
      <c r="ER365">
        <v>764899.2</v>
      </c>
      <c r="ES365">
        <v>764899.2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0</v>
      </c>
      <c r="FD365">
        <v>18</v>
      </c>
      <c r="FF365">
        <v>755829.25</v>
      </c>
      <c r="FQ365">
        <v>0</v>
      </c>
      <c r="FR365">
        <f>P365</f>
        <v>9178790.4000000004</v>
      </c>
      <c r="FS365">
        <v>0</v>
      </c>
      <c r="FX365">
        <v>0</v>
      </c>
      <c r="FY365">
        <v>0</v>
      </c>
      <c r="GA365" t="s">
        <v>531</v>
      </c>
      <c r="GD365">
        <v>1</v>
      </c>
      <c r="GF365">
        <v>1956468280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9178790.4000000004</v>
      </c>
      <c r="GN365">
        <f>IF(OR(BI365=0,BI365=1),GM365-GX365,0)</f>
        <v>0</v>
      </c>
      <c r="GO365">
        <f>IF(BI365=2,GM365-GX365,0)</f>
        <v>0</v>
      </c>
      <c r="GP365">
        <f>IF(BI365=4,GM365-GX365,0)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ROUND((GT365),2)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118</v>
      </c>
      <c r="HF365" t="s">
        <v>494</v>
      </c>
      <c r="HH365">
        <f>ROUND(ROUND(AL365,2)*I365,2)</f>
        <v>9178790.4000000004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7" spans="1:245" x14ac:dyDescent="0.2">
      <c r="A367" s="2">
        <v>51</v>
      </c>
      <c r="B367" s="2">
        <f>B359</f>
        <v>1</v>
      </c>
      <c r="C367" s="2">
        <f>A359</f>
        <v>4</v>
      </c>
      <c r="D367" s="2">
        <f>ROW(A359)</f>
        <v>359</v>
      </c>
      <c r="E367" s="2"/>
      <c r="F367" s="2" t="str">
        <f>IF(F359&lt;&gt;"",F359,"")</f>
        <v/>
      </c>
      <c r="G367" s="2" t="str">
        <f>IF(G359&lt;&gt;"",G359,"")</f>
        <v>Установка муфт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250">ROUND(AB367,2)</f>
        <v>12524434.6</v>
      </c>
      <c r="P367" s="2">
        <f t="shared" si="250"/>
        <v>9475001.6099999994</v>
      </c>
      <c r="Q367" s="2">
        <f t="shared" si="250"/>
        <v>107486.07</v>
      </c>
      <c r="R367" s="2">
        <f t="shared" si="250"/>
        <v>154969.9</v>
      </c>
      <c r="S367" s="2">
        <f t="shared" si="250"/>
        <v>2786977.02</v>
      </c>
      <c r="T367" s="2">
        <f t="shared" si="250"/>
        <v>0</v>
      </c>
      <c r="U367" s="2">
        <f>AH367</f>
        <v>2616.96</v>
      </c>
      <c r="V367" s="2">
        <f>AI367</f>
        <v>192.96</v>
      </c>
      <c r="W367" s="2">
        <f>ROUND(AJ367,2)</f>
        <v>0</v>
      </c>
      <c r="X367" s="2">
        <f>ROUND(AK367,2)</f>
        <v>2853688.51</v>
      </c>
      <c r="Y367" s="2">
        <f>ROUND(AL367,2)</f>
        <v>1500392.93</v>
      </c>
      <c r="Z367" s="2"/>
      <c r="AA367" s="2"/>
      <c r="AB367" s="2">
        <f>ROUND(SUMIF(AA363:AA365,"=415091594",O363:O365),2)</f>
        <v>12524434.6</v>
      </c>
      <c r="AC367" s="2">
        <f>ROUND(SUMIF(AA363:AA365,"=415091594",P363:P365),2)</f>
        <v>9475001.6099999994</v>
      </c>
      <c r="AD367" s="2">
        <f>ROUND(SUMIF(AA363:AA365,"=415091594",Q363:Q365),2)</f>
        <v>107486.07</v>
      </c>
      <c r="AE367" s="2">
        <f>ROUND(SUMIF(AA363:AA365,"=415091594",R363:R365),2)</f>
        <v>154969.9</v>
      </c>
      <c r="AF367" s="2">
        <f>ROUND(SUMIF(AA363:AA365,"=415091594",S363:S365),2)</f>
        <v>2786977.02</v>
      </c>
      <c r="AG367" s="2">
        <f>ROUND(SUMIF(AA363:AA365,"=415091594",T363:T365),2)</f>
        <v>0</v>
      </c>
      <c r="AH367" s="2">
        <f>SUMIF(AA363:AA365,"=415091594",U363:U365)</f>
        <v>2616.96</v>
      </c>
      <c r="AI367" s="2">
        <f>SUMIF(AA363:AA365,"=415091594",V363:V365)</f>
        <v>192.96</v>
      </c>
      <c r="AJ367" s="2">
        <f>ROUND(SUMIF(AA363:AA365,"=415091594",W363:W365),2)</f>
        <v>0</v>
      </c>
      <c r="AK367" s="2">
        <f>ROUND(SUMIF(AA363:AA365,"=415091594",X363:X365),2)</f>
        <v>2853688.51</v>
      </c>
      <c r="AL367" s="2">
        <f>ROUND(SUMIF(AA363:AA365,"=415091594",Y363:Y365),2)</f>
        <v>1500392.93</v>
      </c>
      <c r="AM367" s="2"/>
      <c r="AN367" s="2"/>
      <c r="AO367" s="2">
        <f t="shared" ref="AO367:BD367" si="251">ROUND(BX367,2)</f>
        <v>0</v>
      </c>
      <c r="AP367" s="2">
        <f t="shared" si="251"/>
        <v>9178790.4000000004</v>
      </c>
      <c r="AQ367" s="2">
        <f t="shared" si="251"/>
        <v>0</v>
      </c>
      <c r="AR367" s="2">
        <f t="shared" si="251"/>
        <v>16878516.039999999</v>
      </c>
      <c r="AS367" s="2">
        <f t="shared" si="251"/>
        <v>0</v>
      </c>
      <c r="AT367" s="2">
        <f t="shared" si="251"/>
        <v>7699725.6399999997</v>
      </c>
      <c r="AU367" s="2">
        <f t="shared" si="251"/>
        <v>0</v>
      </c>
      <c r="AV367" s="2">
        <f t="shared" si="251"/>
        <v>9475001.6099999994</v>
      </c>
      <c r="AW367" s="2">
        <f t="shared" si="251"/>
        <v>296211.21000000002</v>
      </c>
      <c r="AX367" s="2">
        <f t="shared" si="251"/>
        <v>0</v>
      </c>
      <c r="AY367" s="2">
        <f t="shared" si="251"/>
        <v>296211.21000000002</v>
      </c>
      <c r="AZ367" s="2">
        <f t="shared" si="251"/>
        <v>9178790.4000000004</v>
      </c>
      <c r="BA367" s="2">
        <f t="shared" si="251"/>
        <v>0</v>
      </c>
      <c r="BB367" s="2">
        <f t="shared" si="251"/>
        <v>0</v>
      </c>
      <c r="BC367" s="2">
        <f t="shared" si="251"/>
        <v>0</v>
      </c>
      <c r="BD367" s="2">
        <f t="shared" si="251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>
        <f>ROUND(SUMIF(AA363:AA365,"=415091594",FQ363:FQ365),2)</f>
        <v>0</v>
      </c>
      <c r="BY367" s="2">
        <f>ROUND(SUMIF(AA363:AA365,"=415091594",FR363:FR365),2)</f>
        <v>9178790.4000000004</v>
      </c>
      <c r="BZ367" s="2">
        <f>ROUND(SUMIF(AA363:AA365,"=415091594",GL363:GL365),2)</f>
        <v>0</v>
      </c>
      <c r="CA367" s="2">
        <f>ROUND(SUMIF(AA363:AA365,"=415091594",GM363:GM365),2)</f>
        <v>16878516.039999999</v>
      </c>
      <c r="CB367" s="2">
        <f>ROUND(SUMIF(AA363:AA365,"=415091594",GN363:GN365),2)</f>
        <v>0</v>
      </c>
      <c r="CC367" s="2">
        <f>ROUND(SUMIF(AA363:AA365,"=415091594",GO363:GO365),2)</f>
        <v>7699725.6399999997</v>
      </c>
      <c r="CD367" s="2">
        <f>ROUND(SUMIF(AA363:AA365,"=415091594",GP363:GP365),2)</f>
        <v>0</v>
      </c>
      <c r="CE367" s="2">
        <f>AC367-BX367</f>
        <v>9475001.6099999994</v>
      </c>
      <c r="CF367" s="2">
        <f>AC367-BY367</f>
        <v>296211.20999999903</v>
      </c>
      <c r="CG367" s="2">
        <f>BX367-BZ367</f>
        <v>0</v>
      </c>
      <c r="CH367" s="2">
        <f>AC367-BX367-BY367+BZ367</f>
        <v>296211.20999999903</v>
      </c>
      <c r="CI367" s="2">
        <f>BY367-BZ367</f>
        <v>9178790.4000000004</v>
      </c>
      <c r="CJ367" s="2">
        <f>ROUND(SUMIF(AA363:AA365,"=415091594",GX363:GX365),2)</f>
        <v>0</v>
      </c>
      <c r="CK367" s="2">
        <f>ROUND(SUMIF(AA363:AA365,"=415091594",GY363:GY365),2)</f>
        <v>0</v>
      </c>
      <c r="CL367" s="2">
        <f>ROUND(SUMIF(AA363:AA365,"=415091594",GZ363:GZ365),2)</f>
        <v>0</v>
      </c>
      <c r="CM367" s="2">
        <f>ROUND(SUMIF(AA363:AA365,"=415091594",HD363:HD365),2)</f>
        <v>0</v>
      </c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12524434.6</v>
      </c>
      <c r="G369" s="4" t="s">
        <v>129</v>
      </c>
      <c r="H369" s="4" t="s">
        <v>130</v>
      </c>
      <c r="I369" s="4"/>
      <c r="J369" s="4"/>
      <c r="K369" s="4">
        <v>201</v>
      </c>
      <c r="L369" s="4">
        <v>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3345644.1999999997</v>
      </c>
      <c r="X369" s="4">
        <v>1</v>
      </c>
      <c r="Y369" s="4">
        <v>3345644.1999999997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9475001.6099999994</v>
      </c>
      <c r="G370" s="4" t="s">
        <v>131</v>
      </c>
      <c r="H370" s="4" t="s">
        <v>132</v>
      </c>
      <c r="I370" s="4"/>
      <c r="J370" s="4"/>
      <c r="K370" s="4">
        <v>202</v>
      </c>
      <c r="L370" s="4">
        <v>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9475001.6100000013</v>
      </c>
      <c r="X370" s="4">
        <v>1</v>
      </c>
      <c r="Y370" s="4">
        <v>9475001.6100000013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133</v>
      </c>
      <c r="H371" s="4" t="s">
        <v>134</v>
      </c>
      <c r="I371" s="4"/>
      <c r="J371" s="4"/>
      <c r="K371" s="4">
        <v>222</v>
      </c>
      <c r="L371" s="4">
        <v>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9475001.6099999994</v>
      </c>
      <c r="G372" s="4" t="s">
        <v>135</v>
      </c>
      <c r="H372" s="4" t="s">
        <v>136</v>
      </c>
      <c r="I372" s="4"/>
      <c r="J372" s="4"/>
      <c r="K372" s="4">
        <v>225</v>
      </c>
      <c r="L372" s="4">
        <v>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9475001.6099999994</v>
      </c>
      <c r="X372" s="4">
        <v>1</v>
      </c>
      <c r="Y372" s="4">
        <v>9475001.6099999994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296211.21000000002</v>
      </c>
      <c r="G373" s="4" t="s">
        <v>137</v>
      </c>
      <c r="H373" s="4" t="s">
        <v>138</v>
      </c>
      <c r="I373" s="4"/>
      <c r="J373" s="4"/>
      <c r="K373" s="4">
        <v>226</v>
      </c>
      <c r="L373" s="4">
        <v>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296211.21000000002</v>
      </c>
      <c r="X373" s="4">
        <v>1</v>
      </c>
      <c r="Y373" s="4">
        <v>296211.21000000002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139</v>
      </c>
      <c r="H374" s="4" t="s">
        <v>140</v>
      </c>
      <c r="I374" s="4"/>
      <c r="J374" s="4"/>
      <c r="K374" s="4">
        <v>227</v>
      </c>
      <c r="L374" s="4">
        <v>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296211.21000000002</v>
      </c>
      <c r="G375" s="4" t="s">
        <v>141</v>
      </c>
      <c r="H375" s="4" t="s">
        <v>142</v>
      </c>
      <c r="I375" s="4"/>
      <c r="J375" s="4"/>
      <c r="K375" s="4">
        <v>228</v>
      </c>
      <c r="L375" s="4">
        <v>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296211.21000000002</v>
      </c>
      <c r="X375" s="4">
        <v>1</v>
      </c>
      <c r="Y375" s="4">
        <v>296211.21000000002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9178790.4000000004</v>
      </c>
      <c r="G376" s="4" t="s">
        <v>143</v>
      </c>
      <c r="H376" s="4" t="s">
        <v>144</v>
      </c>
      <c r="I376" s="4"/>
      <c r="J376" s="4"/>
      <c r="K376" s="4">
        <v>216</v>
      </c>
      <c r="L376" s="4">
        <v>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9178790.4000000004</v>
      </c>
      <c r="X376" s="4">
        <v>1</v>
      </c>
      <c r="Y376" s="4">
        <v>9178790.4000000004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145</v>
      </c>
      <c r="H377" s="4" t="s">
        <v>146</v>
      </c>
      <c r="I377" s="4"/>
      <c r="J377" s="4"/>
      <c r="K377" s="4">
        <v>223</v>
      </c>
      <c r="L377" s="4">
        <v>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9178790.4000000004</v>
      </c>
      <c r="G378" s="4" t="s">
        <v>147</v>
      </c>
      <c r="H378" s="4" t="s">
        <v>148</v>
      </c>
      <c r="I378" s="4"/>
      <c r="J378" s="4"/>
      <c r="K378" s="4">
        <v>229</v>
      </c>
      <c r="L378" s="4">
        <v>10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9178790.4000000004</v>
      </c>
      <c r="X378" s="4">
        <v>1</v>
      </c>
      <c r="Y378" s="4">
        <v>9178790.4000000004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107486.07</v>
      </c>
      <c r="G379" s="4" t="s">
        <v>149</v>
      </c>
      <c r="H379" s="4" t="s">
        <v>150</v>
      </c>
      <c r="I379" s="4"/>
      <c r="J379" s="4"/>
      <c r="K379" s="4">
        <v>203</v>
      </c>
      <c r="L379" s="4">
        <v>11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107486.07</v>
      </c>
      <c r="X379" s="4">
        <v>1</v>
      </c>
      <c r="Y379" s="4">
        <v>107486.07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151</v>
      </c>
      <c r="H380" s="4" t="s">
        <v>152</v>
      </c>
      <c r="I380" s="4"/>
      <c r="J380" s="4"/>
      <c r="K380" s="4">
        <v>231</v>
      </c>
      <c r="L380" s="4">
        <v>12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154969.9</v>
      </c>
      <c r="G381" s="4" t="s">
        <v>153</v>
      </c>
      <c r="H381" s="4" t="s">
        <v>154</v>
      </c>
      <c r="I381" s="4"/>
      <c r="J381" s="4"/>
      <c r="K381" s="4">
        <v>204</v>
      </c>
      <c r="L381" s="4">
        <v>13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154969.9</v>
      </c>
      <c r="X381" s="4">
        <v>1</v>
      </c>
      <c r="Y381" s="4">
        <v>154969.9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2786977.02</v>
      </c>
      <c r="G382" s="4" t="s">
        <v>155</v>
      </c>
      <c r="H382" s="4" t="s">
        <v>156</v>
      </c>
      <c r="I382" s="4"/>
      <c r="J382" s="4"/>
      <c r="K382" s="4">
        <v>205</v>
      </c>
      <c r="L382" s="4">
        <v>14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2786977.02</v>
      </c>
      <c r="X382" s="4">
        <v>1</v>
      </c>
      <c r="Y382" s="4">
        <v>2786977.02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157</v>
      </c>
      <c r="H383" s="4" t="s">
        <v>158</v>
      </c>
      <c r="I383" s="4"/>
      <c r="J383" s="4"/>
      <c r="K383" s="4">
        <v>232</v>
      </c>
      <c r="L383" s="4">
        <v>15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0</v>
      </c>
      <c r="G384" s="4" t="s">
        <v>159</v>
      </c>
      <c r="H384" s="4" t="s">
        <v>160</v>
      </c>
      <c r="I384" s="4"/>
      <c r="J384" s="4"/>
      <c r="K384" s="4">
        <v>214</v>
      </c>
      <c r="L384" s="4">
        <v>16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7699725.6399999997</v>
      </c>
      <c r="G385" s="4" t="s">
        <v>161</v>
      </c>
      <c r="H385" s="4" t="s">
        <v>162</v>
      </c>
      <c r="I385" s="4"/>
      <c r="J385" s="4"/>
      <c r="K385" s="4">
        <v>215</v>
      </c>
      <c r="L385" s="4">
        <v>17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7699725.6399999997</v>
      </c>
      <c r="X385" s="4">
        <v>1</v>
      </c>
      <c r="Y385" s="4">
        <v>7699725.6399999997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217</v>
      </c>
      <c r="F386" s="4">
        <f>ROUND(Source!AU367,O386)</f>
        <v>0</v>
      </c>
      <c r="G386" s="4" t="s">
        <v>163</v>
      </c>
      <c r="H386" s="4" t="s">
        <v>164</v>
      </c>
      <c r="I386" s="4"/>
      <c r="J386" s="4"/>
      <c r="K386" s="4">
        <v>217</v>
      </c>
      <c r="L386" s="4">
        <v>18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165</v>
      </c>
      <c r="H387" s="4" t="s">
        <v>166</v>
      </c>
      <c r="I387" s="4"/>
      <c r="J387" s="4"/>
      <c r="K387" s="4">
        <v>230</v>
      </c>
      <c r="L387" s="4">
        <v>19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167</v>
      </c>
      <c r="H388" s="4" t="s">
        <v>168</v>
      </c>
      <c r="I388" s="4"/>
      <c r="J388" s="4"/>
      <c r="K388" s="4">
        <v>206</v>
      </c>
      <c r="L388" s="4">
        <v>20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ROUND(Source!U367,O389)</f>
        <v>2616.96</v>
      </c>
      <c r="G389" s="4" t="s">
        <v>169</v>
      </c>
      <c r="H389" s="4" t="s">
        <v>170</v>
      </c>
      <c r="I389" s="4"/>
      <c r="J389" s="4"/>
      <c r="K389" s="4">
        <v>207</v>
      </c>
      <c r="L389" s="4">
        <v>21</v>
      </c>
      <c r="M389" s="4">
        <v>3</v>
      </c>
      <c r="N389" s="4" t="s">
        <v>3</v>
      </c>
      <c r="O389" s="4">
        <v>7</v>
      </c>
      <c r="P389" s="4"/>
      <c r="Q389" s="4"/>
      <c r="R389" s="4"/>
      <c r="S389" s="4"/>
      <c r="T389" s="4"/>
      <c r="U389" s="4"/>
      <c r="V389" s="4"/>
      <c r="W389" s="4">
        <v>2616.96</v>
      </c>
      <c r="X389" s="4">
        <v>1</v>
      </c>
      <c r="Y389" s="4">
        <v>2616.96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ROUND(Source!V367,O390)</f>
        <v>192.96</v>
      </c>
      <c r="G390" s="4" t="s">
        <v>171</v>
      </c>
      <c r="H390" s="4" t="s">
        <v>172</v>
      </c>
      <c r="I390" s="4"/>
      <c r="J390" s="4"/>
      <c r="K390" s="4">
        <v>208</v>
      </c>
      <c r="L390" s="4">
        <v>22</v>
      </c>
      <c r="M390" s="4">
        <v>3</v>
      </c>
      <c r="N390" s="4" t="s">
        <v>3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192.96</v>
      </c>
      <c r="X390" s="4">
        <v>1</v>
      </c>
      <c r="Y390" s="4">
        <v>192.96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173</v>
      </c>
      <c r="H391" s="4" t="s">
        <v>174</v>
      </c>
      <c r="I391" s="4"/>
      <c r="J391" s="4"/>
      <c r="K391" s="4">
        <v>209</v>
      </c>
      <c r="L391" s="4">
        <v>23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175</v>
      </c>
      <c r="H392" s="4" t="s">
        <v>176</v>
      </c>
      <c r="I392" s="4"/>
      <c r="J392" s="4"/>
      <c r="K392" s="4">
        <v>233</v>
      </c>
      <c r="L392" s="4">
        <v>24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2853688.51</v>
      </c>
      <c r="G393" s="4" t="s">
        <v>177</v>
      </c>
      <c r="H393" s="4" t="s">
        <v>178</v>
      </c>
      <c r="I393" s="4"/>
      <c r="J393" s="4"/>
      <c r="K393" s="4">
        <v>210</v>
      </c>
      <c r="L393" s="4">
        <v>25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2853688.51</v>
      </c>
      <c r="X393" s="4">
        <v>1</v>
      </c>
      <c r="Y393" s="4">
        <v>2853688.51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1500392.93</v>
      </c>
      <c r="G394" s="4" t="s">
        <v>179</v>
      </c>
      <c r="H394" s="4" t="s">
        <v>180</v>
      </c>
      <c r="I394" s="4"/>
      <c r="J394" s="4"/>
      <c r="K394" s="4">
        <v>211</v>
      </c>
      <c r="L394" s="4">
        <v>26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1500392.93</v>
      </c>
      <c r="X394" s="4">
        <v>1</v>
      </c>
      <c r="Y394" s="4">
        <v>1500392.93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224</v>
      </c>
      <c r="F395" s="4">
        <f>ROUND(Source!AR367,O395)</f>
        <v>16878516.039999999</v>
      </c>
      <c r="G395" s="4" t="s">
        <v>181</v>
      </c>
      <c r="H395" s="4" t="s">
        <v>182</v>
      </c>
      <c r="I395" s="4"/>
      <c r="J395" s="4"/>
      <c r="K395" s="4">
        <v>224</v>
      </c>
      <c r="L395" s="4">
        <v>27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16878516.039999999</v>
      </c>
      <c r="X395" s="4">
        <v>1</v>
      </c>
      <c r="Y395" s="4">
        <v>16878516.039999999</v>
      </c>
      <c r="Z395" s="4"/>
      <c r="AA395" s="4"/>
      <c r="AB395" s="4"/>
    </row>
    <row r="397" spans="1:206" x14ac:dyDescent="0.2">
      <c r="A397" s="2">
        <v>51</v>
      </c>
      <c r="B397" s="2">
        <f>B20</f>
        <v>1</v>
      </c>
      <c r="C397" s="2">
        <f>A20</f>
        <v>3</v>
      </c>
      <c r="D397" s="2">
        <f>ROW(A20)</f>
        <v>20</v>
      </c>
      <c r="E397" s="2"/>
      <c r="F397" s="2" t="str">
        <f>IF(F20&lt;&gt;"",F20,"")</f>
        <v>ЛСР-02-01-01</v>
      </c>
      <c r="G397" s="2" t="str">
        <f>IF(G20&lt;&gt;"",G20,"")</f>
        <v>ЛСР-02-01-01 Прокладка КЛ 110 кВ</v>
      </c>
      <c r="H397" s="2">
        <v>0</v>
      </c>
      <c r="I397" s="2"/>
      <c r="J397" s="2"/>
      <c r="K397" s="2"/>
      <c r="L397" s="2"/>
      <c r="M397" s="2"/>
      <c r="N397" s="2"/>
      <c r="O397" s="2">
        <f t="shared" ref="O397:T397" si="252">ROUND(O55+O122+O190+O258+O329+O367+AB397,2)</f>
        <v>100408944.19</v>
      </c>
      <c r="P397" s="2">
        <f t="shared" si="252"/>
        <v>90016575.010000005</v>
      </c>
      <c r="Q397" s="2">
        <f t="shared" si="252"/>
        <v>3985462.05</v>
      </c>
      <c r="R397" s="2">
        <f t="shared" si="252"/>
        <v>1415497.39</v>
      </c>
      <c r="S397" s="2">
        <f t="shared" si="252"/>
        <v>4991409.74</v>
      </c>
      <c r="T397" s="2">
        <f t="shared" si="252"/>
        <v>0</v>
      </c>
      <c r="U397" s="2">
        <f>U55+U122+U190+U258+U329+U367+AH397</f>
        <v>5472.7210959999993</v>
      </c>
      <c r="V397" s="2">
        <f>V55+V122+V190+V258+V329+V367+AI397</f>
        <v>1460.6728367999999</v>
      </c>
      <c r="W397" s="2">
        <f>ROUND(W55+W122+W190+W258+W329+W367+AJ397,2)</f>
        <v>0</v>
      </c>
      <c r="X397" s="2">
        <f>ROUND(X55+X122+X190+X258+X329+X367+AK397,2)</f>
        <v>6310706.6200000001</v>
      </c>
      <c r="Y397" s="2">
        <f>ROUND(Y55+Y122+Y190+Y258+Y329+Y367+AL397,2)</f>
        <v>3143184.47</v>
      </c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>
        <f t="shared" ref="AO397:BD397" si="253">ROUND(AO55+AO122+AO190+AO258+AO329+AO367+BX397,2)</f>
        <v>0</v>
      </c>
      <c r="AP397" s="2">
        <f t="shared" si="253"/>
        <v>16411811.279999999</v>
      </c>
      <c r="AQ397" s="2">
        <f t="shared" si="253"/>
        <v>0</v>
      </c>
      <c r="AR397" s="2">
        <f t="shared" si="253"/>
        <v>110275836.79000001</v>
      </c>
      <c r="AS397" s="2">
        <f t="shared" si="253"/>
        <v>83188196.659999996</v>
      </c>
      <c r="AT397" s="2">
        <f t="shared" si="253"/>
        <v>10675828.85</v>
      </c>
      <c r="AU397" s="2">
        <f t="shared" si="253"/>
        <v>0</v>
      </c>
      <c r="AV397" s="2">
        <f t="shared" si="253"/>
        <v>90016575.010000005</v>
      </c>
      <c r="AW397" s="2">
        <f t="shared" si="253"/>
        <v>73604763.730000004</v>
      </c>
      <c r="AX397" s="2">
        <f t="shared" si="253"/>
        <v>0</v>
      </c>
      <c r="AY397" s="2">
        <f t="shared" si="253"/>
        <v>73604763.730000004</v>
      </c>
      <c r="AZ397" s="2">
        <f t="shared" si="253"/>
        <v>16411811.279999999</v>
      </c>
      <c r="BA397" s="2">
        <f t="shared" si="253"/>
        <v>0</v>
      </c>
      <c r="BB397" s="2">
        <f t="shared" si="253"/>
        <v>0</v>
      </c>
      <c r="BC397" s="2">
        <f t="shared" si="253"/>
        <v>0</v>
      </c>
      <c r="BD397" s="2">
        <f t="shared" si="253"/>
        <v>413001.51</v>
      </c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>
        <v>0</v>
      </c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201</v>
      </c>
      <c r="F399" s="4">
        <f>ROUND(Source!O397,O399)</f>
        <v>100408944.19</v>
      </c>
      <c r="G399" s="4" t="s">
        <v>129</v>
      </c>
      <c r="H399" s="4" t="s">
        <v>130</v>
      </c>
      <c r="I399" s="4"/>
      <c r="J399" s="4"/>
      <c r="K399" s="4">
        <v>201</v>
      </c>
      <c r="L399" s="4">
        <v>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84410134.420000002</v>
      </c>
      <c r="X399" s="4">
        <v>1</v>
      </c>
      <c r="Y399" s="4">
        <v>84410134.420000002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202</v>
      </c>
      <c r="F400" s="4">
        <f>ROUND(Source!P397,O400)</f>
        <v>90016575.010000005</v>
      </c>
      <c r="G400" s="4" t="s">
        <v>131</v>
      </c>
      <c r="H400" s="4" t="s">
        <v>132</v>
      </c>
      <c r="I400" s="4"/>
      <c r="J400" s="4"/>
      <c r="K400" s="4">
        <v>202</v>
      </c>
      <c r="L400" s="4">
        <v>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90016575.010000005</v>
      </c>
      <c r="X400" s="4">
        <v>1</v>
      </c>
      <c r="Y400" s="4">
        <v>90016575.010000005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222</v>
      </c>
      <c r="F401" s="4">
        <f>ROUND(Source!AO397,O401)</f>
        <v>0</v>
      </c>
      <c r="G401" s="4" t="s">
        <v>133</v>
      </c>
      <c r="H401" s="4" t="s">
        <v>134</v>
      </c>
      <c r="I401" s="4"/>
      <c r="J401" s="4"/>
      <c r="K401" s="4">
        <v>222</v>
      </c>
      <c r="L401" s="4">
        <v>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225</v>
      </c>
      <c r="F402" s="4">
        <f>ROUND(Source!AV397,O402)</f>
        <v>90016575.010000005</v>
      </c>
      <c r="G402" s="4" t="s">
        <v>135</v>
      </c>
      <c r="H402" s="4" t="s">
        <v>136</v>
      </c>
      <c r="I402" s="4"/>
      <c r="J402" s="4"/>
      <c r="K402" s="4">
        <v>225</v>
      </c>
      <c r="L402" s="4">
        <v>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90016575.010000005</v>
      </c>
      <c r="X402" s="4">
        <v>1</v>
      </c>
      <c r="Y402" s="4">
        <v>90016575.010000005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226</v>
      </c>
      <c r="F403" s="4">
        <f>ROUND(Source!AW397,O403)</f>
        <v>73604763.730000004</v>
      </c>
      <c r="G403" s="4" t="s">
        <v>137</v>
      </c>
      <c r="H403" s="4" t="s">
        <v>138</v>
      </c>
      <c r="I403" s="4"/>
      <c r="J403" s="4"/>
      <c r="K403" s="4">
        <v>226</v>
      </c>
      <c r="L403" s="4">
        <v>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73604763.730000004</v>
      </c>
      <c r="X403" s="4">
        <v>1</v>
      </c>
      <c r="Y403" s="4">
        <v>73604763.730000004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227</v>
      </c>
      <c r="F404" s="4">
        <f>ROUND(Source!AX397,O404)</f>
        <v>0</v>
      </c>
      <c r="G404" s="4" t="s">
        <v>139</v>
      </c>
      <c r="H404" s="4" t="s">
        <v>140</v>
      </c>
      <c r="I404" s="4"/>
      <c r="J404" s="4"/>
      <c r="K404" s="4">
        <v>227</v>
      </c>
      <c r="L404" s="4">
        <v>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228</v>
      </c>
      <c r="F405" s="4">
        <f>ROUND(Source!AY397,O405)</f>
        <v>73604763.730000004</v>
      </c>
      <c r="G405" s="4" t="s">
        <v>141</v>
      </c>
      <c r="H405" s="4" t="s">
        <v>142</v>
      </c>
      <c r="I405" s="4"/>
      <c r="J405" s="4"/>
      <c r="K405" s="4">
        <v>228</v>
      </c>
      <c r="L405" s="4">
        <v>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73604763.730000004</v>
      </c>
      <c r="X405" s="4">
        <v>1</v>
      </c>
      <c r="Y405" s="4">
        <v>73604763.730000004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216</v>
      </c>
      <c r="F406" s="4">
        <f>ROUND(Source!AP397,O406)</f>
        <v>16411811.279999999</v>
      </c>
      <c r="G406" s="4" t="s">
        <v>143</v>
      </c>
      <c r="H406" s="4" t="s">
        <v>144</v>
      </c>
      <c r="I406" s="4"/>
      <c r="J406" s="4"/>
      <c r="K406" s="4">
        <v>216</v>
      </c>
      <c r="L406" s="4">
        <v>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16411811.279999999</v>
      </c>
      <c r="X406" s="4">
        <v>1</v>
      </c>
      <c r="Y406" s="4">
        <v>16411811.279999999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223</v>
      </c>
      <c r="F407" s="4">
        <f>ROUND(Source!AQ397,O407)</f>
        <v>0</v>
      </c>
      <c r="G407" s="4" t="s">
        <v>145</v>
      </c>
      <c r="H407" s="4" t="s">
        <v>146</v>
      </c>
      <c r="I407" s="4"/>
      <c r="J407" s="4"/>
      <c r="K407" s="4">
        <v>223</v>
      </c>
      <c r="L407" s="4">
        <v>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229</v>
      </c>
      <c r="F408" s="4">
        <f>ROUND(Source!AZ397,O408)</f>
        <v>16411811.279999999</v>
      </c>
      <c r="G408" s="4" t="s">
        <v>147</v>
      </c>
      <c r="H408" s="4" t="s">
        <v>148</v>
      </c>
      <c r="I408" s="4"/>
      <c r="J408" s="4"/>
      <c r="K408" s="4">
        <v>229</v>
      </c>
      <c r="L408" s="4">
        <v>10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16411811.279999999</v>
      </c>
      <c r="X408" s="4">
        <v>1</v>
      </c>
      <c r="Y408" s="4">
        <v>16411811.279999999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203</v>
      </c>
      <c r="F409" s="4">
        <f>ROUND(Source!Q397,O409)</f>
        <v>3985462.05</v>
      </c>
      <c r="G409" s="4" t="s">
        <v>149</v>
      </c>
      <c r="H409" s="4" t="s">
        <v>150</v>
      </c>
      <c r="I409" s="4"/>
      <c r="J409" s="4"/>
      <c r="K409" s="4">
        <v>203</v>
      </c>
      <c r="L409" s="4">
        <v>11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3985462.05</v>
      </c>
      <c r="X409" s="4">
        <v>1</v>
      </c>
      <c r="Y409" s="4">
        <v>3985462.05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231</v>
      </c>
      <c r="F410" s="4">
        <f>ROUND(Source!BB397,O410)</f>
        <v>0</v>
      </c>
      <c r="G410" s="4" t="s">
        <v>151</v>
      </c>
      <c r="H410" s="4" t="s">
        <v>152</v>
      </c>
      <c r="I410" s="4"/>
      <c r="J410" s="4"/>
      <c r="K410" s="4">
        <v>231</v>
      </c>
      <c r="L410" s="4">
        <v>12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204</v>
      </c>
      <c r="F411" s="4">
        <f>ROUND(Source!R397,O411)</f>
        <v>1415497.39</v>
      </c>
      <c r="G411" s="4" t="s">
        <v>153</v>
      </c>
      <c r="H411" s="4" t="s">
        <v>154</v>
      </c>
      <c r="I411" s="4"/>
      <c r="J411" s="4"/>
      <c r="K411" s="4">
        <v>204</v>
      </c>
      <c r="L411" s="4">
        <v>13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1415497.39</v>
      </c>
      <c r="X411" s="4">
        <v>1</v>
      </c>
      <c r="Y411" s="4">
        <v>1415497.39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205</v>
      </c>
      <c r="F412" s="4">
        <f>ROUND(Source!S397,O412)</f>
        <v>4991409.74</v>
      </c>
      <c r="G412" s="4" t="s">
        <v>155</v>
      </c>
      <c r="H412" s="4" t="s">
        <v>156</v>
      </c>
      <c r="I412" s="4"/>
      <c r="J412" s="4"/>
      <c r="K412" s="4">
        <v>205</v>
      </c>
      <c r="L412" s="4">
        <v>14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4991409.74</v>
      </c>
      <c r="X412" s="4">
        <v>1</v>
      </c>
      <c r="Y412" s="4">
        <v>4991409.74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232</v>
      </c>
      <c r="F413" s="4">
        <f>ROUND(Source!BC397,O413)</f>
        <v>0</v>
      </c>
      <c r="G413" s="4" t="s">
        <v>157</v>
      </c>
      <c r="H413" s="4" t="s">
        <v>158</v>
      </c>
      <c r="I413" s="4"/>
      <c r="J413" s="4"/>
      <c r="K413" s="4">
        <v>232</v>
      </c>
      <c r="L413" s="4">
        <v>15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214</v>
      </c>
      <c r="F414" s="4">
        <f>ROUND(Source!AS397,O414)</f>
        <v>83188196.659999996</v>
      </c>
      <c r="G414" s="4" t="s">
        <v>159</v>
      </c>
      <c r="H414" s="4" t="s">
        <v>160</v>
      </c>
      <c r="I414" s="4"/>
      <c r="J414" s="4"/>
      <c r="K414" s="4">
        <v>214</v>
      </c>
      <c r="L414" s="4">
        <v>16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83188196.659999996</v>
      </c>
      <c r="X414" s="4">
        <v>1</v>
      </c>
      <c r="Y414" s="4">
        <v>83188196.659999996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215</v>
      </c>
      <c r="F415" s="4">
        <f>ROUND(Source!AT397,O415)</f>
        <v>10675828.85</v>
      </c>
      <c r="G415" s="4" t="s">
        <v>161</v>
      </c>
      <c r="H415" s="4" t="s">
        <v>162</v>
      </c>
      <c r="I415" s="4"/>
      <c r="J415" s="4"/>
      <c r="K415" s="4">
        <v>215</v>
      </c>
      <c r="L415" s="4">
        <v>17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10675828.85</v>
      </c>
      <c r="X415" s="4">
        <v>1</v>
      </c>
      <c r="Y415" s="4">
        <v>10675828.85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217</v>
      </c>
      <c r="F416" s="4">
        <f>ROUND(Source!AU397,O416)</f>
        <v>0</v>
      </c>
      <c r="G416" s="4" t="s">
        <v>163</v>
      </c>
      <c r="H416" s="4" t="s">
        <v>164</v>
      </c>
      <c r="I416" s="4"/>
      <c r="J416" s="4"/>
      <c r="K416" s="4">
        <v>217</v>
      </c>
      <c r="L416" s="4">
        <v>18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230</v>
      </c>
      <c r="F417" s="4">
        <f>ROUND(Source!BA397,O417)</f>
        <v>0</v>
      </c>
      <c r="G417" s="4" t="s">
        <v>165</v>
      </c>
      <c r="H417" s="4" t="s">
        <v>166</v>
      </c>
      <c r="I417" s="4"/>
      <c r="J417" s="4"/>
      <c r="K417" s="4">
        <v>230</v>
      </c>
      <c r="L417" s="4">
        <v>19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206</v>
      </c>
      <c r="F418" s="4">
        <f>ROUND(Source!T397,O418)</f>
        <v>0</v>
      </c>
      <c r="G418" s="4" t="s">
        <v>167</v>
      </c>
      <c r="H418" s="4" t="s">
        <v>168</v>
      </c>
      <c r="I418" s="4"/>
      <c r="J418" s="4"/>
      <c r="K418" s="4">
        <v>206</v>
      </c>
      <c r="L418" s="4">
        <v>20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207</v>
      </c>
      <c r="F419" s="4">
        <f>ROUND(Source!U397,O419)</f>
        <v>5472.7210960000002</v>
      </c>
      <c r="G419" s="4" t="s">
        <v>169</v>
      </c>
      <c r="H419" s="4" t="s">
        <v>170</v>
      </c>
      <c r="I419" s="4"/>
      <c r="J419" s="4"/>
      <c r="K419" s="4">
        <v>207</v>
      </c>
      <c r="L419" s="4">
        <v>21</v>
      </c>
      <c r="M419" s="4">
        <v>3</v>
      </c>
      <c r="N419" s="4" t="s">
        <v>3</v>
      </c>
      <c r="O419" s="4">
        <v>7</v>
      </c>
      <c r="P419" s="4"/>
      <c r="Q419" s="4"/>
      <c r="R419" s="4"/>
      <c r="S419" s="4"/>
      <c r="T419" s="4"/>
      <c r="U419" s="4"/>
      <c r="V419" s="4"/>
      <c r="W419" s="4">
        <v>5472.7210960000002</v>
      </c>
      <c r="X419" s="4">
        <v>1</v>
      </c>
      <c r="Y419" s="4">
        <v>5472.7210960000002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208</v>
      </c>
      <c r="F420" s="4">
        <f>ROUND(Source!V397,O420)</f>
        <v>1460.6728367999999</v>
      </c>
      <c r="G420" s="4" t="s">
        <v>171</v>
      </c>
      <c r="H420" s="4" t="s">
        <v>172</v>
      </c>
      <c r="I420" s="4"/>
      <c r="J420" s="4"/>
      <c r="K420" s="4">
        <v>208</v>
      </c>
      <c r="L420" s="4">
        <v>22</v>
      </c>
      <c r="M420" s="4">
        <v>3</v>
      </c>
      <c r="N420" s="4" t="s">
        <v>3</v>
      </c>
      <c r="O420" s="4">
        <v>7</v>
      </c>
      <c r="P420" s="4"/>
      <c r="Q420" s="4"/>
      <c r="R420" s="4"/>
      <c r="S420" s="4"/>
      <c r="T420" s="4"/>
      <c r="U420" s="4"/>
      <c r="V420" s="4"/>
      <c r="W420" s="4">
        <v>1460.6728367999999</v>
      </c>
      <c r="X420" s="4">
        <v>1</v>
      </c>
      <c r="Y420" s="4">
        <v>1460.6728367999999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209</v>
      </c>
      <c r="F421" s="4">
        <f>ROUND(Source!W397,O421)</f>
        <v>0</v>
      </c>
      <c r="G421" s="4" t="s">
        <v>173</v>
      </c>
      <c r="H421" s="4" t="s">
        <v>174</v>
      </c>
      <c r="I421" s="4"/>
      <c r="J421" s="4"/>
      <c r="K421" s="4">
        <v>209</v>
      </c>
      <c r="L421" s="4">
        <v>23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233</v>
      </c>
      <c r="F422" s="4">
        <f>ROUND(Source!BD397,O422)</f>
        <v>413001.51</v>
      </c>
      <c r="G422" s="4" t="s">
        <v>175</v>
      </c>
      <c r="H422" s="4" t="s">
        <v>176</v>
      </c>
      <c r="I422" s="4"/>
      <c r="J422" s="4"/>
      <c r="K422" s="4">
        <v>233</v>
      </c>
      <c r="L422" s="4">
        <v>24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413001.51</v>
      </c>
      <c r="X422" s="4">
        <v>1</v>
      </c>
      <c r="Y422" s="4">
        <v>413001.51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210</v>
      </c>
      <c r="F423" s="4">
        <f>ROUND(Source!X397,O423)</f>
        <v>6310706.6200000001</v>
      </c>
      <c r="G423" s="4" t="s">
        <v>177</v>
      </c>
      <c r="H423" s="4" t="s">
        <v>178</v>
      </c>
      <c r="I423" s="4"/>
      <c r="J423" s="4"/>
      <c r="K423" s="4">
        <v>210</v>
      </c>
      <c r="L423" s="4">
        <v>25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6310706.6200000001</v>
      </c>
      <c r="X423" s="4">
        <v>1</v>
      </c>
      <c r="Y423" s="4">
        <v>6310706.6200000001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211</v>
      </c>
      <c r="F424" s="4">
        <f>ROUND(Source!Y397,O424)</f>
        <v>3143184.47</v>
      </c>
      <c r="G424" s="4" t="s">
        <v>179</v>
      </c>
      <c r="H424" s="4" t="s">
        <v>180</v>
      </c>
      <c r="I424" s="4"/>
      <c r="J424" s="4"/>
      <c r="K424" s="4">
        <v>211</v>
      </c>
      <c r="L424" s="4">
        <v>26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3143184.47</v>
      </c>
      <c r="X424" s="4">
        <v>1</v>
      </c>
      <c r="Y424" s="4">
        <v>3143184.47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224</v>
      </c>
      <c r="F425" s="4">
        <f>ROUND(Source!AR397,O425)</f>
        <v>110275836.79000001</v>
      </c>
      <c r="G425" s="4" t="s">
        <v>181</v>
      </c>
      <c r="H425" s="4" t="s">
        <v>182</v>
      </c>
      <c r="I425" s="4"/>
      <c r="J425" s="4"/>
      <c r="K425" s="4">
        <v>224</v>
      </c>
      <c r="L425" s="4">
        <v>27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110275836.78999999</v>
      </c>
      <c r="X425" s="4">
        <v>1</v>
      </c>
      <c r="Y425" s="4">
        <v>110275836.78999999</v>
      </c>
      <c r="Z425" s="4"/>
      <c r="AA425" s="4"/>
      <c r="AB425" s="4"/>
    </row>
    <row r="427" spans="1:206" x14ac:dyDescent="0.2">
      <c r="A427" s="2">
        <v>51</v>
      </c>
      <c r="B427" s="2">
        <f>B12</f>
        <v>499</v>
      </c>
      <c r="C427" s="2">
        <f>A12</f>
        <v>1</v>
      </c>
      <c r="D427" s="2">
        <f>ROW(A12)</f>
        <v>12</v>
      </c>
      <c r="E427" s="2"/>
      <c r="F427" s="2" t="str">
        <f>IF(F12&lt;&gt;"",F12,"")</f>
        <v>ЛСР-02-01-01 (ФСНБ-2022)</v>
      </c>
      <c r="G427" s="2" t="str">
        <f>IF(G12&lt;&gt;"",G12,"")</f>
        <v>ЛСР-02-01-01 Прокладка КЛ 110 кВ (ФСНБ-2022)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54">ROUND(O397,2)</f>
        <v>100408944.19</v>
      </c>
      <c r="P427" s="2">
        <f t="shared" si="254"/>
        <v>90016575.010000005</v>
      </c>
      <c r="Q427" s="2">
        <f t="shared" si="254"/>
        <v>3985462.05</v>
      </c>
      <c r="R427" s="2">
        <f t="shared" si="254"/>
        <v>1415497.39</v>
      </c>
      <c r="S427" s="2">
        <f t="shared" si="254"/>
        <v>4991409.74</v>
      </c>
      <c r="T427" s="2">
        <f t="shared" si="254"/>
        <v>0</v>
      </c>
      <c r="U427" s="2">
        <f>U397</f>
        <v>5472.7210959999993</v>
      </c>
      <c r="V427" s="2">
        <f>V397</f>
        <v>1460.6728367999999</v>
      </c>
      <c r="W427" s="2">
        <f>ROUND(W397,2)</f>
        <v>0</v>
      </c>
      <c r="X427" s="2">
        <f>ROUND(X397,2)</f>
        <v>6310706.6200000001</v>
      </c>
      <c r="Y427" s="2">
        <f>ROUND(Y397,2)</f>
        <v>3143184.47</v>
      </c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>
        <f t="shared" ref="AO427:BD427" si="255">ROUND(AO397,2)</f>
        <v>0</v>
      </c>
      <c r="AP427" s="2">
        <f t="shared" si="255"/>
        <v>16411811.279999999</v>
      </c>
      <c r="AQ427" s="2">
        <f t="shared" si="255"/>
        <v>0</v>
      </c>
      <c r="AR427" s="2">
        <f t="shared" si="255"/>
        <v>110275836.79000001</v>
      </c>
      <c r="AS427" s="2">
        <f t="shared" si="255"/>
        <v>83188196.659999996</v>
      </c>
      <c r="AT427" s="2">
        <f t="shared" si="255"/>
        <v>10675828.85</v>
      </c>
      <c r="AU427" s="2">
        <f t="shared" si="255"/>
        <v>0</v>
      </c>
      <c r="AV427" s="2">
        <f t="shared" si="255"/>
        <v>90016575.010000005</v>
      </c>
      <c r="AW427" s="2">
        <f t="shared" si="255"/>
        <v>73604763.730000004</v>
      </c>
      <c r="AX427" s="2">
        <f t="shared" si="255"/>
        <v>0</v>
      </c>
      <c r="AY427" s="2">
        <f t="shared" si="255"/>
        <v>73604763.730000004</v>
      </c>
      <c r="AZ427" s="2">
        <f t="shared" si="255"/>
        <v>16411811.279999999</v>
      </c>
      <c r="BA427" s="2">
        <f t="shared" si="255"/>
        <v>0</v>
      </c>
      <c r="BB427" s="2">
        <f t="shared" si="255"/>
        <v>0</v>
      </c>
      <c r="BC427" s="2">
        <f t="shared" si="255"/>
        <v>0</v>
      </c>
      <c r="BD427" s="2">
        <f t="shared" si="255"/>
        <v>413001.51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100408944.19</v>
      </c>
      <c r="G429" s="4" t="s">
        <v>129</v>
      </c>
      <c r="H429" s="4" t="s">
        <v>130</v>
      </c>
      <c r="I429" s="4"/>
      <c r="J429" s="4"/>
      <c r="K429" s="4">
        <v>201</v>
      </c>
      <c r="L429" s="4">
        <v>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84410134.420000002</v>
      </c>
      <c r="X429" s="4">
        <v>1</v>
      </c>
      <c r="Y429" s="4">
        <v>84410134.420000002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90016575.010000005</v>
      </c>
      <c r="G430" s="4" t="s">
        <v>131</v>
      </c>
      <c r="H430" s="4" t="s">
        <v>132</v>
      </c>
      <c r="I430" s="4"/>
      <c r="J430" s="4"/>
      <c r="K430" s="4">
        <v>202</v>
      </c>
      <c r="L430" s="4">
        <v>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90016575.010000005</v>
      </c>
      <c r="X430" s="4">
        <v>1</v>
      </c>
      <c r="Y430" s="4">
        <v>90016575.010000005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133</v>
      </c>
      <c r="H431" s="4" t="s">
        <v>134</v>
      </c>
      <c r="I431" s="4"/>
      <c r="J431" s="4"/>
      <c r="K431" s="4">
        <v>222</v>
      </c>
      <c r="L431" s="4">
        <v>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90016575.010000005</v>
      </c>
      <c r="G432" s="4" t="s">
        <v>135</v>
      </c>
      <c r="H432" s="4" t="s">
        <v>136</v>
      </c>
      <c r="I432" s="4"/>
      <c r="J432" s="4"/>
      <c r="K432" s="4">
        <v>225</v>
      </c>
      <c r="L432" s="4">
        <v>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90016575.010000005</v>
      </c>
      <c r="X432" s="4">
        <v>1</v>
      </c>
      <c r="Y432" s="4">
        <v>90016575.010000005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73604763.730000004</v>
      </c>
      <c r="G433" s="4" t="s">
        <v>137</v>
      </c>
      <c r="H433" s="4" t="s">
        <v>138</v>
      </c>
      <c r="I433" s="4"/>
      <c r="J433" s="4"/>
      <c r="K433" s="4">
        <v>226</v>
      </c>
      <c r="L433" s="4">
        <v>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73604763.730000004</v>
      </c>
      <c r="X433" s="4">
        <v>1</v>
      </c>
      <c r="Y433" s="4">
        <v>73604763.730000004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139</v>
      </c>
      <c r="H434" s="4" t="s">
        <v>140</v>
      </c>
      <c r="I434" s="4"/>
      <c r="J434" s="4"/>
      <c r="K434" s="4">
        <v>227</v>
      </c>
      <c r="L434" s="4">
        <v>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73604763.730000004</v>
      </c>
      <c r="G435" s="4" t="s">
        <v>141</v>
      </c>
      <c r="H435" s="4" t="s">
        <v>142</v>
      </c>
      <c r="I435" s="4"/>
      <c r="J435" s="4"/>
      <c r="K435" s="4">
        <v>228</v>
      </c>
      <c r="L435" s="4">
        <v>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73604763.730000004</v>
      </c>
      <c r="X435" s="4">
        <v>1</v>
      </c>
      <c r="Y435" s="4">
        <v>73604763.730000004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16411811.279999999</v>
      </c>
      <c r="G436" s="4" t="s">
        <v>143</v>
      </c>
      <c r="H436" s="4" t="s">
        <v>144</v>
      </c>
      <c r="I436" s="4"/>
      <c r="J436" s="4"/>
      <c r="K436" s="4">
        <v>216</v>
      </c>
      <c r="L436" s="4">
        <v>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16411811.279999999</v>
      </c>
      <c r="X436" s="4">
        <v>1</v>
      </c>
      <c r="Y436" s="4">
        <v>16411811.279999999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145</v>
      </c>
      <c r="H437" s="4" t="s">
        <v>146</v>
      </c>
      <c r="I437" s="4"/>
      <c r="J437" s="4"/>
      <c r="K437" s="4">
        <v>223</v>
      </c>
      <c r="L437" s="4">
        <v>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16411811.279999999</v>
      </c>
      <c r="G438" s="4" t="s">
        <v>147</v>
      </c>
      <c r="H438" s="4" t="s">
        <v>148</v>
      </c>
      <c r="I438" s="4"/>
      <c r="J438" s="4"/>
      <c r="K438" s="4">
        <v>229</v>
      </c>
      <c r="L438" s="4">
        <v>10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16411811.279999999</v>
      </c>
      <c r="X438" s="4">
        <v>1</v>
      </c>
      <c r="Y438" s="4">
        <v>16411811.279999999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3985462.05</v>
      </c>
      <c r="G439" s="4" t="s">
        <v>149</v>
      </c>
      <c r="H439" s="4" t="s">
        <v>150</v>
      </c>
      <c r="I439" s="4"/>
      <c r="J439" s="4"/>
      <c r="K439" s="4">
        <v>203</v>
      </c>
      <c r="L439" s="4">
        <v>11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3985462.0499999984</v>
      </c>
      <c r="X439" s="4">
        <v>1</v>
      </c>
      <c r="Y439" s="4">
        <v>3985462.0499999984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151</v>
      </c>
      <c r="H440" s="4" t="s">
        <v>152</v>
      </c>
      <c r="I440" s="4"/>
      <c r="J440" s="4"/>
      <c r="K440" s="4">
        <v>231</v>
      </c>
      <c r="L440" s="4">
        <v>12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1415497.39</v>
      </c>
      <c r="G441" s="4" t="s">
        <v>153</v>
      </c>
      <c r="H441" s="4" t="s">
        <v>154</v>
      </c>
      <c r="I441" s="4"/>
      <c r="J441" s="4"/>
      <c r="K441" s="4">
        <v>204</v>
      </c>
      <c r="L441" s="4">
        <v>13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1415497.3900000006</v>
      </c>
      <c r="X441" s="4">
        <v>1</v>
      </c>
      <c r="Y441" s="4">
        <v>1415497.3900000006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4991409.74</v>
      </c>
      <c r="G442" s="4" t="s">
        <v>155</v>
      </c>
      <c r="H442" s="4" t="s">
        <v>156</v>
      </c>
      <c r="I442" s="4"/>
      <c r="J442" s="4"/>
      <c r="K442" s="4">
        <v>205</v>
      </c>
      <c r="L442" s="4">
        <v>14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4991409.74</v>
      </c>
      <c r="X442" s="4">
        <v>1</v>
      </c>
      <c r="Y442" s="4">
        <v>4991409.74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157</v>
      </c>
      <c r="H443" s="4" t="s">
        <v>158</v>
      </c>
      <c r="I443" s="4"/>
      <c r="J443" s="4"/>
      <c r="K443" s="4">
        <v>232</v>
      </c>
      <c r="L443" s="4">
        <v>15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83188196.659999996</v>
      </c>
      <c r="G444" s="4" t="s">
        <v>159</v>
      </c>
      <c r="H444" s="4" t="s">
        <v>160</v>
      </c>
      <c r="I444" s="4"/>
      <c r="J444" s="4"/>
      <c r="K444" s="4">
        <v>214</v>
      </c>
      <c r="L444" s="4">
        <v>16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83188196.659999996</v>
      </c>
      <c r="X444" s="4">
        <v>1</v>
      </c>
      <c r="Y444" s="4">
        <v>83188196.659999996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10675828.85</v>
      </c>
      <c r="G445" s="4" t="s">
        <v>161</v>
      </c>
      <c r="H445" s="4" t="s">
        <v>162</v>
      </c>
      <c r="I445" s="4"/>
      <c r="J445" s="4"/>
      <c r="K445" s="4">
        <v>215</v>
      </c>
      <c r="L445" s="4">
        <v>17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10675828.85</v>
      </c>
      <c r="X445" s="4">
        <v>1</v>
      </c>
      <c r="Y445" s="4">
        <v>10675828.85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163</v>
      </c>
      <c r="H446" s="4" t="s">
        <v>164</v>
      </c>
      <c r="I446" s="4"/>
      <c r="J446" s="4"/>
      <c r="K446" s="4">
        <v>217</v>
      </c>
      <c r="L446" s="4">
        <v>18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165</v>
      </c>
      <c r="H447" s="4" t="s">
        <v>166</v>
      </c>
      <c r="I447" s="4"/>
      <c r="J447" s="4"/>
      <c r="K447" s="4">
        <v>230</v>
      </c>
      <c r="L447" s="4">
        <v>19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167</v>
      </c>
      <c r="H448" s="4" t="s">
        <v>168</v>
      </c>
      <c r="I448" s="4"/>
      <c r="J448" s="4"/>
      <c r="K448" s="4">
        <v>206</v>
      </c>
      <c r="L448" s="4">
        <v>20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ROUND(Source!U427,O449)</f>
        <v>5472.7210960000002</v>
      </c>
      <c r="G449" s="4" t="s">
        <v>169</v>
      </c>
      <c r="H449" s="4" t="s">
        <v>170</v>
      </c>
      <c r="I449" s="4"/>
      <c r="J449" s="4"/>
      <c r="K449" s="4">
        <v>207</v>
      </c>
      <c r="L449" s="4">
        <v>21</v>
      </c>
      <c r="M449" s="4">
        <v>3</v>
      </c>
      <c r="N449" s="4" t="s">
        <v>3</v>
      </c>
      <c r="O449" s="4">
        <v>7</v>
      </c>
      <c r="P449" s="4"/>
      <c r="Q449" s="4"/>
      <c r="R449" s="4"/>
      <c r="S449" s="4"/>
      <c r="T449" s="4"/>
      <c r="U449" s="4"/>
      <c r="V449" s="4"/>
      <c r="W449" s="4">
        <v>5472.7210960000002</v>
      </c>
      <c r="X449" s="4">
        <v>1</v>
      </c>
      <c r="Y449" s="4">
        <v>5472.7210960000002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ROUND(Source!V427,O450)</f>
        <v>1460.6728367999999</v>
      </c>
      <c r="G450" s="4" t="s">
        <v>171</v>
      </c>
      <c r="H450" s="4" t="s">
        <v>172</v>
      </c>
      <c r="I450" s="4"/>
      <c r="J450" s="4"/>
      <c r="K450" s="4">
        <v>208</v>
      </c>
      <c r="L450" s="4">
        <v>22</v>
      </c>
      <c r="M450" s="4">
        <v>3</v>
      </c>
      <c r="N450" s="4" t="s">
        <v>3</v>
      </c>
      <c r="O450" s="4">
        <v>7</v>
      </c>
      <c r="P450" s="4"/>
      <c r="Q450" s="4"/>
      <c r="R450" s="4"/>
      <c r="S450" s="4"/>
      <c r="T450" s="4"/>
      <c r="U450" s="4"/>
      <c r="V450" s="4"/>
      <c r="W450" s="4">
        <v>1460.6728367999999</v>
      </c>
      <c r="X450" s="4">
        <v>1</v>
      </c>
      <c r="Y450" s="4">
        <v>1460.6728367999999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173</v>
      </c>
      <c r="H451" s="4" t="s">
        <v>174</v>
      </c>
      <c r="I451" s="4"/>
      <c r="J451" s="4"/>
      <c r="K451" s="4">
        <v>209</v>
      </c>
      <c r="L451" s="4">
        <v>23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413001.51</v>
      </c>
      <c r="G452" s="4" t="s">
        <v>175</v>
      </c>
      <c r="H452" s="4" t="s">
        <v>176</v>
      </c>
      <c r="I452" s="4"/>
      <c r="J452" s="4"/>
      <c r="K452" s="4">
        <v>233</v>
      </c>
      <c r="L452" s="4">
        <v>24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413001.51</v>
      </c>
      <c r="X452" s="4">
        <v>1</v>
      </c>
      <c r="Y452" s="4">
        <v>413001.51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6310706.6200000001</v>
      </c>
      <c r="G453" s="4" t="s">
        <v>177</v>
      </c>
      <c r="H453" s="4" t="s">
        <v>178</v>
      </c>
      <c r="I453" s="4"/>
      <c r="J453" s="4"/>
      <c r="K453" s="4">
        <v>210</v>
      </c>
      <c r="L453" s="4">
        <v>25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6310706.6200000001</v>
      </c>
      <c r="X453" s="4">
        <v>1</v>
      </c>
      <c r="Y453" s="4">
        <v>6310706.6200000001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3143184.47</v>
      </c>
      <c r="G454" s="4" t="s">
        <v>179</v>
      </c>
      <c r="H454" s="4" t="s">
        <v>180</v>
      </c>
      <c r="I454" s="4"/>
      <c r="J454" s="4"/>
      <c r="K454" s="4">
        <v>211</v>
      </c>
      <c r="L454" s="4">
        <v>26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3143184.47</v>
      </c>
      <c r="X454" s="4">
        <v>1</v>
      </c>
      <c r="Y454" s="4">
        <v>3143184.47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110275836.79000001</v>
      </c>
      <c r="G455" s="4" t="s">
        <v>181</v>
      </c>
      <c r="H455" s="4" t="s">
        <v>182</v>
      </c>
      <c r="I455" s="4"/>
      <c r="J455" s="4"/>
      <c r="K455" s="4">
        <v>224</v>
      </c>
      <c r="L455" s="4">
        <v>27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110275836.78999999</v>
      </c>
      <c r="X455" s="4">
        <v>1</v>
      </c>
      <c r="Y455" s="4">
        <v>110275836.78999999</v>
      </c>
      <c r="Z455" s="4"/>
      <c r="AA455" s="4"/>
      <c r="AB455" s="4"/>
    </row>
    <row r="457" spans="1:28" x14ac:dyDescent="0.2">
      <c r="A457" s="5">
        <v>61</v>
      </c>
      <c r="B457" s="5"/>
      <c r="C457" s="5"/>
      <c r="D457" s="5"/>
      <c r="E457" s="5"/>
      <c r="F457" s="5">
        <v>10</v>
      </c>
      <c r="G457" s="5" t="s">
        <v>532</v>
      </c>
      <c r="H457" s="5" t="s">
        <v>533</v>
      </c>
    </row>
    <row r="458" spans="1:28" x14ac:dyDescent="0.2">
      <c r="A458" s="5">
        <v>61</v>
      </c>
      <c r="B458" s="5"/>
      <c r="C458" s="5"/>
      <c r="D458" s="5"/>
      <c r="E458" s="5"/>
      <c r="F458" s="5">
        <v>1900</v>
      </c>
      <c r="G458" s="5" t="s">
        <v>534</v>
      </c>
      <c r="H458" s="5" t="s">
        <v>535</v>
      </c>
    </row>
    <row r="459" spans="1:28" x14ac:dyDescent="0.2">
      <c r="A459" s="5">
        <v>61</v>
      </c>
      <c r="B459" s="5"/>
      <c r="C459" s="5"/>
      <c r="D459" s="5"/>
      <c r="E459" s="5"/>
      <c r="F459" s="5">
        <v>1800</v>
      </c>
      <c r="G459" s="5" t="s">
        <v>536</v>
      </c>
      <c r="H459" s="5" t="s">
        <v>535</v>
      </c>
    </row>
    <row r="460" spans="1:28" x14ac:dyDescent="0.2">
      <c r="A460" s="5">
        <v>61</v>
      </c>
      <c r="B460" s="5"/>
      <c r="C460" s="5"/>
      <c r="D460" s="5"/>
      <c r="E460" s="5"/>
      <c r="F460" s="5">
        <v>2</v>
      </c>
      <c r="G460" s="5" t="s">
        <v>537</v>
      </c>
      <c r="H460" s="5" t="s">
        <v>538</v>
      </c>
    </row>
    <row r="461" spans="1:28" x14ac:dyDescent="0.2">
      <c r="A461" s="5">
        <v>61</v>
      </c>
      <c r="B461" s="5"/>
      <c r="C461" s="5"/>
      <c r="D461" s="5"/>
      <c r="E461" s="5"/>
      <c r="F461" s="5">
        <v>10</v>
      </c>
      <c r="G461" s="5" t="s">
        <v>539</v>
      </c>
      <c r="H461" s="5" t="s">
        <v>539</v>
      </c>
    </row>
    <row r="462" spans="1:28" x14ac:dyDescent="0.2">
      <c r="A462" s="5">
        <v>61</v>
      </c>
      <c r="B462" s="5"/>
      <c r="C462" s="5"/>
      <c r="D462" s="5"/>
      <c r="E462" s="5"/>
      <c r="F462" s="5">
        <v>3</v>
      </c>
      <c r="G462" s="5" t="s">
        <v>540</v>
      </c>
      <c r="H462" s="5" t="s">
        <v>541</v>
      </c>
    </row>
    <row r="463" spans="1:28" x14ac:dyDescent="0.2">
      <c r="A463" s="5">
        <v>61</v>
      </c>
      <c r="B463" s="5"/>
      <c r="C463" s="5"/>
      <c r="D463" s="5"/>
      <c r="E463" s="5"/>
      <c r="F463" s="5">
        <v>2400</v>
      </c>
      <c r="G463" s="5" t="s">
        <v>542</v>
      </c>
      <c r="H463" s="5" t="s">
        <v>543</v>
      </c>
    </row>
    <row r="464" spans="1:28" x14ac:dyDescent="0.2">
      <c r="A464" s="5">
        <v>61</v>
      </c>
      <c r="B464" s="5"/>
      <c r="C464" s="5"/>
      <c r="D464" s="5"/>
      <c r="E464" s="5"/>
      <c r="F464" s="5">
        <v>0</v>
      </c>
      <c r="G464" s="5" t="s">
        <v>544</v>
      </c>
      <c r="H464" s="5" t="s">
        <v>545</v>
      </c>
    </row>
    <row r="465" spans="1:16" x14ac:dyDescent="0.2">
      <c r="A465" s="5">
        <v>61</v>
      </c>
      <c r="B465" s="5"/>
      <c r="C465" s="5"/>
      <c r="D465" s="5"/>
      <c r="E465" s="5"/>
      <c r="F465" s="5">
        <v>12</v>
      </c>
      <c r="G465" s="5" t="s">
        <v>546</v>
      </c>
      <c r="H465" s="5" t="s">
        <v>545</v>
      </c>
    </row>
    <row r="466" spans="1:16" x14ac:dyDescent="0.2">
      <c r="A466" s="5">
        <v>61</v>
      </c>
      <c r="B466" s="5"/>
      <c r="C466" s="5"/>
      <c r="D466" s="5"/>
      <c r="E466" s="5"/>
      <c r="F466" s="5">
        <v>0</v>
      </c>
      <c r="G466" s="5" t="s">
        <v>547</v>
      </c>
      <c r="H466" s="5" t="s">
        <v>545</v>
      </c>
    </row>
    <row r="467" spans="1:16" x14ac:dyDescent="0.2">
      <c r="A467" s="5">
        <v>61</v>
      </c>
      <c r="B467" s="5"/>
      <c r="C467" s="5"/>
      <c r="D467" s="5"/>
      <c r="E467" s="5"/>
      <c r="F467" s="5">
        <v>0</v>
      </c>
      <c r="G467" s="5" t="s">
        <v>548</v>
      </c>
      <c r="H467" s="5" t="s">
        <v>545</v>
      </c>
    </row>
    <row r="468" spans="1:16" x14ac:dyDescent="0.2">
      <c r="A468" s="5">
        <v>61</v>
      </c>
      <c r="B468" s="5"/>
      <c r="C468" s="5"/>
      <c r="D468" s="5"/>
      <c r="E468" s="5"/>
      <c r="F468" s="5">
        <v>2</v>
      </c>
      <c r="G468" s="5" t="s">
        <v>549</v>
      </c>
      <c r="H468" s="5" t="s">
        <v>545</v>
      </c>
    </row>
    <row r="469" spans="1:16" x14ac:dyDescent="0.2">
      <c r="A469" s="5">
        <v>61</v>
      </c>
      <c r="B469" s="5"/>
      <c r="C469" s="5"/>
      <c r="D469" s="5"/>
      <c r="E469" s="5"/>
      <c r="F469" s="5">
        <v>6</v>
      </c>
      <c r="G469" s="5" t="s">
        <v>550</v>
      </c>
      <c r="H469" s="5" t="s">
        <v>545</v>
      </c>
    </row>
    <row r="470" spans="1:16" x14ac:dyDescent="0.2">
      <c r="A470" s="5">
        <v>61</v>
      </c>
      <c r="B470" s="5"/>
      <c r="C470" s="5"/>
      <c r="D470" s="5"/>
      <c r="E470" s="5"/>
      <c r="F470" s="5">
        <v>12</v>
      </c>
      <c r="G470" s="5" t="s">
        <v>551</v>
      </c>
      <c r="H470" s="5" t="s">
        <v>551</v>
      </c>
    </row>
    <row r="473" spans="1:16" x14ac:dyDescent="0.2">
      <c r="A473">
        <v>70</v>
      </c>
      <c r="B473">
        <v>1</v>
      </c>
      <c r="D473">
        <v>1</v>
      </c>
      <c r="E473" t="s">
        <v>552</v>
      </c>
      <c r="F473" t="s">
        <v>553</v>
      </c>
      <c r="G473">
        <v>1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P473" t="s">
        <v>554</v>
      </c>
    </row>
    <row r="474" spans="1:16" x14ac:dyDescent="0.2">
      <c r="A474">
        <v>70</v>
      </c>
      <c r="B474">
        <v>1</v>
      </c>
      <c r="D474">
        <v>2</v>
      </c>
      <c r="E474" t="s">
        <v>555</v>
      </c>
      <c r="F474" t="s">
        <v>556</v>
      </c>
      <c r="G474">
        <v>0</v>
      </c>
      <c r="H474">
        <v>0</v>
      </c>
      <c r="I474" t="s">
        <v>3</v>
      </c>
      <c r="J474">
        <v>1</v>
      </c>
      <c r="K474">
        <v>0</v>
      </c>
      <c r="L474" t="s">
        <v>3</v>
      </c>
      <c r="M474" t="s">
        <v>3</v>
      </c>
      <c r="N474">
        <v>0</v>
      </c>
      <c r="P474" t="s">
        <v>557</v>
      </c>
    </row>
    <row r="475" spans="1:16" x14ac:dyDescent="0.2">
      <c r="A475">
        <v>70</v>
      </c>
      <c r="B475">
        <v>1</v>
      </c>
      <c r="D475">
        <v>3</v>
      </c>
      <c r="E475" t="s">
        <v>558</v>
      </c>
      <c r="F475" t="s">
        <v>559</v>
      </c>
      <c r="G475">
        <v>0</v>
      </c>
      <c r="H475">
        <v>0</v>
      </c>
      <c r="I475" t="s">
        <v>3</v>
      </c>
      <c r="J475">
        <v>1</v>
      </c>
      <c r="K475">
        <v>0</v>
      </c>
      <c r="L475" t="s">
        <v>3</v>
      </c>
      <c r="M475" t="s">
        <v>3</v>
      </c>
      <c r="N475">
        <v>0</v>
      </c>
      <c r="P475" t="s">
        <v>560</v>
      </c>
    </row>
    <row r="476" spans="1:16" x14ac:dyDescent="0.2">
      <c r="A476">
        <v>70</v>
      </c>
      <c r="B476">
        <v>1</v>
      </c>
      <c r="D476">
        <v>4</v>
      </c>
      <c r="E476" t="s">
        <v>561</v>
      </c>
      <c r="F476" t="s">
        <v>562</v>
      </c>
      <c r="G476">
        <v>1</v>
      </c>
      <c r="H476">
        <v>0</v>
      </c>
      <c r="I476" t="s">
        <v>3</v>
      </c>
      <c r="J476">
        <v>2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16" x14ac:dyDescent="0.2">
      <c r="A477">
        <v>70</v>
      </c>
      <c r="B477">
        <v>1</v>
      </c>
      <c r="D477">
        <v>5</v>
      </c>
      <c r="E477" t="s">
        <v>563</v>
      </c>
      <c r="F477" t="s">
        <v>564</v>
      </c>
      <c r="G477">
        <v>0</v>
      </c>
      <c r="H477">
        <v>0</v>
      </c>
      <c r="I477" t="s">
        <v>3</v>
      </c>
      <c r="J477">
        <v>2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16" x14ac:dyDescent="0.2">
      <c r="A478">
        <v>70</v>
      </c>
      <c r="B478">
        <v>1</v>
      </c>
      <c r="D478">
        <v>6</v>
      </c>
      <c r="E478" t="s">
        <v>565</v>
      </c>
      <c r="F478" t="s">
        <v>566</v>
      </c>
      <c r="G478">
        <v>0</v>
      </c>
      <c r="H478">
        <v>0</v>
      </c>
      <c r="I478" t="s">
        <v>3</v>
      </c>
      <c r="J478">
        <v>2</v>
      </c>
      <c r="K478">
        <v>0</v>
      </c>
      <c r="L478" t="s">
        <v>3</v>
      </c>
      <c r="M478" t="s">
        <v>3</v>
      </c>
      <c r="N478">
        <v>0</v>
      </c>
      <c r="P478" t="s">
        <v>3</v>
      </c>
    </row>
    <row r="479" spans="1:16" x14ac:dyDescent="0.2">
      <c r="A479">
        <v>70</v>
      </c>
      <c r="B479">
        <v>1</v>
      </c>
      <c r="D479">
        <v>7</v>
      </c>
      <c r="E479" t="s">
        <v>567</v>
      </c>
      <c r="F479" t="s">
        <v>568</v>
      </c>
      <c r="G479">
        <v>0</v>
      </c>
      <c r="H479">
        <v>0</v>
      </c>
      <c r="I479" t="s">
        <v>569</v>
      </c>
      <c r="J479">
        <v>0</v>
      </c>
      <c r="K479">
        <v>0</v>
      </c>
      <c r="L479" t="s">
        <v>3</v>
      </c>
      <c r="M479" t="s">
        <v>3</v>
      </c>
      <c r="N479">
        <v>0</v>
      </c>
      <c r="P479" t="s">
        <v>570</v>
      </c>
    </row>
    <row r="480" spans="1:16" x14ac:dyDescent="0.2">
      <c r="A480">
        <v>70</v>
      </c>
      <c r="B480">
        <v>1</v>
      </c>
      <c r="D480">
        <v>8</v>
      </c>
      <c r="E480" t="s">
        <v>571</v>
      </c>
      <c r="F480" t="s">
        <v>572</v>
      </c>
      <c r="G480">
        <v>1</v>
      </c>
      <c r="H480">
        <v>0</v>
      </c>
      <c r="I480" t="s">
        <v>3</v>
      </c>
      <c r="J480">
        <v>5</v>
      </c>
      <c r="K480">
        <v>0</v>
      </c>
      <c r="L480" t="s">
        <v>3</v>
      </c>
      <c r="M480" t="s">
        <v>3</v>
      </c>
      <c r="N480">
        <v>0</v>
      </c>
      <c r="P480" t="s">
        <v>3</v>
      </c>
    </row>
    <row r="481" spans="1:16" x14ac:dyDescent="0.2">
      <c r="A481">
        <v>70</v>
      </c>
      <c r="B481">
        <v>1</v>
      </c>
      <c r="D481">
        <v>9</v>
      </c>
      <c r="E481" t="s">
        <v>573</v>
      </c>
      <c r="F481" t="s">
        <v>574</v>
      </c>
      <c r="G481">
        <v>0</v>
      </c>
      <c r="H481">
        <v>0</v>
      </c>
      <c r="I481" t="s">
        <v>3</v>
      </c>
      <c r="J481">
        <v>5</v>
      </c>
      <c r="K481">
        <v>0</v>
      </c>
      <c r="L481" t="s">
        <v>3</v>
      </c>
      <c r="M481" t="s">
        <v>3</v>
      </c>
      <c r="N481">
        <v>0</v>
      </c>
      <c r="P481" t="s">
        <v>575</v>
      </c>
    </row>
    <row r="482" spans="1:16" x14ac:dyDescent="0.2">
      <c r="A482">
        <v>70</v>
      </c>
      <c r="B482">
        <v>1</v>
      </c>
      <c r="D482">
        <v>10</v>
      </c>
      <c r="E482" t="s">
        <v>576</v>
      </c>
      <c r="F482" t="s">
        <v>577</v>
      </c>
      <c r="G482">
        <v>0</v>
      </c>
      <c r="H482">
        <v>0</v>
      </c>
      <c r="I482" t="s">
        <v>578</v>
      </c>
      <c r="J482">
        <v>5</v>
      </c>
      <c r="K482">
        <v>0</v>
      </c>
      <c r="L482" t="s">
        <v>3</v>
      </c>
      <c r="M482" t="s">
        <v>3</v>
      </c>
      <c r="N482">
        <v>0</v>
      </c>
      <c r="P482" t="s">
        <v>579</v>
      </c>
    </row>
    <row r="483" spans="1:16" x14ac:dyDescent="0.2">
      <c r="A483">
        <v>70</v>
      </c>
      <c r="B483">
        <v>1</v>
      </c>
      <c r="D483">
        <v>11</v>
      </c>
      <c r="E483" t="s">
        <v>580</v>
      </c>
      <c r="F483" t="s">
        <v>581</v>
      </c>
      <c r="G483">
        <v>0</v>
      </c>
      <c r="H483">
        <v>0</v>
      </c>
      <c r="I483" t="s">
        <v>582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583</v>
      </c>
    </row>
    <row r="484" spans="1:16" x14ac:dyDescent="0.2">
      <c r="A484">
        <v>70</v>
      </c>
      <c r="B484">
        <v>1</v>
      </c>
      <c r="D484">
        <v>12</v>
      </c>
      <c r="E484" t="s">
        <v>584</v>
      </c>
      <c r="F484" t="s">
        <v>585</v>
      </c>
      <c r="G484">
        <v>0</v>
      </c>
      <c r="H484">
        <v>0</v>
      </c>
      <c r="I484" t="s">
        <v>586</v>
      </c>
      <c r="J484">
        <v>0</v>
      </c>
      <c r="K484">
        <v>0</v>
      </c>
      <c r="L484" t="s">
        <v>3</v>
      </c>
      <c r="M484" t="s">
        <v>3</v>
      </c>
      <c r="N484">
        <v>0</v>
      </c>
      <c r="P484" t="s">
        <v>587</v>
      </c>
    </row>
    <row r="485" spans="1:16" x14ac:dyDescent="0.2">
      <c r="A485">
        <v>70</v>
      </c>
      <c r="B485">
        <v>1</v>
      </c>
      <c r="D485">
        <v>13</v>
      </c>
      <c r="E485" t="s">
        <v>588</v>
      </c>
      <c r="F485" t="s">
        <v>589</v>
      </c>
      <c r="G485">
        <v>0</v>
      </c>
      <c r="H485">
        <v>0</v>
      </c>
      <c r="I485" t="s">
        <v>590</v>
      </c>
      <c r="J485">
        <v>0</v>
      </c>
      <c r="K485">
        <v>0</v>
      </c>
      <c r="L485" t="s">
        <v>3</v>
      </c>
      <c r="M485" t="s">
        <v>3</v>
      </c>
      <c r="N485">
        <v>0</v>
      </c>
      <c r="P485" t="s">
        <v>591</v>
      </c>
    </row>
    <row r="486" spans="1:16" x14ac:dyDescent="0.2">
      <c r="A486">
        <v>70</v>
      </c>
      <c r="B486">
        <v>1</v>
      </c>
      <c r="D486">
        <v>14</v>
      </c>
      <c r="E486" t="s">
        <v>592</v>
      </c>
      <c r="F486" t="s">
        <v>593</v>
      </c>
      <c r="G486">
        <v>0</v>
      </c>
      <c r="H486">
        <v>0</v>
      </c>
      <c r="I486" t="s">
        <v>3</v>
      </c>
      <c r="J486">
        <v>0</v>
      </c>
      <c r="K486">
        <v>0</v>
      </c>
      <c r="L486" t="s">
        <v>3</v>
      </c>
      <c r="M486" t="s">
        <v>3</v>
      </c>
      <c r="N486">
        <v>0</v>
      </c>
      <c r="P486" t="s">
        <v>3</v>
      </c>
    </row>
    <row r="487" spans="1:16" x14ac:dyDescent="0.2">
      <c r="A487">
        <v>70</v>
      </c>
      <c r="B487">
        <v>1</v>
      </c>
      <c r="D487">
        <v>15</v>
      </c>
      <c r="E487" t="s">
        <v>594</v>
      </c>
      <c r="F487" t="s">
        <v>595</v>
      </c>
      <c r="G487">
        <v>0</v>
      </c>
      <c r="H487">
        <v>0</v>
      </c>
      <c r="I487" t="s">
        <v>3</v>
      </c>
      <c r="J487">
        <v>0</v>
      </c>
      <c r="K487">
        <v>0</v>
      </c>
      <c r="L487" t="s">
        <v>3</v>
      </c>
      <c r="M487" t="s">
        <v>3</v>
      </c>
      <c r="N487">
        <v>0</v>
      </c>
      <c r="P487" t="s">
        <v>596</v>
      </c>
    </row>
    <row r="488" spans="1:16" x14ac:dyDescent="0.2">
      <c r="A488">
        <v>70</v>
      </c>
      <c r="B488">
        <v>1</v>
      </c>
      <c r="D488">
        <v>16</v>
      </c>
      <c r="E488" t="s">
        <v>597</v>
      </c>
      <c r="F488" t="s">
        <v>598</v>
      </c>
      <c r="G488">
        <v>0</v>
      </c>
      <c r="H488">
        <v>0</v>
      </c>
      <c r="I488" t="s">
        <v>3</v>
      </c>
      <c r="J488">
        <v>3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17</v>
      </c>
      <c r="E489" t="s">
        <v>599</v>
      </c>
      <c r="F489" t="s">
        <v>600</v>
      </c>
      <c r="G489">
        <v>1</v>
      </c>
      <c r="H489">
        <v>0</v>
      </c>
      <c r="I489" t="s">
        <v>3</v>
      </c>
      <c r="J489">
        <v>3</v>
      </c>
      <c r="K489">
        <v>0</v>
      </c>
      <c r="L489" t="s">
        <v>3</v>
      </c>
      <c r="M489" t="s">
        <v>3</v>
      </c>
      <c r="N489">
        <v>0</v>
      </c>
      <c r="P489" t="s">
        <v>3</v>
      </c>
    </row>
    <row r="490" spans="1:16" x14ac:dyDescent="0.2">
      <c r="A490">
        <v>70</v>
      </c>
      <c r="B490">
        <v>1</v>
      </c>
      <c r="D490">
        <v>1</v>
      </c>
      <c r="E490" t="s">
        <v>601</v>
      </c>
      <c r="F490" t="s">
        <v>602</v>
      </c>
      <c r="G490">
        <v>0.9</v>
      </c>
      <c r="H490">
        <v>1</v>
      </c>
      <c r="I490" t="s">
        <v>603</v>
      </c>
      <c r="J490">
        <v>0</v>
      </c>
      <c r="K490">
        <v>0</v>
      </c>
      <c r="L490" t="s">
        <v>3</v>
      </c>
      <c r="M490" t="s">
        <v>3</v>
      </c>
      <c r="N490">
        <v>0</v>
      </c>
      <c r="P490" t="s">
        <v>604</v>
      </c>
    </row>
    <row r="491" spans="1:16" x14ac:dyDescent="0.2">
      <c r="A491">
        <v>70</v>
      </c>
      <c r="B491">
        <v>1</v>
      </c>
      <c r="D491">
        <v>2</v>
      </c>
      <c r="E491" t="s">
        <v>605</v>
      </c>
      <c r="F491" t="s">
        <v>606</v>
      </c>
      <c r="G491">
        <v>0.85</v>
      </c>
      <c r="H491">
        <v>1</v>
      </c>
      <c r="I491" t="s">
        <v>607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608</v>
      </c>
    </row>
    <row r="492" spans="1:16" x14ac:dyDescent="0.2">
      <c r="A492">
        <v>70</v>
      </c>
      <c r="B492">
        <v>1</v>
      </c>
      <c r="D492">
        <v>3</v>
      </c>
      <c r="E492" t="s">
        <v>609</v>
      </c>
      <c r="F492" t="s">
        <v>610</v>
      </c>
      <c r="G492">
        <v>1.03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P492" t="s">
        <v>611</v>
      </c>
    </row>
    <row r="493" spans="1:16" x14ac:dyDescent="0.2">
      <c r="A493">
        <v>70</v>
      </c>
      <c r="B493">
        <v>1</v>
      </c>
      <c r="D493">
        <v>4</v>
      </c>
      <c r="E493" t="s">
        <v>612</v>
      </c>
      <c r="F493" t="s">
        <v>613</v>
      </c>
      <c r="G493">
        <v>1.1499999999999999</v>
      </c>
      <c r="H493">
        <v>0</v>
      </c>
      <c r="I493" t="s">
        <v>3</v>
      </c>
      <c r="J493">
        <v>0</v>
      </c>
      <c r="K493">
        <v>0</v>
      </c>
      <c r="L493" t="s">
        <v>3</v>
      </c>
      <c r="M493" t="s">
        <v>3</v>
      </c>
      <c r="N493">
        <v>0</v>
      </c>
      <c r="P493" t="s">
        <v>614</v>
      </c>
    </row>
    <row r="494" spans="1:16" x14ac:dyDescent="0.2">
      <c r="A494">
        <v>70</v>
      </c>
      <c r="B494">
        <v>1</v>
      </c>
      <c r="D494">
        <v>5</v>
      </c>
      <c r="E494" t="s">
        <v>615</v>
      </c>
      <c r="F494" t="s">
        <v>616</v>
      </c>
      <c r="G494">
        <v>7</v>
      </c>
      <c r="H494">
        <v>0</v>
      </c>
      <c r="I494" t="s">
        <v>3</v>
      </c>
      <c r="J494">
        <v>0</v>
      </c>
      <c r="K494">
        <v>0</v>
      </c>
      <c r="L494" t="s">
        <v>3</v>
      </c>
      <c r="M494" t="s">
        <v>3</v>
      </c>
      <c r="N494">
        <v>0</v>
      </c>
      <c r="P494" t="s">
        <v>3</v>
      </c>
    </row>
    <row r="495" spans="1:16" x14ac:dyDescent="0.2">
      <c r="A495">
        <v>70</v>
      </c>
      <c r="B495">
        <v>1</v>
      </c>
      <c r="D495">
        <v>6</v>
      </c>
      <c r="E495" t="s">
        <v>617</v>
      </c>
      <c r="F495" t="s">
        <v>3</v>
      </c>
      <c r="G495">
        <v>2</v>
      </c>
      <c r="H495">
        <v>0</v>
      </c>
      <c r="I495" t="s">
        <v>3</v>
      </c>
      <c r="J495">
        <v>0</v>
      </c>
      <c r="K495">
        <v>0</v>
      </c>
      <c r="L495" t="s">
        <v>3</v>
      </c>
      <c r="M495" t="s">
        <v>3</v>
      </c>
      <c r="N495">
        <v>0</v>
      </c>
      <c r="P495" t="s">
        <v>3</v>
      </c>
    </row>
    <row r="497" spans="1:50" x14ac:dyDescent="0.2">
      <c r="A497">
        <v>-1</v>
      </c>
    </row>
    <row r="499" spans="1:50" x14ac:dyDescent="0.2">
      <c r="A499" s="3">
        <v>75</v>
      </c>
      <c r="B499" s="3" t="s">
        <v>618</v>
      </c>
      <c r="C499" s="3">
        <v>2025</v>
      </c>
      <c r="D499" s="3">
        <v>4</v>
      </c>
      <c r="E499" s="3">
        <v>0</v>
      </c>
      <c r="F499" s="3">
        <v>1</v>
      </c>
      <c r="G499" s="3">
        <v>0</v>
      </c>
      <c r="H499" s="3">
        <v>1</v>
      </c>
      <c r="I499" s="3">
        <v>0</v>
      </c>
      <c r="J499" s="3">
        <v>1</v>
      </c>
      <c r="K499" s="3">
        <v>0</v>
      </c>
      <c r="L499" s="3">
        <v>0</v>
      </c>
      <c r="M499" s="3">
        <v>0</v>
      </c>
      <c r="N499" s="3">
        <v>415091594</v>
      </c>
      <c r="O499" s="3">
        <v>1</v>
      </c>
    </row>
    <row r="500" spans="1:50" x14ac:dyDescent="0.2">
      <c r="A500" s="6">
        <v>2</v>
      </c>
      <c r="B500" s="6" t="s">
        <v>619</v>
      </c>
      <c r="C500" s="6" t="s">
        <v>620</v>
      </c>
      <c r="D500" s="6">
        <v>0</v>
      </c>
      <c r="E500" s="6">
        <v>0</v>
      </c>
      <c r="F500" s="6">
        <v>0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>
        <v>415091595</v>
      </c>
    </row>
    <row r="501" spans="1:50" x14ac:dyDescent="0.2">
      <c r="A501" s="6">
        <v>1</v>
      </c>
      <c r="B501" s="6" t="s">
        <v>621</v>
      </c>
      <c r="C501" s="6" t="s">
        <v>622</v>
      </c>
      <c r="D501" s="6">
        <v>2025</v>
      </c>
      <c r="E501" s="6">
        <v>12</v>
      </c>
      <c r="F501" s="6">
        <v>1</v>
      </c>
      <c r="G501" s="6">
        <v>1</v>
      </c>
      <c r="H501" s="6">
        <v>0</v>
      </c>
      <c r="I501" s="6">
        <v>2</v>
      </c>
      <c r="J501" s="6">
        <v>1</v>
      </c>
      <c r="K501" s="6">
        <v>1</v>
      </c>
      <c r="L501" s="6">
        <v>1</v>
      </c>
      <c r="M501" s="6">
        <v>1</v>
      </c>
      <c r="N501" s="6">
        <v>1</v>
      </c>
      <c r="O501" s="6">
        <v>1</v>
      </c>
      <c r="P501" s="6">
        <v>1</v>
      </c>
      <c r="Q501" s="6">
        <v>1</v>
      </c>
      <c r="R501" s="6" t="s">
        <v>3</v>
      </c>
      <c r="S501" s="6" t="s">
        <v>3</v>
      </c>
      <c r="T501" s="6" t="s">
        <v>3</v>
      </c>
      <c r="U501" s="6" t="s">
        <v>3</v>
      </c>
      <c r="V501" s="6" t="s">
        <v>3</v>
      </c>
      <c r="W501" s="6" t="s">
        <v>3</v>
      </c>
      <c r="X501" s="6" t="s">
        <v>3</v>
      </c>
      <c r="Y501" s="6" t="s">
        <v>3</v>
      </c>
      <c r="Z501" s="6" t="s">
        <v>3</v>
      </c>
      <c r="AA501" s="6" t="s">
        <v>3</v>
      </c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>
        <v>415091596</v>
      </c>
      <c r="AO501" s="6" t="s">
        <v>623</v>
      </c>
      <c r="AP501" s="6" t="s">
        <v>624</v>
      </c>
      <c r="AQ501" s="6">
        <v>45982</v>
      </c>
      <c r="AR501" s="6">
        <v>403</v>
      </c>
      <c r="AS501" s="6" t="s">
        <v>625</v>
      </c>
      <c r="AT501" s="6" t="s">
        <v>626</v>
      </c>
      <c r="AU501" s="6" t="s">
        <v>624</v>
      </c>
      <c r="AV501" s="6">
        <v>45652</v>
      </c>
      <c r="AW501" s="6">
        <v>612</v>
      </c>
      <c r="AX501" s="6" t="s">
        <v>627</v>
      </c>
    </row>
    <row r="505" spans="1:50" x14ac:dyDescent="0.2">
      <c r="A505">
        <v>65</v>
      </c>
      <c r="C505">
        <v>1</v>
      </c>
      <c r="D505">
        <v>0</v>
      </c>
      <c r="E5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1027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415091594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ROUND((Source!F414)/1000,2)</f>
        <v>83188.2</v>
      </c>
      <c r="F16" s="8">
        <f>ROUND((Source!F415)/1000,2)</f>
        <v>10675.83</v>
      </c>
      <c r="G16" s="8">
        <f>ROUND((Source!F406)/1000,2)</f>
        <v>16411.810000000001</v>
      </c>
      <c r="H16" s="8">
        <f>ROUND((Source!F416)/1000+(Source!F417)/1000,2)</f>
        <v>0</v>
      </c>
      <c r="I16" s="8">
        <f>E16+F16+G16+H16</f>
        <v>110275.84</v>
      </c>
      <c r="J16" s="8">
        <f>ROUND((Source!F412+Source!F411)/1000,2)</f>
        <v>6406.91</v>
      </c>
      <c r="K16" s="8">
        <v>190425.52</v>
      </c>
      <c r="L16" s="8">
        <v>0</v>
      </c>
      <c r="M16" s="8">
        <v>0</v>
      </c>
      <c r="N16" s="8">
        <f>I16+L16+M16</f>
        <v>110275.84</v>
      </c>
      <c r="AI16" s="7">
        <v>0</v>
      </c>
      <c r="AJ16" s="7">
        <v>-1</v>
      </c>
      <c r="AK16" s="7" t="s">
        <v>6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84410134.420000002</v>
      </c>
      <c r="AU16" s="8">
        <v>90016575.010000005</v>
      </c>
      <c r="AV16" s="8">
        <v>0</v>
      </c>
      <c r="AW16" s="8">
        <v>16411811.279999999</v>
      </c>
      <c r="AX16" s="8">
        <v>0</v>
      </c>
      <c r="AY16" s="8">
        <v>3985462.05</v>
      </c>
      <c r="AZ16" s="8">
        <v>1415497.39</v>
      </c>
      <c r="BA16" s="8">
        <v>4991409.74</v>
      </c>
      <c r="BB16" s="8">
        <v>83188196.659999996</v>
      </c>
      <c r="BC16" s="8">
        <v>10675828.85</v>
      </c>
      <c r="BD16" s="8">
        <v>0</v>
      </c>
      <c r="BE16" s="8">
        <v>0</v>
      </c>
      <c r="BF16" s="8">
        <v>5472.7210960000002</v>
      </c>
      <c r="BG16" s="8">
        <v>1460.6728367999999</v>
      </c>
      <c r="BH16" s="8">
        <v>0</v>
      </c>
      <c r="BI16" s="8">
        <v>6310706.6200000001</v>
      </c>
      <c r="BJ16" s="8">
        <v>3143184.47</v>
      </c>
      <c r="BK16" s="8">
        <v>110275836.78999999</v>
      </c>
    </row>
    <row r="18" spans="1:16" x14ac:dyDescent="0.2">
      <c r="A18">
        <v>51</v>
      </c>
      <c r="E18">
        <v>83188.2</v>
      </c>
      <c r="F18">
        <v>10675.83</v>
      </c>
      <c r="G18">
        <v>16411.810000000001</v>
      </c>
      <c r="H18">
        <v>0</v>
      </c>
      <c r="I18">
        <v>110275.84</v>
      </c>
      <c r="J18">
        <v>6406.91</v>
      </c>
      <c r="K18">
        <v>190425.52</v>
      </c>
      <c r="L18">
        <v>0</v>
      </c>
      <c r="M18">
        <v>0</v>
      </c>
      <c r="N18">
        <v>110275.84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84410134.420000002</v>
      </c>
      <c r="G20" s="4" t="s">
        <v>129</v>
      </c>
      <c r="H20" s="4" t="s">
        <v>130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90016575.010000005</v>
      </c>
      <c r="G21" s="4" t="s">
        <v>131</v>
      </c>
      <c r="H21" s="4" t="s">
        <v>132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133</v>
      </c>
      <c r="H22" s="4" t="s">
        <v>134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90016575.010000005</v>
      </c>
      <c r="G23" s="4" t="s">
        <v>135</v>
      </c>
      <c r="H23" s="4" t="s">
        <v>136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73604763.730000004</v>
      </c>
      <c r="G24" s="4" t="s">
        <v>137</v>
      </c>
      <c r="H24" s="4" t="s">
        <v>138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139</v>
      </c>
      <c r="H25" s="4" t="s">
        <v>140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73604763.730000004</v>
      </c>
      <c r="G26" s="4" t="s">
        <v>141</v>
      </c>
      <c r="H26" s="4" t="s">
        <v>142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16411811.279999999</v>
      </c>
      <c r="G27" s="4" t="s">
        <v>143</v>
      </c>
      <c r="H27" s="4" t="s">
        <v>144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145</v>
      </c>
      <c r="H28" s="4" t="s">
        <v>146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16411811.279999999</v>
      </c>
      <c r="G29" s="4" t="s">
        <v>147</v>
      </c>
      <c r="H29" s="4" t="s">
        <v>148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3985462.0499999984</v>
      </c>
      <c r="G30" s="4" t="s">
        <v>149</v>
      </c>
      <c r="H30" s="4" t="s">
        <v>150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151</v>
      </c>
      <c r="H31" s="4" t="s">
        <v>152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1415497.3900000006</v>
      </c>
      <c r="G32" s="4" t="s">
        <v>153</v>
      </c>
      <c r="H32" s="4" t="s">
        <v>154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4991409.74</v>
      </c>
      <c r="G33" s="4" t="s">
        <v>155</v>
      </c>
      <c r="H33" s="4" t="s">
        <v>156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157</v>
      </c>
      <c r="H34" s="4" t="s">
        <v>158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83188196.659999996</v>
      </c>
      <c r="G35" s="4" t="s">
        <v>159</v>
      </c>
      <c r="H35" s="4" t="s">
        <v>160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10675828.85</v>
      </c>
      <c r="G36" s="4" t="s">
        <v>161</v>
      </c>
      <c r="H36" s="4" t="s">
        <v>162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163</v>
      </c>
      <c r="H37" s="4" t="s">
        <v>164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165</v>
      </c>
      <c r="H38" s="4" t="s">
        <v>166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167</v>
      </c>
      <c r="H39" s="4" t="s">
        <v>168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5472.7210960000002</v>
      </c>
      <c r="G40" s="4" t="s">
        <v>169</v>
      </c>
      <c r="H40" s="4" t="s">
        <v>170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1460.6728367999999</v>
      </c>
      <c r="G41" s="4" t="s">
        <v>171</v>
      </c>
      <c r="H41" s="4" t="s">
        <v>172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173</v>
      </c>
      <c r="H42" s="4" t="s">
        <v>174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413001.51</v>
      </c>
      <c r="G43" s="4" t="s">
        <v>175</v>
      </c>
      <c r="H43" s="4" t="s">
        <v>176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6310706.6200000001</v>
      </c>
      <c r="G44" s="4" t="s">
        <v>177</v>
      </c>
      <c r="H44" s="4" t="s">
        <v>178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3143184.47</v>
      </c>
      <c r="G45" s="4" t="s">
        <v>179</v>
      </c>
      <c r="H45" s="4" t="s">
        <v>180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110275836.78999999</v>
      </c>
      <c r="G46" s="4" t="s">
        <v>181</v>
      </c>
      <c r="H46" s="4" t="s">
        <v>182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618</v>
      </c>
      <c r="C51" s="3">
        <v>2025</v>
      </c>
      <c r="D51" s="3">
        <v>4</v>
      </c>
      <c r="E51" s="3">
        <v>0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415091594</v>
      </c>
      <c r="O51" s="3">
        <v>1</v>
      </c>
    </row>
    <row r="52" spans="1:50" x14ac:dyDescent="0.2">
      <c r="A52" s="6">
        <v>2</v>
      </c>
      <c r="B52" s="6" t="s">
        <v>619</v>
      </c>
      <c r="C52" s="6" t="s">
        <v>620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415091595</v>
      </c>
    </row>
    <row r="53" spans="1:50" x14ac:dyDescent="0.2">
      <c r="A53" s="6">
        <v>1</v>
      </c>
      <c r="B53" s="6" t="s">
        <v>621</v>
      </c>
      <c r="C53" s="6" t="s">
        <v>622</v>
      </c>
      <c r="D53" s="6">
        <v>2025</v>
      </c>
      <c r="E53" s="6">
        <v>12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415091596</v>
      </c>
      <c r="AO53" s="6" t="s">
        <v>623</v>
      </c>
      <c r="AP53" s="6" t="s">
        <v>624</v>
      </c>
      <c r="AQ53" s="6">
        <v>45982</v>
      </c>
      <c r="AR53" s="6">
        <v>403</v>
      </c>
      <c r="AS53" s="6" t="s">
        <v>625</v>
      </c>
      <c r="AT53" s="6" t="s">
        <v>626</v>
      </c>
      <c r="AU53" s="6" t="s">
        <v>624</v>
      </c>
      <c r="AV53" s="6">
        <v>45652</v>
      </c>
      <c r="AW53" s="6">
        <v>612</v>
      </c>
      <c r="AX53" s="6" t="s">
        <v>627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415091594</v>
      </c>
      <c r="C1">
        <v>415263909</v>
      </c>
      <c r="D1">
        <v>397142438</v>
      </c>
      <c r="E1">
        <v>116</v>
      </c>
      <c r="F1">
        <v>1</v>
      </c>
      <c r="G1">
        <v>1</v>
      </c>
      <c r="H1">
        <v>1</v>
      </c>
      <c r="I1" t="s">
        <v>629</v>
      </c>
      <c r="J1" t="s">
        <v>3</v>
      </c>
      <c r="K1" t="s">
        <v>630</v>
      </c>
      <c r="L1">
        <v>1191</v>
      </c>
      <c r="N1">
        <v>1013</v>
      </c>
      <c r="O1" t="s">
        <v>631</v>
      </c>
      <c r="P1" t="s">
        <v>631</v>
      </c>
      <c r="Q1">
        <v>1</v>
      </c>
      <c r="W1">
        <v>0</v>
      </c>
      <c r="X1">
        <v>-1417349443</v>
      </c>
      <c r="Y1">
        <f t="shared" ref="Y1:Y15" si="0">AT1</f>
        <v>23.69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23.69</v>
      </c>
      <c r="AU1" t="s">
        <v>3</v>
      </c>
      <c r="AV1">
        <v>2</v>
      </c>
      <c r="AW1">
        <v>2</v>
      </c>
      <c r="AX1">
        <v>415263910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ROUND(Y1*Source!I28,7)</f>
        <v>62.446603099999997</v>
      </c>
      <c r="CY1">
        <f>AD1</f>
        <v>0</v>
      </c>
      <c r="CZ1">
        <f>AH1</f>
        <v>0</v>
      </c>
      <c r="DA1">
        <f>AL1</f>
        <v>1</v>
      </c>
      <c r="DB1">
        <f t="shared" ref="DB1:DB15" si="1">ROUND(ROUND(AT1*CZ1,2),2)</f>
        <v>0</v>
      </c>
      <c r="DC1">
        <f t="shared" ref="DC1:DC15" si="2">ROUND(ROUND(AT1*AG1,2),2)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415091594</v>
      </c>
      <c r="C2">
        <v>415263909</v>
      </c>
      <c r="D2">
        <v>397263801</v>
      </c>
      <c r="E2">
        <v>1</v>
      </c>
      <c r="F2">
        <v>1</v>
      </c>
      <c r="G2">
        <v>1</v>
      </c>
      <c r="H2">
        <v>2</v>
      </c>
      <c r="I2" t="s">
        <v>632</v>
      </c>
      <c r="J2" t="s">
        <v>633</v>
      </c>
      <c r="K2" t="s">
        <v>634</v>
      </c>
      <c r="L2">
        <v>1368</v>
      </c>
      <c r="N2">
        <v>1011</v>
      </c>
      <c r="O2" t="s">
        <v>635</v>
      </c>
      <c r="P2" t="s">
        <v>635</v>
      </c>
      <c r="Q2">
        <v>1</v>
      </c>
      <c r="W2">
        <v>0</v>
      </c>
      <c r="X2">
        <v>-1627991470</v>
      </c>
      <c r="Y2">
        <f t="shared" si="0"/>
        <v>23.69</v>
      </c>
      <c r="AA2">
        <v>0</v>
      </c>
      <c r="AB2">
        <v>1695.77</v>
      </c>
      <c r="AC2">
        <v>1076.98</v>
      </c>
      <c r="AD2">
        <v>0</v>
      </c>
      <c r="AE2">
        <v>0</v>
      </c>
      <c r="AF2">
        <v>1695.77</v>
      </c>
      <c r="AG2">
        <v>1076.98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23.69</v>
      </c>
      <c r="AU2" t="s">
        <v>3</v>
      </c>
      <c r="AV2">
        <v>1</v>
      </c>
      <c r="AW2">
        <v>2</v>
      </c>
      <c r="AX2">
        <v>415263911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40172.791300000004</v>
      </c>
      <c r="BL2">
        <v>25513.656200000001</v>
      </c>
      <c r="BM2">
        <v>0</v>
      </c>
      <c r="BN2">
        <v>0</v>
      </c>
      <c r="BO2">
        <v>23.69</v>
      </c>
      <c r="BP2">
        <v>1</v>
      </c>
      <c r="BQ2">
        <v>0</v>
      </c>
      <c r="BR2">
        <v>40172.791300000004</v>
      </c>
      <c r="BS2">
        <v>25513.656200000001</v>
      </c>
      <c r="BT2">
        <v>0</v>
      </c>
      <c r="BU2">
        <v>0</v>
      </c>
      <c r="BV2">
        <v>23.69</v>
      </c>
      <c r="BW2">
        <v>1</v>
      </c>
      <c r="CV2">
        <v>0</v>
      </c>
      <c r="CW2">
        <f>ROUND(Y2*Source!I28*DO2,7)</f>
        <v>62.446603099999997</v>
      </c>
      <c r="CX2">
        <f>ROUND(Y2*Source!I28,7)</f>
        <v>62.446603099999997</v>
      </c>
      <c r="CY2">
        <f>AB2</f>
        <v>1695.77</v>
      </c>
      <c r="CZ2">
        <f>AF2</f>
        <v>1695.77</v>
      </c>
      <c r="DA2">
        <f>AJ2</f>
        <v>1</v>
      </c>
      <c r="DB2">
        <f t="shared" si="1"/>
        <v>40172.79</v>
      </c>
      <c r="DC2">
        <f t="shared" si="2"/>
        <v>25513.66</v>
      </c>
      <c r="DD2" t="s">
        <v>3</v>
      </c>
      <c r="DE2" t="s">
        <v>3</v>
      </c>
      <c r="DF2">
        <f t="shared" si="3"/>
        <v>0</v>
      </c>
      <c r="DG2">
        <f>ROUND(ROUND(AF2,2)*CX2,2)</f>
        <v>105895.08</v>
      </c>
      <c r="DH2">
        <f t="shared" si="4"/>
        <v>67253.740000000005</v>
      </c>
      <c r="DI2">
        <f t="shared" si="5"/>
        <v>0</v>
      </c>
      <c r="DJ2">
        <f>DG2+DH2</f>
        <v>173148.82</v>
      </c>
      <c r="DK2">
        <v>1</v>
      </c>
      <c r="DL2" t="s">
        <v>636</v>
      </c>
      <c r="DM2">
        <v>6</v>
      </c>
      <c r="DN2" t="s">
        <v>631</v>
      </c>
      <c r="DO2">
        <v>1</v>
      </c>
    </row>
    <row r="3" spans="1:119" x14ac:dyDescent="0.2">
      <c r="A3">
        <f>ROW(Source!A29)</f>
        <v>29</v>
      </c>
      <c r="B3">
        <v>415091594</v>
      </c>
      <c r="C3">
        <v>416756877</v>
      </c>
      <c r="D3">
        <v>397142204</v>
      </c>
      <c r="E3">
        <v>116</v>
      </c>
      <c r="F3">
        <v>1</v>
      </c>
      <c r="G3">
        <v>1</v>
      </c>
      <c r="H3">
        <v>1</v>
      </c>
      <c r="I3" t="s">
        <v>637</v>
      </c>
      <c r="J3" t="s">
        <v>3</v>
      </c>
      <c r="K3" t="s">
        <v>638</v>
      </c>
      <c r="L3">
        <v>1191</v>
      </c>
      <c r="N3">
        <v>1013</v>
      </c>
      <c r="O3" t="s">
        <v>631</v>
      </c>
      <c r="P3" t="s">
        <v>631</v>
      </c>
      <c r="Q3">
        <v>1</v>
      </c>
      <c r="W3">
        <v>0</v>
      </c>
      <c r="X3">
        <v>370475345</v>
      </c>
      <c r="Y3">
        <f t="shared" si="0"/>
        <v>10.34</v>
      </c>
      <c r="AA3">
        <v>0</v>
      </c>
      <c r="AB3">
        <v>0</v>
      </c>
      <c r="AC3">
        <v>0</v>
      </c>
      <c r="AD3">
        <v>652.16999999999996</v>
      </c>
      <c r="AE3">
        <v>0</v>
      </c>
      <c r="AF3">
        <v>0</v>
      </c>
      <c r="AG3">
        <v>0</v>
      </c>
      <c r="AH3">
        <v>652.16999999999996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10.34</v>
      </c>
      <c r="AU3" t="s">
        <v>3</v>
      </c>
      <c r="AV3">
        <v>1</v>
      </c>
      <c r="AW3">
        <v>2</v>
      </c>
      <c r="AX3">
        <v>416756878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6743.4377999999997</v>
      </c>
      <c r="BN3">
        <v>10.34</v>
      </c>
      <c r="BO3">
        <v>0</v>
      </c>
      <c r="BP3">
        <v>1</v>
      </c>
      <c r="BQ3">
        <v>0</v>
      </c>
      <c r="BR3">
        <v>0</v>
      </c>
      <c r="BS3">
        <v>0</v>
      </c>
      <c r="BT3">
        <v>6743.4377999999997</v>
      </c>
      <c r="BU3">
        <v>10.34</v>
      </c>
      <c r="BV3">
        <v>0</v>
      </c>
      <c r="BW3">
        <v>1</v>
      </c>
      <c r="CU3">
        <f>ROUND(AT3*Source!I29*AH3*AL3,2)</f>
        <v>17775.63</v>
      </c>
      <c r="CV3">
        <f>ROUND(Y3*Source!I29,7)</f>
        <v>27.256136600000001</v>
      </c>
      <c r="CW3">
        <v>0</v>
      </c>
      <c r="CX3">
        <f>ROUND(Y3*Source!I29,7)</f>
        <v>27.256136600000001</v>
      </c>
      <c r="CY3">
        <f>AD3</f>
        <v>652.16999999999996</v>
      </c>
      <c r="CZ3">
        <f>AH3</f>
        <v>652.16999999999996</v>
      </c>
      <c r="DA3">
        <f>AL3</f>
        <v>1</v>
      </c>
      <c r="DB3">
        <f t="shared" si="1"/>
        <v>6743.44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17775.63</v>
      </c>
      <c r="DJ3">
        <f>DI3</f>
        <v>17775.63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415091594</v>
      </c>
      <c r="C4">
        <v>416756877</v>
      </c>
      <c r="D4">
        <v>397142438</v>
      </c>
      <c r="E4">
        <v>116</v>
      </c>
      <c r="F4">
        <v>1</v>
      </c>
      <c r="G4">
        <v>1</v>
      </c>
      <c r="H4">
        <v>1</v>
      </c>
      <c r="I4" t="s">
        <v>629</v>
      </c>
      <c r="J4" t="s">
        <v>3</v>
      </c>
      <c r="K4" t="s">
        <v>630</v>
      </c>
      <c r="L4">
        <v>1191</v>
      </c>
      <c r="N4">
        <v>1013</v>
      </c>
      <c r="O4" t="s">
        <v>631</v>
      </c>
      <c r="P4" t="s">
        <v>631</v>
      </c>
      <c r="Q4">
        <v>1</v>
      </c>
      <c r="W4">
        <v>0</v>
      </c>
      <c r="X4">
        <v>-1417349443</v>
      </c>
      <c r="Y4">
        <f t="shared" si="0"/>
        <v>33.159999999999997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33.159999999999997</v>
      </c>
      <c r="AU4" t="s">
        <v>3</v>
      </c>
      <c r="AV4">
        <v>2</v>
      </c>
      <c r="AW4">
        <v>2</v>
      </c>
      <c r="AX4">
        <v>416756879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87.409428399999996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415091594</v>
      </c>
      <c r="C5">
        <v>416756877</v>
      </c>
      <c r="D5">
        <v>397263755</v>
      </c>
      <c r="E5">
        <v>1</v>
      </c>
      <c r="F5">
        <v>1</v>
      </c>
      <c r="G5">
        <v>1</v>
      </c>
      <c r="H5">
        <v>2</v>
      </c>
      <c r="I5" t="s">
        <v>639</v>
      </c>
      <c r="J5" t="s">
        <v>640</v>
      </c>
      <c r="K5" t="s">
        <v>641</v>
      </c>
      <c r="L5">
        <v>1368</v>
      </c>
      <c r="N5">
        <v>1011</v>
      </c>
      <c r="O5" t="s">
        <v>635</v>
      </c>
      <c r="P5" t="s">
        <v>635</v>
      </c>
      <c r="Q5">
        <v>1</v>
      </c>
      <c r="W5">
        <v>0</v>
      </c>
      <c r="X5">
        <v>-609774483</v>
      </c>
      <c r="Y5">
        <f t="shared" si="0"/>
        <v>7.29</v>
      </c>
      <c r="AA5">
        <v>0</v>
      </c>
      <c r="AB5">
        <v>1207.05</v>
      </c>
      <c r="AC5">
        <v>1076.98</v>
      </c>
      <c r="AD5">
        <v>0</v>
      </c>
      <c r="AE5">
        <v>0</v>
      </c>
      <c r="AF5">
        <v>887.54</v>
      </c>
      <c r="AG5">
        <v>1076.98</v>
      </c>
      <c r="AH5">
        <v>0</v>
      </c>
      <c r="AI5">
        <v>1</v>
      </c>
      <c r="AJ5">
        <v>1.36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7.29</v>
      </c>
      <c r="AU5" t="s">
        <v>3</v>
      </c>
      <c r="AV5">
        <v>1</v>
      </c>
      <c r="AW5">
        <v>2</v>
      </c>
      <c r="AX5">
        <v>416756880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6470.1665999999996</v>
      </c>
      <c r="BL5">
        <v>7851.1842000000006</v>
      </c>
      <c r="BM5">
        <v>0</v>
      </c>
      <c r="BN5">
        <v>0</v>
      </c>
      <c r="BO5">
        <v>7.29</v>
      </c>
      <c r="BP5">
        <v>1</v>
      </c>
      <c r="BQ5">
        <v>0</v>
      </c>
      <c r="BR5">
        <v>6470.1665999999996</v>
      </c>
      <c r="BS5">
        <v>7851.1842000000006</v>
      </c>
      <c r="BT5">
        <v>0</v>
      </c>
      <c r="BU5">
        <v>0</v>
      </c>
      <c r="BV5">
        <v>7.29</v>
      </c>
      <c r="BW5">
        <v>1</v>
      </c>
      <c r="CV5">
        <v>0</v>
      </c>
      <c r="CW5">
        <f>ROUND(Y5*Source!I29*DO5,7)</f>
        <v>19.216367099999999</v>
      </c>
      <c r="CX5">
        <f>ROUND(Y5*Source!I29,7)</f>
        <v>19.216367099999999</v>
      </c>
      <c r="CY5">
        <f>AB5</f>
        <v>1207.05</v>
      </c>
      <c r="CZ5">
        <f>AF5</f>
        <v>887.54</v>
      </c>
      <c r="DA5">
        <f>AJ5</f>
        <v>1.36</v>
      </c>
      <c r="DB5">
        <f t="shared" si="1"/>
        <v>6470.17</v>
      </c>
      <c r="DC5">
        <f t="shared" si="2"/>
        <v>7851.18</v>
      </c>
      <c r="DD5" t="s">
        <v>3</v>
      </c>
      <c r="DE5" t="s">
        <v>3</v>
      </c>
      <c r="DF5">
        <f t="shared" si="3"/>
        <v>0</v>
      </c>
      <c r="DG5">
        <f>ROUND(ROUND(AF5*AJ5,2)*CX5,2)</f>
        <v>23195.119999999999</v>
      </c>
      <c r="DH5">
        <f t="shared" si="4"/>
        <v>20695.64</v>
      </c>
      <c r="DI5">
        <f t="shared" si="5"/>
        <v>0</v>
      </c>
      <c r="DJ5">
        <f>DG5+DH5</f>
        <v>43890.759999999995</v>
      </c>
      <c r="DK5">
        <v>0</v>
      </c>
      <c r="DL5" t="s">
        <v>636</v>
      </c>
      <c r="DM5">
        <v>6</v>
      </c>
      <c r="DN5" t="s">
        <v>631</v>
      </c>
      <c r="DO5">
        <v>1</v>
      </c>
    </row>
    <row r="6" spans="1:119" x14ac:dyDescent="0.2">
      <c r="A6">
        <f>ROW(Source!A29)</f>
        <v>29</v>
      </c>
      <c r="B6">
        <v>415091594</v>
      </c>
      <c r="C6">
        <v>416756877</v>
      </c>
      <c r="D6">
        <v>397263800</v>
      </c>
      <c r="E6">
        <v>1</v>
      </c>
      <c r="F6">
        <v>1</v>
      </c>
      <c r="G6">
        <v>1</v>
      </c>
      <c r="H6">
        <v>2</v>
      </c>
      <c r="I6" t="s">
        <v>642</v>
      </c>
      <c r="J6" t="s">
        <v>643</v>
      </c>
      <c r="K6" t="s">
        <v>644</v>
      </c>
      <c r="L6">
        <v>1368</v>
      </c>
      <c r="N6">
        <v>1011</v>
      </c>
      <c r="O6" t="s">
        <v>635</v>
      </c>
      <c r="P6" t="s">
        <v>635</v>
      </c>
      <c r="Q6">
        <v>1</v>
      </c>
      <c r="W6">
        <v>0</v>
      </c>
      <c r="X6">
        <v>1970084330</v>
      </c>
      <c r="Y6">
        <f t="shared" si="0"/>
        <v>25.87</v>
      </c>
      <c r="AA6">
        <v>0</v>
      </c>
      <c r="AB6">
        <v>1338.62</v>
      </c>
      <c r="AC6">
        <v>1076.98</v>
      </c>
      <c r="AD6">
        <v>0</v>
      </c>
      <c r="AE6">
        <v>0</v>
      </c>
      <c r="AF6">
        <v>1054.03</v>
      </c>
      <c r="AG6">
        <v>1076.98</v>
      </c>
      <c r="AH6">
        <v>0</v>
      </c>
      <c r="AI6">
        <v>1</v>
      </c>
      <c r="AJ6">
        <v>1.27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25.87</v>
      </c>
      <c r="AU6" t="s">
        <v>3</v>
      </c>
      <c r="AV6">
        <v>1</v>
      </c>
      <c r="AW6">
        <v>2</v>
      </c>
      <c r="AX6">
        <v>416756881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27267.756099999999</v>
      </c>
      <c r="BL6">
        <v>27861.472600000001</v>
      </c>
      <c r="BM6">
        <v>0</v>
      </c>
      <c r="BN6">
        <v>0</v>
      </c>
      <c r="BO6">
        <v>25.87</v>
      </c>
      <c r="BP6">
        <v>1</v>
      </c>
      <c r="BQ6">
        <v>0</v>
      </c>
      <c r="BR6">
        <v>27267.756099999999</v>
      </c>
      <c r="BS6">
        <v>27861.472600000001</v>
      </c>
      <c r="BT6">
        <v>0</v>
      </c>
      <c r="BU6">
        <v>0</v>
      </c>
      <c r="BV6">
        <v>25.87</v>
      </c>
      <c r="BW6">
        <v>1</v>
      </c>
      <c r="CV6">
        <v>0</v>
      </c>
      <c r="CW6">
        <f>ROUND(Y6*Source!I29*DO6,7)</f>
        <v>68.193061299999997</v>
      </c>
      <c r="CX6">
        <f>ROUND(Y6*Source!I29,7)</f>
        <v>68.193061299999997</v>
      </c>
      <c r="CY6">
        <f>AB6</f>
        <v>1338.62</v>
      </c>
      <c r="CZ6">
        <f>AF6</f>
        <v>1054.03</v>
      </c>
      <c r="DA6">
        <f>AJ6</f>
        <v>1.27</v>
      </c>
      <c r="DB6">
        <f t="shared" si="1"/>
        <v>27267.759999999998</v>
      </c>
      <c r="DC6">
        <f t="shared" si="2"/>
        <v>27861.47</v>
      </c>
      <c r="DD6" t="s">
        <v>3</v>
      </c>
      <c r="DE6" t="s">
        <v>3</v>
      </c>
      <c r="DF6">
        <f t="shared" si="3"/>
        <v>0</v>
      </c>
      <c r="DG6">
        <f>ROUND(ROUND(AF6*AJ6,2)*CX6,2)</f>
        <v>91284.6</v>
      </c>
      <c r="DH6">
        <f t="shared" si="4"/>
        <v>73442.559999999998</v>
      </c>
      <c r="DI6">
        <f t="shared" si="5"/>
        <v>0</v>
      </c>
      <c r="DJ6">
        <f>DG6+DH6</f>
        <v>164727.16</v>
      </c>
      <c r="DK6">
        <v>0</v>
      </c>
      <c r="DL6" t="s">
        <v>636</v>
      </c>
      <c r="DM6">
        <v>6</v>
      </c>
      <c r="DN6" t="s">
        <v>631</v>
      </c>
      <c r="DO6">
        <v>1</v>
      </c>
    </row>
    <row r="7" spans="1:119" x14ac:dyDescent="0.2">
      <c r="A7">
        <f>ROW(Source!A29)</f>
        <v>29</v>
      </c>
      <c r="B7">
        <v>415091594</v>
      </c>
      <c r="C7">
        <v>416756877</v>
      </c>
      <c r="D7">
        <v>397217461</v>
      </c>
      <c r="E7">
        <v>1</v>
      </c>
      <c r="F7">
        <v>1</v>
      </c>
      <c r="G7">
        <v>1</v>
      </c>
      <c r="H7">
        <v>3</v>
      </c>
      <c r="I7" t="s">
        <v>645</v>
      </c>
      <c r="J7" t="s">
        <v>646</v>
      </c>
      <c r="K7" t="s">
        <v>647</v>
      </c>
      <c r="L7">
        <v>1339</v>
      </c>
      <c r="N7">
        <v>1007</v>
      </c>
      <c r="O7" t="s">
        <v>72</v>
      </c>
      <c r="P7" t="s">
        <v>72</v>
      </c>
      <c r="Q7">
        <v>1</v>
      </c>
      <c r="W7">
        <v>0</v>
      </c>
      <c r="X7">
        <v>2146130302</v>
      </c>
      <c r="Y7">
        <f t="shared" si="0"/>
        <v>0.12</v>
      </c>
      <c r="AA7">
        <v>2568.86</v>
      </c>
      <c r="AB7">
        <v>0</v>
      </c>
      <c r="AC7">
        <v>0</v>
      </c>
      <c r="AD7">
        <v>0</v>
      </c>
      <c r="AE7">
        <v>2568.86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0.12</v>
      </c>
      <c r="AU7" t="s">
        <v>3</v>
      </c>
      <c r="AV7">
        <v>0</v>
      </c>
      <c r="AW7">
        <v>2</v>
      </c>
      <c r="AX7">
        <v>416756882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308.26319999999998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308.26319999999998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ROUND(Y7*Source!I29,7)</f>
        <v>0.31631880000000001</v>
      </c>
      <c r="CY7">
        <f>AA7</f>
        <v>2568.86</v>
      </c>
      <c r="CZ7">
        <f>AE7</f>
        <v>2568.86</v>
      </c>
      <c r="DA7">
        <f>AI7</f>
        <v>1</v>
      </c>
      <c r="DB7">
        <f t="shared" si="1"/>
        <v>308.26</v>
      </c>
      <c r="DC7">
        <f t="shared" si="2"/>
        <v>0</v>
      </c>
      <c r="DD7" t="s">
        <v>3</v>
      </c>
      <c r="DE7" t="s">
        <v>3</v>
      </c>
      <c r="DF7">
        <f t="shared" si="3"/>
        <v>812.58</v>
      </c>
      <c r="DG7">
        <f t="shared" ref="DG7:DG29" si="6">ROUND(ROUND(AF7,2)*CX7,2)</f>
        <v>0</v>
      </c>
      <c r="DH7">
        <f t="shared" si="4"/>
        <v>0</v>
      </c>
      <c r="DI7">
        <f t="shared" si="5"/>
        <v>0</v>
      </c>
      <c r="DJ7">
        <f>DF7</f>
        <v>812.58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415091594</v>
      </c>
      <c r="C8">
        <v>415246212</v>
      </c>
      <c r="D8">
        <v>397142438</v>
      </c>
      <c r="E8">
        <v>116</v>
      </c>
      <c r="F8">
        <v>1</v>
      </c>
      <c r="G8">
        <v>1</v>
      </c>
      <c r="H8">
        <v>1</v>
      </c>
      <c r="I8" t="s">
        <v>629</v>
      </c>
      <c r="J8" t="s">
        <v>3</v>
      </c>
      <c r="K8" t="s">
        <v>630</v>
      </c>
      <c r="L8">
        <v>1191</v>
      </c>
      <c r="N8">
        <v>1013</v>
      </c>
      <c r="O8" t="s">
        <v>631</v>
      </c>
      <c r="P8" t="s">
        <v>631</v>
      </c>
      <c r="Q8">
        <v>1</v>
      </c>
      <c r="W8">
        <v>0</v>
      </c>
      <c r="X8">
        <v>-1417349443</v>
      </c>
      <c r="Y8">
        <f t="shared" si="0"/>
        <v>25.5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25.5</v>
      </c>
      <c r="AU8" t="s">
        <v>3</v>
      </c>
      <c r="AV8">
        <v>2</v>
      </c>
      <c r="AW8">
        <v>2</v>
      </c>
      <c r="AX8">
        <v>415246213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67.217744999999994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415091594</v>
      </c>
      <c r="C9">
        <v>415246212</v>
      </c>
      <c r="D9">
        <v>397263801</v>
      </c>
      <c r="E9">
        <v>1</v>
      </c>
      <c r="F9">
        <v>1</v>
      </c>
      <c r="G9">
        <v>1</v>
      </c>
      <c r="H9">
        <v>2</v>
      </c>
      <c r="I9" t="s">
        <v>632</v>
      </c>
      <c r="J9" t="s">
        <v>633</v>
      </c>
      <c r="K9" t="s">
        <v>634</v>
      </c>
      <c r="L9">
        <v>1368</v>
      </c>
      <c r="N9">
        <v>1011</v>
      </c>
      <c r="O9" t="s">
        <v>635</v>
      </c>
      <c r="P9" t="s">
        <v>635</v>
      </c>
      <c r="Q9">
        <v>1</v>
      </c>
      <c r="W9">
        <v>0</v>
      </c>
      <c r="X9">
        <v>-1627991470</v>
      </c>
      <c r="Y9">
        <f t="shared" si="0"/>
        <v>25.5</v>
      </c>
      <c r="AA9">
        <v>0</v>
      </c>
      <c r="AB9">
        <v>1695.77</v>
      </c>
      <c r="AC9">
        <v>1076.98</v>
      </c>
      <c r="AD9">
        <v>0</v>
      </c>
      <c r="AE9">
        <v>0</v>
      </c>
      <c r="AF9">
        <v>1695.77</v>
      </c>
      <c r="AG9">
        <v>1076.98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25.5</v>
      </c>
      <c r="AU9" t="s">
        <v>3</v>
      </c>
      <c r="AV9">
        <v>1</v>
      </c>
      <c r="AW9">
        <v>2</v>
      </c>
      <c r="AX9">
        <v>415246214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43242.135000000002</v>
      </c>
      <c r="BL9">
        <v>27462.99</v>
      </c>
      <c r="BM9">
        <v>0</v>
      </c>
      <c r="BN9">
        <v>0</v>
      </c>
      <c r="BO9">
        <v>25.5</v>
      </c>
      <c r="BP9">
        <v>1</v>
      </c>
      <c r="BQ9">
        <v>0</v>
      </c>
      <c r="BR9">
        <v>43242.135000000002</v>
      </c>
      <c r="BS9">
        <v>27462.99</v>
      </c>
      <c r="BT9">
        <v>0</v>
      </c>
      <c r="BU9">
        <v>0</v>
      </c>
      <c r="BV9">
        <v>25.5</v>
      </c>
      <c r="BW9">
        <v>1</v>
      </c>
      <c r="CV9">
        <v>0</v>
      </c>
      <c r="CW9">
        <f>ROUND(Y9*Source!I30*DO9,7)</f>
        <v>67.217744999999994</v>
      </c>
      <c r="CX9">
        <f>ROUND(Y9*Source!I30,7)</f>
        <v>67.217744999999994</v>
      </c>
      <c r="CY9">
        <f>AB9</f>
        <v>1695.77</v>
      </c>
      <c r="CZ9">
        <f>AF9</f>
        <v>1695.77</v>
      </c>
      <c r="DA9">
        <f>AJ9</f>
        <v>1</v>
      </c>
      <c r="DB9">
        <f t="shared" si="1"/>
        <v>43242.14</v>
      </c>
      <c r="DC9">
        <f t="shared" si="2"/>
        <v>27462.99</v>
      </c>
      <c r="DD9" t="s">
        <v>3</v>
      </c>
      <c r="DE9" t="s">
        <v>3</v>
      </c>
      <c r="DF9">
        <f t="shared" si="3"/>
        <v>0</v>
      </c>
      <c r="DG9">
        <f t="shared" si="6"/>
        <v>113985.84</v>
      </c>
      <c r="DH9">
        <f t="shared" si="4"/>
        <v>72392.17</v>
      </c>
      <c r="DI9">
        <f t="shared" si="5"/>
        <v>0</v>
      </c>
      <c r="DJ9">
        <f>DG9+DH9</f>
        <v>186378.01</v>
      </c>
      <c r="DK9">
        <v>1</v>
      </c>
      <c r="DL9" t="s">
        <v>636</v>
      </c>
      <c r="DM9">
        <v>6</v>
      </c>
      <c r="DN9" t="s">
        <v>631</v>
      </c>
      <c r="DO9">
        <v>1</v>
      </c>
    </row>
    <row r="10" spans="1:119" x14ac:dyDescent="0.2">
      <c r="A10">
        <f>ROW(Source!A31)</f>
        <v>31</v>
      </c>
      <c r="B10">
        <v>415091594</v>
      </c>
      <c r="C10">
        <v>416757407</v>
      </c>
      <c r="D10">
        <v>397142244</v>
      </c>
      <c r="E10">
        <v>116</v>
      </c>
      <c r="F10">
        <v>1</v>
      </c>
      <c r="G10">
        <v>1</v>
      </c>
      <c r="H10">
        <v>1</v>
      </c>
      <c r="I10" t="s">
        <v>648</v>
      </c>
      <c r="J10" t="s">
        <v>3</v>
      </c>
      <c r="K10" t="s">
        <v>649</v>
      </c>
      <c r="L10">
        <v>1191</v>
      </c>
      <c r="N10">
        <v>1013</v>
      </c>
      <c r="O10" t="s">
        <v>631</v>
      </c>
      <c r="P10" t="s">
        <v>631</v>
      </c>
      <c r="Q10">
        <v>1</v>
      </c>
      <c r="W10">
        <v>0</v>
      </c>
      <c r="X10">
        <v>-1833565283</v>
      </c>
      <c r="Y10">
        <f t="shared" si="0"/>
        <v>20.2</v>
      </c>
      <c r="AA10">
        <v>0</v>
      </c>
      <c r="AB10">
        <v>0</v>
      </c>
      <c r="AC10">
        <v>0</v>
      </c>
      <c r="AD10">
        <v>712</v>
      </c>
      <c r="AE10">
        <v>0</v>
      </c>
      <c r="AF10">
        <v>0</v>
      </c>
      <c r="AG10">
        <v>0</v>
      </c>
      <c r="AH10">
        <v>712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20.2</v>
      </c>
      <c r="AU10" t="s">
        <v>3</v>
      </c>
      <c r="AV10">
        <v>1</v>
      </c>
      <c r="AW10">
        <v>2</v>
      </c>
      <c r="AX10">
        <v>416758114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14382.4</v>
      </c>
      <c r="BN10">
        <v>20.2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14382.4</v>
      </c>
      <c r="BU10">
        <v>20.2</v>
      </c>
      <c r="BV10">
        <v>0</v>
      </c>
      <c r="BW10">
        <v>1</v>
      </c>
      <c r="CU10">
        <f>ROUND(AT10*Source!I31*AH10*AL10,2)</f>
        <v>312069.32</v>
      </c>
      <c r="CV10">
        <f>ROUND(Y10*Source!I31,7)</f>
        <v>438.2996</v>
      </c>
      <c r="CW10">
        <v>0</v>
      </c>
      <c r="CX10">
        <f>ROUND(Y10*Source!I31,7)</f>
        <v>438.2996</v>
      </c>
      <c r="CY10">
        <f>AD10</f>
        <v>712</v>
      </c>
      <c r="CZ10">
        <f>AH10</f>
        <v>712</v>
      </c>
      <c r="DA10">
        <f>AL10</f>
        <v>1</v>
      </c>
      <c r="DB10">
        <f t="shared" si="1"/>
        <v>14382.4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6"/>
        <v>0</v>
      </c>
      <c r="DH10">
        <f t="shared" si="4"/>
        <v>0</v>
      </c>
      <c r="DI10">
        <f t="shared" si="5"/>
        <v>312069.32</v>
      </c>
      <c r="DJ10">
        <f>DI10</f>
        <v>312069.32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415091594</v>
      </c>
      <c r="C11">
        <v>416757407</v>
      </c>
      <c r="D11">
        <v>397142438</v>
      </c>
      <c r="E11">
        <v>116</v>
      </c>
      <c r="F11">
        <v>1</v>
      </c>
      <c r="G11">
        <v>1</v>
      </c>
      <c r="H11">
        <v>1</v>
      </c>
      <c r="I11" t="s">
        <v>629</v>
      </c>
      <c r="J11" t="s">
        <v>3</v>
      </c>
      <c r="K11" t="s">
        <v>630</v>
      </c>
      <c r="L11">
        <v>1191</v>
      </c>
      <c r="N11">
        <v>1013</v>
      </c>
      <c r="O11" t="s">
        <v>631</v>
      </c>
      <c r="P11" t="s">
        <v>631</v>
      </c>
      <c r="Q11">
        <v>1</v>
      </c>
      <c r="W11">
        <v>0</v>
      </c>
      <c r="X11">
        <v>-1417349443</v>
      </c>
      <c r="Y11">
        <f t="shared" si="0"/>
        <v>0.72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0.72</v>
      </c>
      <c r="AU11" t="s">
        <v>3</v>
      </c>
      <c r="AV11">
        <v>2</v>
      </c>
      <c r="AW11">
        <v>2</v>
      </c>
      <c r="AX11">
        <v>416758115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ROUND(Y11*Source!I31,7)</f>
        <v>15.62256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415091594</v>
      </c>
      <c r="C12">
        <v>416757407</v>
      </c>
      <c r="D12">
        <v>397264189</v>
      </c>
      <c r="E12">
        <v>1</v>
      </c>
      <c r="F12">
        <v>1</v>
      </c>
      <c r="G12">
        <v>1</v>
      </c>
      <c r="H12">
        <v>2</v>
      </c>
      <c r="I12" t="s">
        <v>650</v>
      </c>
      <c r="J12" t="s">
        <v>651</v>
      </c>
      <c r="K12" t="s">
        <v>652</v>
      </c>
      <c r="L12">
        <v>1368</v>
      </c>
      <c r="N12">
        <v>1011</v>
      </c>
      <c r="O12" t="s">
        <v>635</v>
      </c>
      <c r="P12" t="s">
        <v>635</v>
      </c>
      <c r="Q12">
        <v>1</v>
      </c>
      <c r="W12">
        <v>0</v>
      </c>
      <c r="X12">
        <v>850633116</v>
      </c>
      <c r="Y12">
        <f t="shared" si="0"/>
        <v>0.28999999999999998</v>
      </c>
      <c r="AA12">
        <v>0</v>
      </c>
      <c r="AB12">
        <v>1595.2</v>
      </c>
      <c r="AC12">
        <v>1076.98</v>
      </c>
      <c r="AD12">
        <v>0</v>
      </c>
      <c r="AE12">
        <v>0</v>
      </c>
      <c r="AF12">
        <v>1595.2</v>
      </c>
      <c r="AG12">
        <v>1076.98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0.28999999999999998</v>
      </c>
      <c r="AU12" t="s">
        <v>3</v>
      </c>
      <c r="AV12">
        <v>1</v>
      </c>
      <c r="AW12">
        <v>2</v>
      </c>
      <c r="AX12">
        <v>416758116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462.608</v>
      </c>
      <c r="BL12">
        <v>312.32419999999996</v>
      </c>
      <c r="BM12">
        <v>0</v>
      </c>
      <c r="BN12">
        <v>0</v>
      </c>
      <c r="BO12">
        <v>0.28999999999999998</v>
      </c>
      <c r="BP12">
        <v>1</v>
      </c>
      <c r="BQ12">
        <v>0</v>
      </c>
      <c r="BR12">
        <v>462.608</v>
      </c>
      <c r="BS12">
        <v>312.32419999999996</v>
      </c>
      <c r="BT12">
        <v>0</v>
      </c>
      <c r="BU12">
        <v>0</v>
      </c>
      <c r="BV12">
        <v>0.28999999999999998</v>
      </c>
      <c r="BW12">
        <v>1</v>
      </c>
      <c r="CV12">
        <v>0</v>
      </c>
      <c r="CW12">
        <f>ROUND(Y12*Source!I31*DO12,7)</f>
        <v>6.2924199999999999</v>
      </c>
      <c r="CX12">
        <f>ROUND(Y12*Source!I31,7)</f>
        <v>6.2924199999999999</v>
      </c>
      <c r="CY12">
        <f>AB12</f>
        <v>1595.2</v>
      </c>
      <c r="CZ12">
        <f>AF12</f>
        <v>1595.2</v>
      </c>
      <c r="DA12">
        <f>AJ12</f>
        <v>1</v>
      </c>
      <c r="DB12">
        <f t="shared" si="1"/>
        <v>462.61</v>
      </c>
      <c r="DC12">
        <f t="shared" si="2"/>
        <v>312.32</v>
      </c>
      <c r="DD12" t="s">
        <v>3</v>
      </c>
      <c r="DE12" t="s">
        <v>3</v>
      </c>
      <c r="DF12">
        <f t="shared" si="3"/>
        <v>0</v>
      </c>
      <c r="DG12">
        <f t="shared" si="6"/>
        <v>10037.67</v>
      </c>
      <c r="DH12">
        <f t="shared" si="4"/>
        <v>6776.81</v>
      </c>
      <c r="DI12">
        <f t="shared" si="5"/>
        <v>0</v>
      </c>
      <c r="DJ12">
        <f>DG12+DH12</f>
        <v>16814.48</v>
      </c>
      <c r="DK12">
        <v>1</v>
      </c>
      <c r="DL12" t="s">
        <v>636</v>
      </c>
      <c r="DM12">
        <v>6</v>
      </c>
      <c r="DN12" t="s">
        <v>631</v>
      </c>
      <c r="DO12">
        <v>1</v>
      </c>
    </row>
    <row r="13" spans="1:119" x14ac:dyDescent="0.2">
      <c r="A13">
        <f>ROW(Source!A31)</f>
        <v>31</v>
      </c>
      <c r="B13">
        <v>415091594</v>
      </c>
      <c r="C13">
        <v>416757407</v>
      </c>
      <c r="D13">
        <v>397265081</v>
      </c>
      <c r="E13">
        <v>1</v>
      </c>
      <c r="F13">
        <v>1</v>
      </c>
      <c r="G13">
        <v>1</v>
      </c>
      <c r="H13">
        <v>2</v>
      </c>
      <c r="I13" t="s">
        <v>653</v>
      </c>
      <c r="J13" t="s">
        <v>654</v>
      </c>
      <c r="K13" t="s">
        <v>655</v>
      </c>
      <c r="L13">
        <v>1368</v>
      </c>
      <c r="N13">
        <v>1011</v>
      </c>
      <c r="O13" t="s">
        <v>635</v>
      </c>
      <c r="P13" t="s">
        <v>635</v>
      </c>
      <c r="Q13">
        <v>1</v>
      </c>
      <c r="W13">
        <v>0</v>
      </c>
      <c r="X13">
        <v>-950105757</v>
      </c>
      <c r="Y13">
        <f t="shared" si="0"/>
        <v>0.43</v>
      </c>
      <c r="AA13">
        <v>0</v>
      </c>
      <c r="AB13">
        <v>640.84</v>
      </c>
      <c r="AC13">
        <v>801.75</v>
      </c>
      <c r="AD13">
        <v>0</v>
      </c>
      <c r="AE13">
        <v>0</v>
      </c>
      <c r="AF13">
        <v>640.84</v>
      </c>
      <c r="AG13">
        <v>801.75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0.43</v>
      </c>
      <c r="AU13" t="s">
        <v>3</v>
      </c>
      <c r="AV13">
        <v>1</v>
      </c>
      <c r="AW13">
        <v>2</v>
      </c>
      <c r="AX13">
        <v>416758118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275.56119999999999</v>
      </c>
      <c r="BL13">
        <v>344.7525</v>
      </c>
      <c r="BM13">
        <v>0</v>
      </c>
      <c r="BN13">
        <v>0</v>
      </c>
      <c r="BO13">
        <v>0.43</v>
      </c>
      <c r="BP13">
        <v>1</v>
      </c>
      <c r="BQ13">
        <v>0</v>
      </c>
      <c r="BR13">
        <v>275.56119999999999</v>
      </c>
      <c r="BS13">
        <v>344.7525</v>
      </c>
      <c r="BT13">
        <v>0</v>
      </c>
      <c r="BU13">
        <v>0</v>
      </c>
      <c r="BV13">
        <v>0.43</v>
      </c>
      <c r="BW13">
        <v>1</v>
      </c>
      <c r="CV13">
        <v>0</v>
      </c>
      <c r="CW13">
        <f>ROUND(Y13*Source!I31*DO13,7)</f>
        <v>9.3301400000000001</v>
      </c>
      <c r="CX13">
        <f>ROUND(Y13*Source!I31,7)</f>
        <v>9.3301400000000001</v>
      </c>
      <c r="CY13">
        <f>AB13</f>
        <v>640.84</v>
      </c>
      <c r="CZ13">
        <f>AF13</f>
        <v>640.84</v>
      </c>
      <c r="DA13">
        <f>AJ13</f>
        <v>1</v>
      </c>
      <c r="DB13">
        <f t="shared" si="1"/>
        <v>275.56</v>
      </c>
      <c r="DC13">
        <f t="shared" si="2"/>
        <v>344.75</v>
      </c>
      <c r="DD13" t="s">
        <v>3</v>
      </c>
      <c r="DE13" t="s">
        <v>3</v>
      </c>
      <c r="DF13">
        <f t="shared" si="3"/>
        <v>0</v>
      </c>
      <c r="DG13">
        <f t="shared" si="6"/>
        <v>5979.13</v>
      </c>
      <c r="DH13">
        <f t="shared" si="4"/>
        <v>7480.44</v>
      </c>
      <c r="DI13">
        <f t="shared" si="5"/>
        <v>0</v>
      </c>
      <c r="DJ13">
        <f>DG13+DH13</f>
        <v>13459.57</v>
      </c>
      <c r="DK13">
        <v>1</v>
      </c>
      <c r="DL13" t="s">
        <v>656</v>
      </c>
      <c r="DM13">
        <v>4</v>
      </c>
      <c r="DN13" t="s">
        <v>631</v>
      </c>
      <c r="DO13">
        <v>1</v>
      </c>
    </row>
    <row r="14" spans="1:119" x14ac:dyDescent="0.2">
      <c r="A14">
        <f>ROW(Source!A31)</f>
        <v>31</v>
      </c>
      <c r="B14">
        <v>415091594</v>
      </c>
      <c r="C14">
        <v>416757407</v>
      </c>
      <c r="D14">
        <v>397221413</v>
      </c>
      <c r="E14">
        <v>1</v>
      </c>
      <c r="F14">
        <v>1</v>
      </c>
      <c r="G14">
        <v>1</v>
      </c>
      <c r="H14">
        <v>3</v>
      </c>
      <c r="I14" t="s">
        <v>657</v>
      </c>
      <c r="J14" t="s">
        <v>658</v>
      </c>
      <c r="K14" t="s">
        <v>659</v>
      </c>
      <c r="L14">
        <v>1348</v>
      </c>
      <c r="N14">
        <v>1009</v>
      </c>
      <c r="O14" t="s">
        <v>310</v>
      </c>
      <c r="P14" t="s">
        <v>310</v>
      </c>
      <c r="Q14">
        <v>1000</v>
      </c>
      <c r="W14">
        <v>0</v>
      </c>
      <c r="X14">
        <v>-1871162338</v>
      </c>
      <c r="Y14">
        <f t="shared" si="0"/>
        <v>1.0999999999999999E-2</v>
      </c>
      <c r="AA14">
        <v>144231.97</v>
      </c>
      <c r="AB14">
        <v>0</v>
      </c>
      <c r="AC14">
        <v>0</v>
      </c>
      <c r="AD14">
        <v>0</v>
      </c>
      <c r="AE14">
        <v>105278.81</v>
      </c>
      <c r="AF14">
        <v>0</v>
      </c>
      <c r="AG14">
        <v>0</v>
      </c>
      <c r="AH14">
        <v>0</v>
      </c>
      <c r="AI14">
        <v>1.37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1.0999999999999999E-2</v>
      </c>
      <c r="AU14" t="s">
        <v>3</v>
      </c>
      <c r="AV14">
        <v>0</v>
      </c>
      <c r="AW14">
        <v>2</v>
      </c>
      <c r="AX14">
        <v>416758119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1158.06691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1158.06691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ROUND(Y14*Source!I31,7)</f>
        <v>0.238678</v>
      </c>
      <c r="CY14">
        <f>AA14</f>
        <v>144231.97</v>
      </c>
      <c r="CZ14">
        <f>AE14</f>
        <v>105278.81</v>
      </c>
      <c r="DA14">
        <f>AI14</f>
        <v>1.37</v>
      </c>
      <c r="DB14">
        <f t="shared" si="1"/>
        <v>1158.07</v>
      </c>
      <c r="DC14">
        <f t="shared" si="2"/>
        <v>0</v>
      </c>
      <c r="DD14" t="s">
        <v>3</v>
      </c>
      <c r="DE14" t="s">
        <v>3</v>
      </c>
      <c r="DF14">
        <f>ROUND(ROUND(AE14*AI14,2)*CX14,2)</f>
        <v>34425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DF14</f>
        <v>34425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415091594</v>
      </c>
      <c r="C15">
        <v>416757407</v>
      </c>
      <c r="D15">
        <v>397226169</v>
      </c>
      <c r="E15">
        <v>1</v>
      </c>
      <c r="F15">
        <v>1</v>
      </c>
      <c r="G15">
        <v>1</v>
      </c>
      <c r="H15">
        <v>3</v>
      </c>
      <c r="I15" t="s">
        <v>45</v>
      </c>
      <c r="J15" t="s">
        <v>48</v>
      </c>
      <c r="K15" t="s">
        <v>46</v>
      </c>
      <c r="L15">
        <v>1327</v>
      </c>
      <c r="N15">
        <v>1005</v>
      </c>
      <c r="O15" t="s">
        <v>47</v>
      </c>
      <c r="P15" t="s">
        <v>47</v>
      </c>
      <c r="Q15">
        <v>1</v>
      </c>
      <c r="W15">
        <v>0</v>
      </c>
      <c r="X15">
        <v>410220355</v>
      </c>
      <c r="Y15">
        <f t="shared" si="0"/>
        <v>100</v>
      </c>
      <c r="AA15">
        <v>744.74</v>
      </c>
      <c r="AB15">
        <v>0</v>
      </c>
      <c r="AC15">
        <v>0</v>
      </c>
      <c r="AD15">
        <v>0</v>
      </c>
      <c r="AE15">
        <v>625.83000000000004</v>
      </c>
      <c r="AF15">
        <v>0</v>
      </c>
      <c r="AG15">
        <v>0</v>
      </c>
      <c r="AH15">
        <v>0</v>
      </c>
      <c r="AI15">
        <v>1.19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100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2169.8000000000002</v>
      </c>
      <c r="CY15">
        <f>AA15</f>
        <v>744.74</v>
      </c>
      <c r="CZ15">
        <f>AE15</f>
        <v>625.83000000000004</v>
      </c>
      <c r="DA15">
        <f>AI15</f>
        <v>1.19</v>
      </c>
      <c r="DB15">
        <f t="shared" si="1"/>
        <v>62583</v>
      </c>
      <c r="DC15">
        <f t="shared" si="2"/>
        <v>0</v>
      </c>
      <c r="DD15" t="s">
        <v>3</v>
      </c>
      <c r="DE15" t="s">
        <v>3</v>
      </c>
      <c r="DF15">
        <f>ROUND(ROUND(AE15*AI15,2)*CX15,2)</f>
        <v>1615936.85</v>
      </c>
      <c r="DG15">
        <f t="shared" si="6"/>
        <v>0</v>
      </c>
      <c r="DH15">
        <f t="shared" si="4"/>
        <v>0</v>
      </c>
      <c r="DI15">
        <f t="shared" si="5"/>
        <v>0</v>
      </c>
      <c r="DJ15">
        <f>DF15</f>
        <v>1615936.85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415091594</v>
      </c>
      <c r="C16">
        <v>416759863</v>
      </c>
      <c r="D16">
        <v>397142244</v>
      </c>
      <c r="E16">
        <v>116</v>
      </c>
      <c r="F16">
        <v>1</v>
      </c>
      <c r="G16">
        <v>1</v>
      </c>
      <c r="H16">
        <v>1</v>
      </c>
      <c r="I16" t="s">
        <v>648</v>
      </c>
      <c r="J16" t="s">
        <v>3</v>
      </c>
      <c r="K16" t="s">
        <v>649</v>
      </c>
      <c r="L16">
        <v>1191</v>
      </c>
      <c r="N16">
        <v>1013</v>
      </c>
      <c r="O16" t="s">
        <v>631</v>
      </c>
      <c r="P16" t="s">
        <v>631</v>
      </c>
      <c r="Q16">
        <v>1</v>
      </c>
      <c r="W16">
        <v>0</v>
      </c>
      <c r="X16">
        <v>-1833565283</v>
      </c>
      <c r="Y16">
        <f>(AT16*ROUND(0.8,7))</f>
        <v>16.16</v>
      </c>
      <c r="AA16">
        <v>0</v>
      </c>
      <c r="AB16">
        <v>0</v>
      </c>
      <c r="AC16">
        <v>0</v>
      </c>
      <c r="AD16">
        <v>712</v>
      </c>
      <c r="AE16">
        <v>0</v>
      </c>
      <c r="AF16">
        <v>0</v>
      </c>
      <c r="AG16">
        <v>0</v>
      </c>
      <c r="AH16">
        <v>712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20.2</v>
      </c>
      <c r="AU16" t="s">
        <v>53</v>
      </c>
      <c r="AV16">
        <v>1</v>
      </c>
      <c r="AW16">
        <v>2</v>
      </c>
      <c r="AX16">
        <v>416759961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14382.4</v>
      </c>
      <c r="BN16">
        <v>20.2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11505.92</v>
      </c>
      <c r="BU16">
        <v>16.16</v>
      </c>
      <c r="BV16">
        <v>0</v>
      </c>
      <c r="BW16">
        <v>1</v>
      </c>
      <c r="CU16">
        <f>ROUND(AT16*Source!I33*AH16*AL16,2)</f>
        <v>312069.32</v>
      </c>
      <c r="CV16">
        <f>ROUND(Y16*Source!I33,7)</f>
        <v>350.63968</v>
      </c>
      <c r="CW16">
        <v>0</v>
      </c>
      <c r="CX16">
        <f>ROUND(Y16*Source!I33,7)</f>
        <v>350.63968</v>
      </c>
      <c r="CY16">
        <f>AD16</f>
        <v>712</v>
      </c>
      <c r="CZ16">
        <f>AH16</f>
        <v>712</v>
      </c>
      <c r="DA16">
        <f>AL16</f>
        <v>1</v>
      </c>
      <c r="DB16">
        <f>ROUND((ROUND(AT16*CZ16,2)*ROUND(0.8,7)),2)</f>
        <v>11505.92</v>
      </c>
      <c r="DC16">
        <f>ROUND((ROUND(AT16*AG16,2)*ROUND(0.8,7)),2)</f>
        <v>0</v>
      </c>
      <c r="DD16" t="s">
        <v>3</v>
      </c>
      <c r="DE16" t="s">
        <v>3</v>
      </c>
      <c r="DF16">
        <f>ROUND(ROUND(AE16,2)*CX16,2)</f>
        <v>0</v>
      </c>
      <c r="DG16">
        <f t="shared" si="6"/>
        <v>0</v>
      </c>
      <c r="DH16">
        <f t="shared" si="4"/>
        <v>0</v>
      </c>
      <c r="DI16">
        <f t="shared" si="5"/>
        <v>249655.45</v>
      </c>
      <c r="DJ16">
        <f>DI16</f>
        <v>249655.45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415091594</v>
      </c>
      <c r="C17">
        <v>416759863</v>
      </c>
      <c r="D17">
        <v>397142438</v>
      </c>
      <c r="E17">
        <v>116</v>
      </c>
      <c r="F17">
        <v>1</v>
      </c>
      <c r="G17">
        <v>1</v>
      </c>
      <c r="H17">
        <v>1</v>
      </c>
      <c r="I17" t="s">
        <v>629</v>
      </c>
      <c r="J17" t="s">
        <v>3</v>
      </c>
      <c r="K17" t="s">
        <v>630</v>
      </c>
      <c r="L17">
        <v>1191</v>
      </c>
      <c r="N17">
        <v>1013</v>
      </c>
      <c r="O17" t="s">
        <v>631</v>
      </c>
      <c r="P17" t="s">
        <v>631</v>
      </c>
      <c r="Q17">
        <v>1</v>
      </c>
      <c r="W17">
        <v>0</v>
      </c>
      <c r="X17">
        <v>-1417349443</v>
      </c>
      <c r="Y17">
        <f>(AT17*ROUND(0.8,7))</f>
        <v>0.57599999999999996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0.72</v>
      </c>
      <c r="AU17" t="s">
        <v>53</v>
      </c>
      <c r="AV17">
        <v>2</v>
      </c>
      <c r="AW17">
        <v>2</v>
      </c>
      <c r="AX17">
        <v>416759962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12.498048000000001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ROUND((ROUND(AT17*CZ17,2)*ROUND(0.8,7)),2)</f>
        <v>0</v>
      </c>
      <c r="DC17">
        <f>ROUND((ROUND(AT17*AG17,2)*ROUND(0.8,7)),2)</f>
        <v>0</v>
      </c>
      <c r="DD17" t="s">
        <v>3</v>
      </c>
      <c r="DE17" t="s">
        <v>3</v>
      </c>
      <c r="DF17">
        <f>ROUND(ROUND(AE17,2)*CX17,2)</f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415091594</v>
      </c>
      <c r="C18">
        <v>416759863</v>
      </c>
      <c r="D18">
        <v>397264189</v>
      </c>
      <c r="E18">
        <v>1</v>
      </c>
      <c r="F18">
        <v>1</v>
      </c>
      <c r="G18">
        <v>1</v>
      </c>
      <c r="H18">
        <v>2</v>
      </c>
      <c r="I18" t="s">
        <v>650</v>
      </c>
      <c r="J18" t="s">
        <v>651</v>
      </c>
      <c r="K18" t="s">
        <v>652</v>
      </c>
      <c r="L18">
        <v>1368</v>
      </c>
      <c r="N18">
        <v>1011</v>
      </c>
      <c r="O18" t="s">
        <v>635</v>
      </c>
      <c r="P18" t="s">
        <v>635</v>
      </c>
      <c r="Q18">
        <v>1</v>
      </c>
      <c r="W18">
        <v>0</v>
      </c>
      <c r="X18">
        <v>850633116</v>
      </c>
      <c r="Y18">
        <f>(AT18*ROUND(0.8,7))</f>
        <v>0.23199999999999998</v>
      </c>
      <c r="AA18">
        <v>0</v>
      </c>
      <c r="AB18">
        <v>1595.2</v>
      </c>
      <c r="AC18">
        <v>1076.98</v>
      </c>
      <c r="AD18">
        <v>0</v>
      </c>
      <c r="AE18">
        <v>0</v>
      </c>
      <c r="AF18">
        <v>1595.2</v>
      </c>
      <c r="AG18">
        <v>1076.98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0.28999999999999998</v>
      </c>
      <c r="AU18" t="s">
        <v>53</v>
      </c>
      <c r="AV18">
        <v>1</v>
      </c>
      <c r="AW18">
        <v>2</v>
      </c>
      <c r="AX18">
        <v>416759963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462.608</v>
      </c>
      <c r="BL18">
        <v>312.32419999999996</v>
      </c>
      <c r="BM18">
        <v>0</v>
      </c>
      <c r="BN18">
        <v>0</v>
      </c>
      <c r="BO18">
        <v>0.28999999999999998</v>
      </c>
      <c r="BP18">
        <v>1</v>
      </c>
      <c r="BQ18">
        <v>0</v>
      </c>
      <c r="BR18">
        <v>370.08639999999997</v>
      </c>
      <c r="BS18">
        <v>249.85935999999998</v>
      </c>
      <c r="BT18">
        <v>0</v>
      </c>
      <c r="BU18">
        <v>0</v>
      </c>
      <c r="BV18">
        <v>0.23199999999999998</v>
      </c>
      <c r="BW18">
        <v>1</v>
      </c>
      <c r="CV18">
        <v>0</v>
      </c>
      <c r="CW18">
        <f>ROUND(Y18*Source!I33*DO18,7)</f>
        <v>5.0339359999999997</v>
      </c>
      <c r="CX18">
        <f>ROUND(Y18*Source!I33,7)</f>
        <v>5.0339359999999997</v>
      </c>
      <c r="CY18">
        <f>AB18</f>
        <v>1595.2</v>
      </c>
      <c r="CZ18">
        <f>AF18</f>
        <v>1595.2</v>
      </c>
      <c r="DA18">
        <f>AJ18</f>
        <v>1</v>
      </c>
      <c r="DB18">
        <f>ROUND((ROUND(AT18*CZ18,2)*ROUND(0.8,7)),2)</f>
        <v>370.09</v>
      </c>
      <c r="DC18">
        <f>ROUND((ROUND(AT18*AG18,2)*ROUND(0.8,7)),2)</f>
        <v>249.86</v>
      </c>
      <c r="DD18" t="s">
        <v>3</v>
      </c>
      <c r="DE18" t="s">
        <v>3</v>
      </c>
      <c r="DF18">
        <f>ROUND(ROUND(AE18,2)*CX18,2)</f>
        <v>0</v>
      </c>
      <c r="DG18">
        <f t="shared" si="6"/>
        <v>8030.13</v>
      </c>
      <c r="DH18">
        <f t="shared" si="4"/>
        <v>5421.45</v>
      </c>
      <c r="DI18">
        <f t="shared" si="5"/>
        <v>0</v>
      </c>
      <c r="DJ18">
        <f>DG18+DH18</f>
        <v>13451.58</v>
      </c>
      <c r="DK18">
        <v>1</v>
      </c>
      <c r="DL18" t="s">
        <v>636</v>
      </c>
      <c r="DM18">
        <v>6</v>
      </c>
      <c r="DN18" t="s">
        <v>631</v>
      </c>
      <c r="DO18">
        <v>1</v>
      </c>
    </row>
    <row r="19" spans="1:119" x14ac:dyDescent="0.2">
      <c r="A19">
        <f>ROW(Source!A33)</f>
        <v>33</v>
      </c>
      <c r="B19">
        <v>415091594</v>
      </c>
      <c r="C19">
        <v>416759863</v>
      </c>
      <c r="D19">
        <v>397265081</v>
      </c>
      <c r="E19">
        <v>1</v>
      </c>
      <c r="F19">
        <v>1</v>
      </c>
      <c r="G19">
        <v>1</v>
      </c>
      <c r="H19">
        <v>2</v>
      </c>
      <c r="I19" t="s">
        <v>653</v>
      </c>
      <c r="J19" t="s">
        <v>654</v>
      </c>
      <c r="K19" t="s">
        <v>655</v>
      </c>
      <c r="L19">
        <v>1368</v>
      </c>
      <c r="N19">
        <v>1011</v>
      </c>
      <c r="O19" t="s">
        <v>635</v>
      </c>
      <c r="P19" t="s">
        <v>635</v>
      </c>
      <c r="Q19">
        <v>1</v>
      </c>
      <c r="W19">
        <v>0</v>
      </c>
      <c r="X19">
        <v>-950105757</v>
      </c>
      <c r="Y19">
        <f>(AT19*ROUND(0.8,7))</f>
        <v>0.34400000000000003</v>
      </c>
      <c r="AA19">
        <v>0</v>
      </c>
      <c r="AB19">
        <v>640.84</v>
      </c>
      <c r="AC19">
        <v>801.75</v>
      </c>
      <c r="AD19">
        <v>0</v>
      </c>
      <c r="AE19">
        <v>0</v>
      </c>
      <c r="AF19">
        <v>640.84</v>
      </c>
      <c r="AG19">
        <v>801.75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0.43</v>
      </c>
      <c r="AU19" t="s">
        <v>53</v>
      </c>
      <c r="AV19">
        <v>1</v>
      </c>
      <c r="AW19">
        <v>2</v>
      </c>
      <c r="AX19">
        <v>416759964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275.56119999999999</v>
      </c>
      <c r="BL19">
        <v>344.7525</v>
      </c>
      <c r="BM19">
        <v>0</v>
      </c>
      <c r="BN19">
        <v>0</v>
      </c>
      <c r="BO19">
        <v>0.43</v>
      </c>
      <c r="BP19">
        <v>1</v>
      </c>
      <c r="BQ19">
        <v>0</v>
      </c>
      <c r="BR19">
        <v>220.44896000000003</v>
      </c>
      <c r="BS19">
        <v>275.80200000000002</v>
      </c>
      <c r="BT19">
        <v>0</v>
      </c>
      <c r="BU19">
        <v>0</v>
      </c>
      <c r="BV19">
        <v>0.34400000000000003</v>
      </c>
      <c r="BW19">
        <v>1</v>
      </c>
      <c r="CV19">
        <v>0</v>
      </c>
      <c r="CW19">
        <f>ROUND(Y19*Source!I33*DO19,7)</f>
        <v>7.4641120000000001</v>
      </c>
      <c r="CX19">
        <f>ROUND(Y19*Source!I33,7)</f>
        <v>7.4641120000000001</v>
      </c>
      <c r="CY19">
        <f>AB19</f>
        <v>640.84</v>
      </c>
      <c r="CZ19">
        <f>AF19</f>
        <v>640.84</v>
      </c>
      <c r="DA19">
        <f>AJ19</f>
        <v>1</v>
      </c>
      <c r="DB19">
        <f>ROUND((ROUND(AT19*CZ19,2)*ROUND(0.8,7)),2)</f>
        <v>220.45</v>
      </c>
      <c r="DC19">
        <f>ROUND((ROUND(AT19*AG19,2)*ROUND(0.8,7)),2)</f>
        <v>275.8</v>
      </c>
      <c r="DD19" t="s">
        <v>3</v>
      </c>
      <c r="DE19" t="s">
        <v>3</v>
      </c>
      <c r="DF19">
        <f>ROUND(ROUND(AE19,2)*CX19,2)</f>
        <v>0</v>
      </c>
      <c r="DG19">
        <f t="shared" si="6"/>
        <v>4783.3</v>
      </c>
      <c r="DH19">
        <f t="shared" si="4"/>
        <v>5984.35</v>
      </c>
      <c r="DI19">
        <f t="shared" si="5"/>
        <v>0</v>
      </c>
      <c r="DJ19">
        <f>DG19+DH19</f>
        <v>10767.650000000001</v>
      </c>
      <c r="DK19">
        <v>1</v>
      </c>
      <c r="DL19" t="s">
        <v>656</v>
      </c>
      <c r="DM19">
        <v>4</v>
      </c>
      <c r="DN19" t="s">
        <v>631</v>
      </c>
      <c r="DO19">
        <v>1</v>
      </c>
    </row>
    <row r="20" spans="1:119" x14ac:dyDescent="0.2">
      <c r="A20">
        <f>ROW(Source!A33)</f>
        <v>33</v>
      </c>
      <c r="B20">
        <v>415091594</v>
      </c>
      <c r="C20">
        <v>416759863</v>
      </c>
      <c r="D20">
        <v>397221413</v>
      </c>
      <c r="E20">
        <v>1</v>
      </c>
      <c r="F20">
        <v>1</v>
      </c>
      <c r="G20">
        <v>1</v>
      </c>
      <c r="H20">
        <v>3</v>
      </c>
      <c r="I20" t="s">
        <v>657</v>
      </c>
      <c r="J20" t="s">
        <v>658</v>
      </c>
      <c r="K20" t="s">
        <v>659</v>
      </c>
      <c r="L20">
        <v>1348</v>
      </c>
      <c r="N20">
        <v>1009</v>
      </c>
      <c r="O20" t="s">
        <v>310</v>
      </c>
      <c r="P20" t="s">
        <v>310</v>
      </c>
      <c r="Q20">
        <v>1000</v>
      </c>
      <c r="W20">
        <v>0</v>
      </c>
      <c r="X20">
        <v>-1871162338</v>
      </c>
      <c r="Y20">
        <f>(AT20*ROUND(0,7))</f>
        <v>0</v>
      </c>
      <c r="AA20">
        <v>144231.97</v>
      </c>
      <c r="AB20">
        <v>0</v>
      </c>
      <c r="AC20">
        <v>0</v>
      </c>
      <c r="AD20">
        <v>0</v>
      </c>
      <c r="AE20">
        <v>105278.81</v>
      </c>
      <c r="AF20">
        <v>0</v>
      </c>
      <c r="AG20">
        <v>0</v>
      </c>
      <c r="AH20">
        <v>0</v>
      </c>
      <c r="AI20">
        <v>1.37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1.0999999999999999E-2</v>
      </c>
      <c r="AU20" t="s">
        <v>52</v>
      </c>
      <c r="AV20">
        <v>0</v>
      </c>
      <c r="AW20">
        <v>2</v>
      </c>
      <c r="AX20">
        <v>416759965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1158.06691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0</v>
      </c>
      <c r="CY20">
        <f>AA20</f>
        <v>144231.97</v>
      </c>
      <c r="CZ20">
        <f>AE20</f>
        <v>105278.81</v>
      </c>
      <c r="DA20">
        <f>AI20</f>
        <v>1.37</v>
      </c>
      <c r="DB20">
        <f>ROUND((ROUND(AT20*CZ20,2)*ROUND(0,7)),2)</f>
        <v>0</v>
      </c>
      <c r="DC20">
        <f>ROUND((ROUND(AT20*AG20,2)*ROUND(0,7)),2)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415091594</v>
      </c>
      <c r="C21">
        <v>415093068</v>
      </c>
      <c r="D21">
        <v>397142262</v>
      </c>
      <c r="E21">
        <v>116</v>
      </c>
      <c r="F21">
        <v>1</v>
      </c>
      <c r="G21">
        <v>1</v>
      </c>
      <c r="H21">
        <v>1</v>
      </c>
      <c r="I21" t="s">
        <v>660</v>
      </c>
      <c r="J21" t="s">
        <v>3</v>
      </c>
      <c r="K21" t="s">
        <v>661</v>
      </c>
      <c r="L21">
        <v>1191</v>
      </c>
      <c r="N21">
        <v>1013</v>
      </c>
      <c r="O21" t="s">
        <v>631</v>
      </c>
      <c r="P21" t="s">
        <v>631</v>
      </c>
      <c r="Q21">
        <v>1</v>
      </c>
      <c r="W21">
        <v>0</v>
      </c>
      <c r="X21">
        <v>44848675</v>
      </c>
      <c r="Y21">
        <f t="shared" ref="Y21:Y84" si="7">AT21</f>
        <v>5.3</v>
      </c>
      <c r="AA21">
        <v>0</v>
      </c>
      <c r="AB21">
        <v>0</v>
      </c>
      <c r="AC21">
        <v>0</v>
      </c>
      <c r="AD21">
        <v>783.8</v>
      </c>
      <c r="AE21">
        <v>0</v>
      </c>
      <c r="AF21">
        <v>0</v>
      </c>
      <c r="AG21">
        <v>0</v>
      </c>
      <c r="AH21">
        <v>783.8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5.3</v>
      </c>
      <c r="AU21" t="s">
        <v>3</v>
      </c>
      <c r="AV21">
        <v>1</v>
      </c>
      <c r="AW21">
        <v>2</v>
      </c>
      <c r="AX21">
        <v>415153974</v>
      </c>
      <c r="AY21">
        <v>2</v>
      </c>
      <c r="AZ21">
        <v>131072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4154.1399999999994</v>
      </c>
      <c r="BN21">
        <v>5.3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4154.1399999999994</v>
      </c>
      <c r="BU21">
        <v>5.3</v>
      </c>
      <c r="BV21">
        <v>0</v>
      </c>
      <c r="BW21">
        <v>1</v>
      </c>
      <c r="CU21">
        <f>ROUND(AT21*Source!I34*AH21*AL21,2)</f>
        <v>54253.07</v>
      </c>
      <c r="CV21">
        <f>ROUND(Y21*Source!I34,7)</f>
        <v>69.218000000000004</v>
      </c>
      <c r="CW21">
        <v>0</v>
      </c>
      <c r="CX21">
        <f>ROUND(Y21*Source!I34,7)</f>
        <v>69.218000000000004</v>
      </c>
      <c r="CY21">
        <f>AD21</f>
        <v>783.8</v>
      </c>
      <c r="CZ21">
        <f>AH21</f>
        <v>783.8</v>
      </c>
      <c r="DA21">
        <f>AL21</f>
        <v>1</v>
      </c>
      <c r="DB21">
        <f t="shared" ref="DB21:DB84" si="8">ROUND(ROUND(AT21*CZ21,2),2)</f>
        <v>4154.1400000000003</v>
      </c>
      <c r="DC21">
        <f t="shared" ref="DC21:DC84" si="9">ROUND(ROUND(AT21*AG21,2),2)</f>
        <v>0</v>
      </c>
      <c r="DD21" t="s">
        <v>3</v>
      </c>
      <c r="DE21" t="s">
        <v>3</v>
      </c>
      <c r="DF21">
        <f t="shared" ref="DF21:DF47" si="10">ROUND(ROUND(AE21,2)*CX21,2)</f>
        <v>0</v>
      </c>
      <c r="DG21">
        <f t="shared" si="6"/>
        <v>0</v>
      </c>
      <c r="DH21">
        <f t="shared" si="4"/>
        <v>0</v>
      </c>
      <c r="DI21">
        <f t="shared" si="5"/>
        <v>54253.07</v>
      </c>
      <c r="DJ21">
        <f>DI21</f>
        <v>54253.07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415091594</v>
      </c>
      <c r="C22">
        <v>415093068</v>
      </c>
      <c r="D22">
        <v>397142438</v>
      </c>
      <c r="E22">
        <v>116</v>
      </c>
      <c r="F22">
        <v>1</v>
      </c>
      <c r="G22">
        <v>1</v>
      </c>
      <c r="H22">
        <v>1</v>
      </c>
      <c r="I22" t="s">
        <v>629</v>
      </c>
      <c r="J22" t="s">
        <v>3</v>
      </c>
      <c r="K22" t="s">
        <v>630</v>
      </c>
      <c r="L22">
        <v>1191</v>
      </c>
      <c r="N22">
        <v>1013</v>
      </c>
      <c r="O22" t="s">
        <v>631</v>
      </c>
      <c r="P22" t="s">
        <v>631</v>
      </c>
      <c r="Q22">
        <v>1</v>
      </c>
      <c r="W22">
        <v>0</v>
      </c>
      <c r="X22">
        <v>-1417349443</v>
      </c>
      <c r="Y22">
        <f t="shared" si="7"/>
        <v>3.9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3.9</v>
      </c>
      <c r="AU22" t="s">
        <v>3</v>
      </c>
      <c r="AV22">
        <v>2</v>
      </c>
      <c r="AW22">
        <v>2</v>
      </c>
      <c r="AX22">
        <v>415153975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50.933999999999997</v>
      </c>
      <c r="CY22">
        <f>AD22</f>
        <v>0</v>
      </c>
      <c r="CZ22">
        <f>AH22</f>
        <v>0</v>
      </c>
      <c r="DA22">
        <f>AL22</f>
        <v>1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415091594</v>
      </c>
      <c r="C23">
        <v>415093068</v>
      </c>
      <c r="D23">
        <v>397265081</v>
      </c>
      <c r="E23">
        <v>1</v>
      </c>
      <c r="F23">
        <v>1</v>
      </c>
      <c r="G23">
        <v>1</v>
      </c>
      <c r="H23">
        <v>2</v>
      </c>
      <c r="I23" t="s">
        <v>653</v>
      </c>
      <c r="J23" t="s">
        <v>654</v>
      </c>
      <c r="K23" t="s">
        <v>655</v>
      </c>
      <c r="L23">
        <v>1368</v>
      </c>
      <c r="N23">
        <v>1011</v>
      </c>
      <c r="O23" t="s">
        <v>635</v>
      </c>
      <c r="P23" t="s">
        <v>635</v>
      </c>
      <c r="Q23">
        <v>1</v>
      </c>
      <c r="W23">
        <v>0</v>
      </c>
      <c r="X23">
        <v>-950105757</v>
      </c>
      <c r="Y23">
        <f t="shared" si="7"/>
        <v>3.9</v>
      </c>
      <c r="AA23">
        <v>0</v>
      </c>
      <c r="AB23">
        <v>640.84</v>
      </c>
      <c r="AC23">
        <v>801.75</v>
      </c>
      <c r="AD23">
        <v>0</v>
      </c>
      <c r="AE23">
        <v>0</v>
      </c>
      <c r="AF23">
        <v>640.84</v>
      </c>
      <c r="AG23">
        <v>801.75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3.9</v>
      </c>
      <c r="AU23" t="s">
        <v>3</v>
      </c>
      <c r="AV23">
        <v>1</v>
      </c>
      <c r="AW23">
        <v>2</v>
      </c>
      <c r="AX23">
        <v>415153976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2499.2759999999998</v>
      </c>
      <c r="BL23">
        <v>3126.8249999999998</v>
      </c>
      <c r="BM23">
        <v>0</v>
      </c>
      <c r="BN23">
        <v>0</v>
      </c>
      <c r="BO23">
        <v>3.9</v>
      </c>
      <c r="BP23">
        <v>1</v>
      </c>
      <c r="BQ23">
        <v>0</v>
      </c>
      <c r="BR23">
        <v>2499.2759999999998</v>
      </c>
      <c r="BS23">
        <v>3126.8249999999998</v>
      </c>
      <c r="BT23">
        <v>0</v>
      </c>
      <c r="BU23">
        <v>0</v>
      </c>
      <c r="BV23">
        <v>3.9</v>
      </c>
      <c r="BW23">
        <v>1</v>
      </c>
      <c r="CV23">
        <v>0</v>
      </c>
      <c r="CW23">
        <f>ROUND(Y23*Source!I34*DO23,7)</f>
        <v>50.933999999999997</v>
      </c>
      <c r="CX23">
        <f>ROUND(Y23*Source!I34,7)</f>
        <v>50.933999999999997</v>
      </c>
      <c r="CY23">
        <f>AB23</f>
        <v>640.84</v>
      </c>
      <c r="CZ23">
        <f>AF23</f>
        <v>640.84</v>
      </c>
      <c r="DA23">
        <f>AJ23</f>
        <v>1</v>
      </c>
      <c r="DB23">
        <f t="shared" si="8"/>
        <v>2499.2800000000002</v>
      </c>
      <c r="DC23">
        <f t="shared" si="9"/>
        <v>3126.83</v>
      </c>
      <c r="DD23" t="s">
        <v>3</v>
      </c>
      <c r="DE23" t="s">
        <v>3</v>
      </c>
      <c r="DF23">
        <f t="shared" si="10"/>
        <v>0</v>
      </c>
      <c r="DG23">
        <f t="shared" si="6"/>
        <v>32640.54</v>
      </c>
      <c r="DH23">
        <f t="shared" si="4"/>
        <v>40836.33</v>
      </c>
      <c r="DI23">
        <f t="shared" si="5"/>
        <v>0</v>
      </c>
      <c r="DJ23">
        <f>DG23+DH23</f>
        <v>73476.87</v>
      </c>
      <c r="DK23">
        <v>1</v>
      </c>
      <c r="DL23" t="s">
        <v>656</v>
      </c>
      <c r="DM23">
        <v>4</v>
      </c>
      <c r="DN23" t="s">
        <v>631</v>
      </c>
      <c r="DO23">
        <v>1</v>
      </c>
    </row>
    <row r="24" spans="1:119" x14ac:dyDescent="0.2">
      <c r="A24">
        <f>ROW(Source!A34)</f>
        <v>34</v>
      </c>
      <c r="B24">
        <v>415091594</v>
      </c>
      <c r="C24">
        <v>415093068</v>
      </c>
      <c r="D24">
        <v>397148230</v>
      </c>
      <c r="E24">
        <v>116</v>
      </c>
      <c r="F24">
        <v>1</v>
      </c>
      <c r="G24">
        <v>1</v>
      </c>
      <c r="H24">
        <v>3</v>
      </c>
      <c r="I24" t="s">
        <v>66</v>
      </c>
      <c r="J24" t="s">
        <v>3</v>
      </c>
      <c r="K24" t="s">
        <v>67</v>
      </c>
      <c r="L24">
        <v>3277935</v>
      </c>
      <c r="N24">
        <v>1013</v>
      </c>
      <c r="O24" t="s">
        <v>68</v>
      </c>
      <c r="P24" t="s">
        <v>68</v>
      </c>
      <c r="Q24">
        <v>1</v>
      </c>
      <c r="W24">
        <v>0</v>
      </c>
      <c r="X24">
        <v>274903907</v>
      </c>
      <c r="Y24">
        <f t="shared" si="7"/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415153977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26.12</v>
      </c>
      <c r="CY24">
        <f>AA24</f>
        <v>0</v>
      </c>
      <c r="CZ24">
        <f>AE24</f>
        <v>0</v>
      </c>
      <c r="DA24">
        <f>AI24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415091594</v>
      </c>
      <c r="C25">
        <v>415288094</v>
      </c>
      <c r="D25">
        <v>75629609</v>
      </c>
      <c r="E25">
        <v>116</v>
      </c>
      <c r="F25">
        <v>1</v>
      </c>
      <c r="G25">
        <v>1</v>
      </c>
      <c r="H25">
        <v>1</v>
      </c>
      <c r="I25" t="s">
        <v>660</v>
      </c>
      <c r="J25" t="s">
        <v>3</v>
      </c>
      <c r="K25" t="s">
        <v>661</v>
      </c>
      <c r="L25">
        <v>1191</v>
      </c>
      <c r="N25">
        <v>1013</v>
      </c>
      <c r="O25" t="s">
        <v>631</v>
      </c>
      <c r="P25" t="s">
        <v>631</v>
      </c>
      <c r="Q25">
        <v>1</v>
      </c>
      <c r="W25">
        <v>0</v>
      </c>
      <c r="X25">
        <v>44848675</v>
      </c>
      <c r="Y25">
        <f t="shared" si="7"/>
        <v>5.3</v>
      </c>
      <c r="AA25">
        <v>0</v>
      </c>
      <c r="AB25">
        <v>0</v>
      </c>
      <c r="AC25">
        <v>0</v>
      </c>
      <c r="AD25">
        <v>783.8</v>
      </c>
      <c r="AE25">
        <v>0</v>
      </c>
      <c r="AF25">
        <v>0</v>
      </c>
      <c r="AG25">
        <v>0</v>
      </c>
      <c r="AH25">
        <v>783.8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5.3</v>
      </c>
      <c r="AU25" t="s">
        <v>3</v>
      </c>
      <c r="AV25">
        <v>1</v>
      </c>
      <c r="AW25">
        <v>2</v>
      </c>
      <c r="AX25">
        <v>415288099</v>
      </c>
      <c r="AY25">
        <v>2</v>
      </c>
      <c r="AZ25">
        <v>131072</v>
      </c>
      <c r="BA25">
        <v>26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4154.1399999999994</v>
      </c>
      <c r="BN25">
        <v>5.3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4154.1399999999994</v>
      </c>
      <c r="BU25">
        <v>5.3</v>
      </c>
      <c r="BV25">
        <v>0</v>
      </c>
      <c r="BW25">
        <v>1</v>
      </c>
      <c r="CU25">
        <f>ROUND(AT25*Source!I37*AH25*AL25,2)</f>
        <v>54253.07</v>
      </c>
      <c r="CV25">
        <f>ROUND(Y25*Source!I37,7)</f>
        <v>69.218000000000004</v>
      </c>
      <c r="CW25">
        <v>0</v>
      </c>
      <c r="CX25">
        <f>ROUND(Y25*Source!I37,7)</f>
        <v>69.218000000000004</v>
      </c>
      <c r="CY25">
        <f>AD25</f>
        <v>783.8</v>
      </c>
      <c r="CZ25">
        <f>AH25</f>
        <v>783.8</v>
      </c>
      <c r="DA25">
        <f>AL25</f>
        <v>1</v>
      </c>
      <c r="DB25">
        <f t="shared" si="8"/>
        <v>4154.1400000000003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6"/>
        <v>0</v>
      </c>
      <c r="DH25">
        <f t="shared" si="4"/>
        <v>0</v>
      </c>
      <c r="DI25">
        <f t="shared" si="5"/>
        <v>54253.07</v>
      </c>
      <c r="DJ25">
        <f>DI25</f>
        <v>54253.07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415091594</v>
      </c>
      <c r="C26">
        <v>415288094</v>
      </c>
      <c r="D26">
        <v>75629607</v>
      </c>
      <c r="E26">
        <v>116</v>
      </c>
      <c r="F26">
        <v>1</v>
      </c>
      <c r="G26">
        <v>1</v>
      </c>
      <c r="H26">
        <v>1</v>
      </c>
      <c r="I26" t="s">
        <v>629</v>
      </c>
      <c r="J26" t="s">
        <v>3</v>
      </c>
      <c r="K26" t="s">
        <v>630</v>
      </c>
      <c r="L26">
        <v>1191</v>
      </c>
      <c r="N26">
        <v>1013</v>
      </c>
      <c r="O26" t="s">
        <v>631</v>
      </c>
      <c r="P26" t="s">
        <v>631</v>
      </c>
      <c r="Q26">
        <v>1</v>
      </c>
      <c r="W26">
        <v>0</v>
      </c>
      <c r="X26">
        <v>-1417349443</v>
      </c>
      <c r="Y26">
        <f t="shared" si="7"/>
        <v>3.9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3.9</v>
      </c>
      <c r="AU26" t="s">
        <v>3</v>
      </c>
      <c r="AV26">
        <v>2</v>
      </c>
      <c r="AW26">
        <v>2</v>
      </c>
      <c r="AX26">
        <v>415288100</v>
      </c>
      <c r="AY26">
        <v>1</v>
      </c>
      <c r="AZ26">
        <v>0</v>
      </c>
      <c r="BA26">
        <v>27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50.933999999999997</v>
      </c>
      <c r="CY26">
        <f>AD26</f>
        <v>0</v>
      </c>
      <c r="CZ26">
        <f>AH26</f>
        <v>0</v>
      </c>
      <c r="DA26">
        <f>AL26</f>
        <v>1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415091594</v>
      </c>
      <c r="C27">
        <v>415288094</v>
      </c>
      <c r="D27">
        <v>397265081</v>
      </c>
      <c r="E27">
        <v>1</v>
      </c>
      <c r="F27">
        <v>1</v>
      </c>
      <c r="G27">
        <v>1</v>
      </c>
      <c r="H27">
        <v>2</v>
      </c>
      <c r="I27" t="s">
        <v>653</v>
      </c>
      <c r="J27" t="s">
        <v>654</v>
      </c>
      <c r="K27" t="s">
        <v>655</v>
      </c>
      <c r="L27">
        <v>1368</v>
      </c>
      <c r="N27">
        <v>1011</v>
      </c>
      <c r="O27" t="s">
        <v>635</v>
      </c>
      <c r="P27" t="s">
        <v>635</v>
      </c>
      <c r="Q27">
        <v>1</v>
      </c>
      <c r="W27">
        <v>0</v>
      </c>
      <c r="X27">
        <v>-950105757</v>
      </c>
      <c r="Y27">
        <f t="shared" si="7"/>
        <v>3.9</v>
      </c>
      <c r="AA27">
        <v>0</v>
      </c>
      <c r="AB27">
        <v>640.84</v>
      </c>
      <c r="AC27">
        <v>801.75</v>
      </c>
      <c r="AD27">
        <v>0</v>
      </c>
      <c r="AE27">
        <v>0</v>
      </c>
      <c r="AF27">
        <v>640.84</v>
      </c>
      <c r="AG27">
        <v>801.75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3.9</v>
      </c>
      <c r="AU27" t="s">
        <v>3</v>
      </c>
      <c r="AV27">
        <v>1</v>
      </c>
      <c r="AW27">
        <v>2</v>
      </c>
      <c r="AX27">
        <v>415288101</v>
      </c>
      <c r="AY27">
        <v>1</v>
      </c>
      <c r="AZ27">
        <v>0</v>
      </c>
      <c r="BA27">
        <v>28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2499.2759999999998</v>
      </c>
      <c r="BL27">
        <v>3126.8249999999998</v>
      </c>
      <c r="BM27">
        <v>0</v>
      </c>
      <c r="BN27">
        <v>0</v>
      </c>
      <c r="BO27">
        <v>3.9</v>
      </c>
      <c r="BP27">
        <v>1</v>
      </c>
      <c r="BQ27">
        <v>0</v>
      </c>
      <c r="BR27">
        <v>2499.2759999999998</v>
      </c>
      <c r="BS27">
        <v>3126.8249999999998</v>
      </c>
      <c r="BT27">
        <v>0</v>
      </c>
      <c r="BU27">
        <v>0</v>
      </c>
      <c r="BV27">
        <v>3.9</v>
      </c>
      <c r="BW27">
        <v>1</v>
      </c>
      <c r="CV27">
        <v>0</v>
      </c>
      <c r="CW27">
        <f>ROUND(Y27*Source!I37*DO27,7)</f>
        <v>50.933999999999997</v>
      </c>
      <c r="CX27">
        <f>ROUND(Y27*Source!I37,7)</f>
        <v>50.933999999999997</v>
      </c>
      <c r="CY27">
        <f>AB27</f>
        <v>640.84</v>
      </c>
      <c r="CZ27">
        <f>AF27</f>
        <v>640.84</v>
      </c>
      <c r="DA27">
        <f>AJ27</f>
        <v>1</v>
      </c>
      <c r="DB27">
        <f t="shared" si="8"/>
        <v>2499.2800000000002</v>
      </c>
      <c r="DC27">
        <f t="shared" si="9"/>
        <v>3126.83</v>
      </c>
      <c r="DD27" t="s">
        <v>3</v>
      </c>
      <c r="DE27" t="s">
        <v>3</v>
      </c>
      <c r="DF27">
        <f t="shared" si="10"/>
        <v>0</v>
      </c>
      <c r="DG27">
        <f t="shared" si="6"/>
        <v>32640.54</v>
      </c>
      <c r="DH27">
        <f t="shared" si="4"/>
        <v>40836.33</v>
      </c>
      <c r="DI27">
        <f t="shared" si="5"/>
        <v>0</v>
      </c>
      <c r="DJ27">
        <f>DG27+DH27</f>
        <v>73476.87</v>
      </c>
      <c r="DK27">
        <v>1</v>
      </c>
      <c r="DL27" t="s">
        <v>656</v>
      </c>
      <c r="DM27">
        <v>4</v>
      </c>
      <c r="DN27" t="s">
        <v>631</v>
      </c>
      <c r="DO27">
        <v>1</v>
      </c>
    </row>
    <row r="28" spans="1:119" x14ac:dyDescent="0.2">
      <c r="A28">
        <f>ROW(Source!A37)</f>
        <v>37</v>
      </c>
      <c r="B28">
        <v>415091594</v>
      </c>
      <c r="C28">
        <v>415288094</v>
      </c>
      <c r="D28">
        <v>397148230</v>
      </c>
      <c r="E28">
        <v>116</v>
      </c>
      <c r="F28">
        <v>1</v>
      </c>
      <c r="G28">
        <v>1</v>
      </c>
      <c r="H28">
        <v>3</v>
      </c>
      <c r="I28" t="s">
        <v>66</v>
      </c>
      <c r="J28" t="s">
        <v>3</v>
      </c>
      <c r="K28" t="s">
        <v>67</v>
      </c>
      <c r="L28">
        <v>3277935</v>
      </c>
      <c r="N28">
        <v>1013</v>
      </c>
      <c r="O28" t="s">
        <v>68</v>
      </c>
      <c r="P28" t="s">
        <v>68</v>
      </c>
      <c r="Q28">
        <v>1</v>
      </c>
      <c r="W28">
        <v>0</v>
      </c>
      <c r="X28">
        <v>274903907</v>
      </c>
      <c r="Y28">
        <f t="shared" si="7"/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2</v>
      </c>
      <c r="AU28" t="s">
        <v>3</v>
      </c>
      <c r="AV28">
        <v>0</v>
      </c>
      <c r="AW28">
        <v>2</v>
      </c>
      <c r="AX28">
        <v>415288102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ROUND(Y28*Source!I37,7)</f>
        <v>26.12</v>
      </c>
      <c r="CY28">
        <f>AA28</f>
        <v>0</v>
      </c>
      <c r="CZ28">
        <f>AE28</f>
        <v>0</v>
      </c>
      <c r="DA28">
        <f>AI28</f>
        <v>1</v>
      </c>
      <c r="DB28">
        <f t="shared" si="8"/>
        <v>0</v>
      </c>
      <c r="DC28">
        <f t="shared" si="9"/>
        <v>0</v>
      </c>
      <c r="DD28" t="s">
        <v>3</v>
      </c>
      <c r="DE28" t="s">
        <v>3</v>
      </c>
      <c r="DF28">
        <f t="shared" si="10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415091594</v>
      </c>
      <c r="C29">
        <v>415093078</v>
      </c>
      <c r="D29">
        <v>397142438</v>
      </c>
      <c r="E29">
        <v>116</v>
      </c>
      <c r="F29">
        <v>1</v>
      </c>
      <c r="G29">
        <v>1</v>
      </c>
      <c r="H29">
        <v>1</v>
      </c>
      <c r="I29" t="s">
        <v>629</v>
      </c>
      <c r="J29" t="s">
        <v>3</v>
      </c>
      <c r="K29" t="s">
        <v>630</v>
      </c>
      <c r="L29">
        <v>1191</v>
      </c>
      <c r="N29">
        <v>1013</v>
      </c>
      <c r="O29" t="s">
        <v>631</v>
      </c>
      <c r="P29" t="s">
        <v>631</v>
      </c>
      <c r="Q29">
        <v>1</v>
      </c>
      <c r="W29">
        <v>0</v>
      </c>
      <c r="X29">
        <v>-1417349443</v>
      </c>
      <c r="Y29">
        <f t="shared" si="7"/>
        <v>8.06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8.06</v>
      </c>
      <c r="AU29" t="s">
        <v>3</v>
      </c>
      <c r="AV29">
        <v>2</v>
      </c>
      <c r="AW29">
        <v>2</v>
      </c>
      <c r="AX29">
        <v>415153980</v>
      </c>
      <c r="AY29">
        <v>1</v>
      </c>
      <c r="AZ29">
        <v>0</v>
      </c>
      <c r="BA29">
        <v>30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ROUND(Y29*Source!I40,7)</f>
        <v>14.8798884</v>
      </c>
      <c r="CY29">
        <f>AD29</f>
        <v>0</v>
      </c>
      <c r="CZ29">
        <f>AH29</f>
        <v>0</v>
      </c>
      <c r="DA29">
        <f>AL29</f>
        <v>1</v>
      </c>
      <c r="DB29">
        <f t="shared" si="8"/>
        <v>0</v>
      </c>
      <c r="DC29">
        <f t="shared" si="9"/>
        <v>0</v>
      </c>
      <c r="DD29" t="s">
        <v>3</v>
      </c>
      <c r="DE29" t="s">
        <v>3</v>
      </c>
      <c r="DF29">
        <f t="shared" si="10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415091594</v>
      </c>
      <c r="C30">
        <v>415093078</v>
      </c>
      <c r="D30">
        <v>397263754</v>
      </c>
      <c r="E30">
        <v>1</v>
      </c>
      <c r="F30">
        <v>1</v>
      </c>
      <c r="G30">
        <v>1</v>
      </c>
      <c r="H30">
        <v>2</v>
      </c>
      <c r="I30" t="s">
        <v>662</v>
      </c>
      <c r="J30" t="s">
        <v>663</v>
      </c>
      <c r="K30" t="s">
        <v>664</v>
      </c>
      <c r="L30">
        <v>1368</v>
      </c>
      <c r="N30">
        <v>1011</v>
      </c>
      <c r="O30" t="s">
        <v>635</v>
      </c>
      <c r="P30" t="s">
        <v>635</v>
      </c>
      <c r="Q30">
        <v>1</v>
      </c>
      <c r="W30">
        <v>0</v>
      </c>
      <c r="X30">
        <v>-1064380095</v>
      </c>
      <c r="Y30">
        <f t="shared" si="7"/>
        <v>8.06</v>
      </c>
      <c r="AA30">
        <v>0</v>
      </c>
      <c r="AB30">
        <v>1126.3</v>
      </c>
      <c r="AC30">
        <v>921.41</v>
      </c>
      <c r="AD30">
        <v>0</v>
      </c>
      <c r="AE30">
        <v>0</v>
      </c>
      <c r="AF30">
        <v>828.16</v>
      </c>
      <c r="AG30">
        <v>921.41</v>
      </c>
      <c r="AH30">
        <v>0</v>
      </c>
      <c r="AI30">
        <v>1</v>
      </c>
      <c r="AJ30">
        <v>1.36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8.06</v>
      </c>
      <c r="AU30" t="s">
        <v>3</v>
      </c>
      <c r="AV30">
        <v>1</v>
      </c>
      <c r="AW30">
        <v>2</v>
      </c>
      <c r="AX30">
        <v>415153981</v>
      </c>
      <c r="AY30">
        <v>1</v>
      </c>
      <c r="AZ30">
        <v>0</v>
      </c>
      <c r="BA30">
        <v>31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6674.9696000000004</v>
      </c>
      <c r="BL30">
        <v>7426.5646000000006</v>
      </c>
      <c r="BM30">
        <v>0</v>
      </c>
      <c r="BN30">
        <v>0</v>
      </c>
      <c r="BO30">
        <v>8.06</v>
      </c>
      <c r="BP30">
        <v>1</v>
      </c>
      <c r="BQ30">
        <v>0</v>
      </c>
      <c r="BR30">
        <v>6674.9696000000004</v>
      </c>
      <c r="BS30">
        <v>7426.5646000000006</v>
      </c>
      <c r="BT30">
        <v>0</v>
      </c>
      <c r="BU30">
        <v>0</v>
      </c>
      <c r="BV30">
        <v>8.06</v>
      </c>
      <c r="BW30">
        <v>1</v>
      </c>
      <c r="CV30">
        <v>0</v>
      </c>
      <c r="CW30">
        <f>ROUND(Y30*Source!I40*DO30,7)</f>
        <v>14.8798884</v>
      </c>
      <c r="CX30">
        <f>ROUND(Y30*Source!I40,7)</f>
        <v>14.8798884</v>
      </c>
      <c r="CY30">
        <f>AB30</f>
        <v>1126.3</v>
      </c>
      <c r="CZ30">
        <f>AF30</f>
        <v>828.16</v>
      </c>
      <c r="DA30">
        <f>AJ30</f>
        <v>1.36</v>
      </c>
      <c r="DB30">
        <f t="shared" si="8"/>
        <v>6674.97</v>
      </c>
      <c r="DC30">
        <f t="shared" si="9"/>
        <v>7426.56</v>
      </c>
      <c r="DD30" t="s">
        <v>3</v>
      </c>
      <c r="DE30" t="s">
        <v>3</v>
      </c>
      <c r="DF30">
        <f t="shared" si="10"/>
        <v>0</v>
      </c>
      <c r="DG30">
        <f>ROUND(ROUND(AF30*AJ30,2)*CX30,2)</f>
        <v>16759.22</v>
      </c>
      <c r="DH30">
        <f t="shared" si="4"/>
        <v>13710.48</v>
      </c>
      <c r="DI30">
        <f t="shared" si="5"/>
        <v>0</v>
      </c>
      <c r="DJ30">
        <f>DG30+DH30</f>
        <v>30469.7</v>
      </c>
      <c r="DK30">
        <v>0</v>
      </c>
      <c r="DL30" t="s">
        <v>665</v>
      </c>
      <c r="DM30">
        <v>5</v>
      </c>
      <c r="DN30" t="s">
        <v>631</v>
      </c>
      <c r="DO30">
        <v>1</v>
      </c>
    </row>
    <row r="31" spans="1:119" x14ac:dyDescent="0.2">
      <c r="A31">
        <f>ROW(Source!A42)</f>
        <v>42</v>
      </c>
      <c r="B31">
        <v>415091594</v>
      </c>
      <c r="C31">
        <v>415093083</v>
      </c>
      <c r="D31">
        <v>397142262</v>
      </c>
      <c r="E31">
        <v>116</v>
      </c>
      <c r="F31">
        <v>1</v>
      </c>
      <c r="G31">
        <v>1</v>
      </c>
      <c r="H31">
        <v>1</v>
      </c>
      <c r="I31" t="s">
        <v>660</v>
      </c>
      <c r="J31" t="s">
        <v>3</v>
      </c>
      <c r="K31" t="s">
        <v>661</v>
      </c>
      <c r="L31">
        <v>1191</v>
      </c>
      <c r="N31">
        <v>1013</v>
      </c>
      <c r="O31" t="s">
        <v>631</v>
      </c>
      <c r="P31" t="s">
        <v>631</v>
      </c>
      <c r="Q31">
        <v>1</v>
      </c>
      <c r="W31">
        <v>0</v>
      </c>
      <c r="X31">
        <v>44848675</v>
      </c>
      <c r="Y31">
        <f t="shared" si="7"/>
        <v>5.74</v>
      </c>
      <c r="AA31">
        <v>0</v>
      </c>
      <c r="AB31">
        <v>0</v>
      </c>
      <c r="AC31">
        <v>0</v>
      </c>
      <c r="AD31">
        <v>783.8</v>
      </c>
      <c r="AE31">
        <v>0</v>
      </c>
      <c r="AF31">
        <v>0</v>
      </c>
      <c r="AG31">
        <v>0</v>
      </c>
      <c r="AH31">
        <v>783.8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5.74</v>
      </c>
      <c r="AU31" t="s">
        <v>3</v>
      </c>
      <c r="AV31">
        <v>1</v>
      </c>
      <c r="AW31">
        <v>2</v>
      </c>
      <c r="AX31">
        <v>415153982</v>
      </c>
      <c r="AY31">
        <v>2</v>
      </c>
      <c r="AZ31">
        <v>131072</v>
      </c>
      <c r="BA31">
        <v>32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4499.0119999999997</v>
      </c>
      <c r="BN31">
        <v>5.74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4499.0119999999997</v>
      </c>
      <c r="BU31">
        <v>5.74</v>
      </c>
      <c r="BV31">
        <v>0</v>
      </c>
      <c r="BW31">
        <v>1</v>
      </c>
      <c r="CU31">
        <f>ROUND(AT31*Source!I42*AH31*AL31,2)</f>
        <v>20875.419999999998</v>
      </c>
      <c r="CV31">
        <f>ROUND(Y31*Source!I42,7)</f>
        <v>26.633600000000001</v>
      </c>
      <c r="CW31">
        <v>0</v>
      </c>
      <c r="CX31">
        <f>ROUND(Y31*Source!I42,7)</f>
        <v>26.633600000000001</v>
      </c>
      <c r="CY31">
        <f>AD31</f>
        <v>783.8</v>
      </c>
      <c r="CZ31">
        <f>AH31</f>
        <v>783.8</v>
      </c>
      <c r="DA31">
        <f>AL31</f>
        <v>1</v>
      </c>
      <c r="DB31">
        <f t="shared" si="8"/>
        <v>4499.01</v>
      </c>
      <c r="DC31">
        <f t="shared" si="9"/>
        <v>0</v>
      </c>
      <c r="DD31" t="s">
        <v>3</v>
      </c>
      <c r="DE31" t="s">
        <v>3</v>
      </c>
      <c r="DF31">
        <f t="shared" si="10"/>
        <v>0</v>
      </c>
      <c r="DG31">
        <f t="shared" ref="DG31:DG52" si="11">ROUND(ROUND(AF31,2)*CX31,2)</f>
        <v>0</v>
      </c>
      <c r="DH31">
        <f t="shared" si="4"/>
        <v>0</v>
      </c>
      <c r="DI31">
        <f t="shared" si="5"/>
        <v>20875.419999999998</v>
      </c>
      <c r="DJ31">
        <f>DI31</f>
        <v>20875.419999999998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415091594</v>
      </c>
      <c r="C32">
        <v>415093083</v>
      </c>
      <c r="D32">
        <v>397142438</v>
      </c>
      <c r="E32">
        <v>116</v>
      </c>
      <c r="F32">
        <v>1</v>
      </c>
      <c r="G32">
        <v>1</v>
      </c>
      <c r="H32">
        <v>1</v>
      </c>
      <c r="I32" t="s">
        <v>629</v>
      </c>
      <c r="J32" t="s">
        <v>3</v>
      </c>
      <c r="K32" t="s">
        <v>630</v>
      </c>
      <c r="L32">
        <v>1191</v>
      </c>
      <c r="N32">
        <v>1013</v>
      </c>
      <c r="O32" t="s">
        <v>631</v>
      </c>
      <c r="P32" t="s">
        <v>631</v>
      </c>
      <c r="Q32">
        <v>1</v>
      </c>
      <c r="W32">
        <v>0</v>
      </c>
      <c r="X32">
        <v>-1417349443</v>
      </c>
      <c r="Y32">
        <f t="shared" si="7"/>
        <v>3.84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3.84</v>
      </c>
      <c r="AU32" t="s">
        <v>3</v>
      </c>
      <c r="AV32">
        <v>2</v>
      </c>
      <c r="AW32">
        <v>2</v>
      </c>
      <c r="AX32">
        <v>415153983</v>
      </c>
      <c r="AY32">
        <v>1</v>
      </c>
      <c r="AZ32">
        <v>0</v>
      </c>
      <c r="BA32">
        <v>33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ROUND(Y32*Source!I42,7)</f>
        <v>17.817599999999999</v>
      </c>
      <c r="CY32">
        <f>AD32</f>
        <v>0</v>
      </c>
      <c r="CZ32">
        <f>AH32</f>
        <v>0</v>
      </c>
      <c r="DA32">
        <f>AL32</f>
        <v>1</v>
      </c>
      <c r="DB32">
        <f t="shared" si="8"/>
        <v>0</v>
      </c>
      <c r="DC32">
        <f t="shared" si="9"/>
        <v>0</v>
      </c>
      <c r="DD32" t="s">
        <v>3</v>
      </c>
      <c r="DE32" t="s">
        <v>3</v>
      </c>
      <c r="DF32">
        <f t="shared" si="10"/>
        <v>0</v>
      </c>
      <c r="DG32">
        <f t="shared" si="11"/>
        <v>0</v>
      </c>
      <c r="DH32">
        <f t="shared" si="4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415091594</v>
      </c>
      <c r="C33">
        <v>415093083</v>
      </c>
      <c r="D33">
        <v>397264189</v>
      </c>
      <c r="E33">
        <v>1</v>
      </c>
      <c r="F33">
        <v>1</v>
      </c>
      <c r="G33">
        <v>1</v>
      </c>
      <c r="H33">
        <v>2</v>
      </c>
      <c r="I33" t="s">
        <v>650</v>
      </c>
      <c r="J33" t="s">
        <v>651</v>
      </c>
      <c r="K33" t="s">
        <v>652</v>
      </c>
      <c r="L33">
        <v>1368</v>
      </c>
      <c r="N33">
        <v>1011</v>
      </c>
      <c r="O33" t="s">
        <v>635</v>
      </c>
      <c r="P33" t="s">
        <v>635</v>
      </c>
      <c r="Q33">
        <v>1</v>
      </c>
      <c r="W33">
        <v>0</v>
      </c>
      <c r="X33">
        <v>850633116</v>
      </c>
      <c r="Y33">
        <f t="shared" si="7"/>
        <v>1.92</v>
      </c>
      <c r="AA33">
        <v>0</v>
      </c>
      <c r="AB33">
        <v>1595.2</v>
      </c>
      <c r="AC33">
        <v>1076.98</v>
      </c>
      <c r="AD33">
        <v>0</v>
      </c>
      <c r="AE33">
        <v>0</v>
      </c>
      <c r="AF33">
        <v>1595.2</v>
      </c>
      <c r="AG33">
        <v>1076.98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1.92</v>
      </c>
      <c r="AU33" t="s">
        <v>3</v>
      </c>
      <c r="AV33">
        <v>1</v>
      </c>
      <c r="AW33">
        <v>2</v>
      </c>
      <c r="AX33">
        <v>415153984</v>
      </c>
      <c r="AY33">
        <v>1</v>
      </c>
      <c r="AZ33">
        <v>0</v>
      </c>
      <c r="BA33">
        <v>34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3062.7840000000001</v>
      </c>
      <c r="BL33">
        <v>2067.8015999999998</v>
      </c>
      <c r="BM33">
        <v>0</v>
      </c>
      <c r="BN33">
        <v>0</v>
      </c>
      <c r="BO33">
        <v>1.92</v>
      </c>
      <c r="BP33">
        <v>1</v>
      </c>
      <c r="BQ33">
        <v>0</v>
      </c>
      <c r="BR33">
        <v>3062.7840000000001</v>
      </c>
      <c r="BS33">
        <v>2067.8015999999998</v>
      </c>
      <c r="BT33">
        <v>0</v>
      </c>
      <c r="BU33">
        <v>0</v>
      </c>
      <c r="BV33">
        <v>1.92</v>
      </c>
      <c r="BW33">
        <v>1</v>
      </c>
      <c r="CV33">
        <v>0</v>
      </c>
      <c r="CW33">
        <f>ROUND(Y33*Source!I42*DO33,7)</f>
        <v>8.9087999999999994</v>
      </c>
      <c r="CX33">
        <f>ROUND(Y33*Source!I42,7)</f>
        <v>8.9087999999999994</v>
      </c>
      <c r="CY33">
        <f>AB33</f>
        <v>1595.2</v>
      </c>
      <c r="CZ33">
        <f>AF33</f>
        <v>1595.2</v>
      </c>
      <c r="DA33">
        <f>AJ33</f>
        <v>1</v>
      </c>
      <c r="DB33">
        <f t="shared" si="8"/>
        <v>3062.78</v>
      </c>
      <c r="DC33">
        <f t="shared" si="9"/>
        <v>2067.8000000000002</v>
      </c>
      <c r="DD33" t="s">
        <v>3</v>
      </c>
      <c r="DE33" t="s">
        <v>3</v>
      </c>
      <c r="DF33">
        <f t="shared" si="10"/>
        <v>0</v>
      </c>
      <c r="DG33">
        <f t="shared" si="11"/>
        <v>14211.32</v>
      </c>
      <c r="DH33">
        <f t="shared" si="4"/>
        <v>9594.6</v>
      </c>
      <c r="DI33">
        <f t="shared" si="5"/>
        <v>0</v>
      </c>
      <c r="DJ33">
        <f>DG33+DH33</f>
        <v>23805.919999999998</v>
      </c>
      <c r="DK33">
        <v>1</v>
      </c>
      <c r="DL33" t="s">
        <v>636</v>
      </c>
      <c r="DM33">
        <v>6</v>
      </c>
      <c r="DN33" t="s">
        <v>631</v>
      </c>
      <c r="DO33">
        <v>1</v>
      </c>
    </row>
    <row r="34" spans="1:119" x14ac:dyDescent="0.2">
      <c r="A34">
        <f>ROW(Source!A42)</f>
        <v>42</v>
      </c>
      <c r="B34">
        <v>415091594</v>
      </c>
      <c r="C34">
        <v>415093083</v>
      </c>
      <c r="D34">
        <v>397265081</v>
      </c>
      <c r="E34">
        <v>1</v>
      </c>
      <c r="F34">
        <v>1</v>
      </c>
      <c r="G34">
        <v>1</v>
      </c>
      <c r="H34">
        <v>2</v>
      </c>
      <c r="I34" t="s">
        <v>653</v>
      </c>
      <c r="J34" t="s">
        <v>654</v>
      </c>
      <c r="K34" t="s">
        <v>655</v>
      </c>
      <c r="L34">
        <v>1368</v>
      </c>
      <c r="N34">
        <v>1011</v>
      </c>
      <c r="O34" t="s">
        <v>635</v>
      </c>
      <c r="P34" t="s">
        <v>635</v>
      </c>
      <c r="Q34">
        <v>1</v>
      </c>
      <c r="W34">
        <v>0</v>
      </c>
      <c r="X34">
        <v>-950105757</v>
      </c>
      <c r="Y34">
        <f t="shared" si="7"/>
        <v>1.92</v>
      </c>
      <c r="AA34">
        <v>0</v>
      </c>
      <c r="AB34">
        <v>640.84</v>
      </c>
      <c r="AC34">
        <v>801.75</v>
      </c>
      <c r="AD34">
        <v>0</v>
      </c>
      <c r="AE34">
        <v>0</v>
      </c>
      <c r="AF34">
        <v>640.84</v>
      </c>
      <c r="AG34">
        <v>801.75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1.92</v>
      </c>
      <c r="AU34" t="s">
        <v>3</v>
      </c>
      <c r="AV34">
        <v>1</v>
      </c>
      <c r="AW34">
        <v>2</v>
      </c>
      <c r="AX34">
        <v>415153985</v>
      </c>
      <c r="AY34">
        <v>1</v>
      </c>
      <c r="AZ34">
        <v>0</v>
      </c>
      <c r="BA34">
        <v>35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1230.4128000000001</v>
      </c>
      <c r="BL34">
        <v>1539.36</v>
      </c>
      <c r="BM34">
        <v>0</v>
      </c>
      <c r="BN34">
        <v>0</v>
      </c>
      <c r="BO34">
        <v>1.92</v>
      </c>
      <c r="BP34">
        <v>1</v>
      </c>
      <c r="BQ34">
        <v>0</v>
      </c>
      <c r="BR34">
        <v>1230.4128000000001</v>
      </c>
      <c r="BS34">
        <v>1539.36</v>
      </c>
      <c r="BT34">
        <v>0</v>
      </c>
      <c r="BU34">
        <v>0</v>
      </c>
      <c r="BV34">
        <v>1.92</v>
      </c>
      <c r="BW34">
        <v>1</v>
      </c>
      <c r="CV34">
        <v>0</v>
      </c>
      <c r="CW34">
        <f>ROUND(Y34*Source!I42*DO34,7)</f>
        <v>8.9087999999999994</v>
      </c>
      <c r="CX34">
        <f>ROUND(Y34*Source!I42,7)</f>
        <v>8.9087999999999994</v>
      </c>
      <c r="CY34">
        <f>AB34</f>
        <v>640.84</v>
      </c>
      <c r="CZ34">
        <f>AF34</f>
        <v>640.84</v>
      </c>
      <c r="DA34">
        <f>AJ34</f>
        <v>1</v>
      </c>
      <c r="DB34">
        <f t="shared" si="8"/>
        <v>1230.4100000000001</v>
      </c>
      <c r="DC34">
        <f t="shared" si="9"/>
        <v>1539.36</v>
      </c>
      <c r="DD34" t="s">
        <v>3</v>
      </c>
      <c r="DE34" t="s">
        <v>3</v>
      </c>
      <c r="DF34">
        <f t="shared" si="10"/>
        <v>0</v>
      </c>
      <c r="DG34">
        <f t="shared" si="11"/>
        <v>5709.12</v>
      </c>
      <c r="DH34">
        <f t="shared" si="4"/>
        <v>7142.63</v>
      </c>
      <c r="DI34">
        <f t="shared" si="5"/>
        <v>0</v>
      </c>
      <c r="DJ34">
        <f>DG34+DH34</f>
        <v>12851.75</v>
      </c>
      <c r="DK34">
        <v>1</v>
      </c>
      <c r="DL34" t="s">
        <v>656</v>
      </c>
      <c r="DM34">
        <v>4</v>
      </c>
      <c r="DN34" t="s">
        <v>631</v>
      </c>
      <c r="DO34">
        <v>1</v>
      </c>
    </row>
    <row r="35" spans="1:119" x14ac:dyDescent="0.2">
      <c r="A35">
        <f>ROW(Source!A42)</f>
        <v>42</v>
      </c>
      <c r="B35">
        <v>415091594</v>
      </c>
      <c r="C35">
        <v>415093083</v>
      </c>
      <c r="D35">
        <v>397148230</v>
      </c>
      <c r="E35">
        <v>116</v>
      </c>
      <c r="F35">
        <v>1</v>
      </c>
      <c r="G35">
        <v>1</v>
      </c>
      <c r="H35">
        <v>3</v>
      </c>
      <c r="I35" t="s">
        <v>66</v>
      </c>
      <c r="J35" t="s">
        <v>3</v>
      </c>
      <c r="K35" t="s">
        <v>67</v>
      </c>
      <c r="L35">
        <v>3277935</v>
      </c>
      <c r="N35">
        <v>1013</v>
      </c>
      <c r="O35" t="s">
        <v>68</v>
      </c>
      <c r="P35" t="s">
        <v>68</v>
      </c>
      <c r="Q35">
        <v>1</v>
      </c>
      <c r="W35">
        <v>0</v>
      </c>
      <c r="X35">
        <v>274903907</v>
      </c>
      <c r="Y35">
        <f t="shared" si="7"/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2</v>
      </c>
      <c r="AU35" t="s">
        <v>3</v>
      </c>
      <c r="AV35">
        <v>0</v>
      </c>
      <c r="AW35">
        <v>2</v>
      </c>
      <c r="AX35">
        <v>415153986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9.2799999999999994</v>
      </c>
      <c r="CY35">
        <f>AA35</f>
        <v>0</v>
      </c>
      <c r="CZ35">
        <f>AE35</f>
        <v>0</v>
      </c>
      <c r="DA35">
        <f>AI35</f>
        <v>1</v>
      </c>
      <c r="DB35">
        <f t="shared" si="8"/>
        <v>0</v>
      </c>
      <c r="DC35">
        <f t="shared" si="9"/>
        <v>0</v>
      </c>
      <c r="DD35" t="s">
        <v>3</v>
      </c>
      <c r="DE35" t="s">
        <v>3</v>
      </c>
      <c r="DF35">
        <f t="shared" si="10"/>
        <v>0</v>
      </c>
      <c r="DG35">
        <f t="shared" si="11"/>
        <v>0</v>
      </c>
      <c r="DH35">
        <f t="shared" si="4"/>
        <v>0</v>
      </c>
      <c r="DI35">
        <f t="shared" si="5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ROW(Source!A44)</f>
        <v>44</v>
      </c>
      <c r="B36">
        <v>415091594</v>
      </c>
      <c r="C36">
        <v>415350961</v>
      </c>
      <c r="D36">
        <v>397142262</v>
      </c>
      <c r="E36">
        <v>116</v>
      </c>
      <c r="F36">
        <v>1</v>
      </c>
      <c r="G36">
        <v>1</v>
      </c>
      <c r="H36">
        <v>1</v>
      </c>
      <c r="I36" t="s">
        <v>660</v>
      </c>
      <c r="J36" t="s">
        <v>3</v>
      </c>
      <c r="K36" t="s">
        <v>661</v>
      </c>
      <c r="L36">
        <v>1191</v>
      </c>
      <c r="N36">
        <v>1013</v>
      </c>
      <c r="O36" t="s">
        <v>631</v>
      </c>
      <c r="P36" t="s">
        <v>631</v>
      </c>
      <c r="Q36">
        <v>1</v>
      </c>
      <c r="W36">
        <v>0</v>
      </c>
      <c r="X36">
        <v>44848675</v>
      </c>
      <c r="Y36">
        <f t="shared" si="7"/>
        <v>2.78</v>
      </c>
      <c r="AA36">
        <v>0</v>
      </c>
      <c r="AB36">
        <v>0</v>
      </c>
      <c r="AC36">
        <v>0</v>
      </c>
      <c r="AD36">
        <v>783.8</v>
      </c>
      <c r="AE36">
        <v>0</v>
      </c>
      <c r="AF36">
        <v>0</v>
      </c>
      <c r="AG36">
        <v>0</v>
      </c>
      <c r="AH36">
        <v>783.8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2.78</v>
      </c>
      <c r="AU36" t="s">
        <v>3</v>
      </c>
      <c r="AV36">
        <v>1</v>
      </c>
      <c r="AW36">
        <v>2</v>
      </c>
      <c r="AX36">
        <v>415350962</v>
      </c>
      <c r="AY36">
        <v>2</v>
      </c>
      <c r="AZ36">
        <v>131072</v>
      </c>
      <c r="BA36">
        <v>37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2178.9639999999999</v>
      </c>
      <c r="BN36">
        <v>2.78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2178.9639999999999</v>
      </c>
      <c r="BU36">
        <v>2.78</v>
      </c>
      <c r="BV36">
        <v>0</v>
      </c>
      <c r="BW36">
        <v>1</v>
      </c>
      <c r="CU36">
        <f>ROUND(AT36*Source!I44*AH36*AL36,2)</f>
        <v>10110.39</v>
      </c>
      <c r="CV36">
        <f>ROUND(Y36*Source!I44,7)</f>
        <v>12.8992</v>
      </c>
      <c r="CW36">
        <v>0</v>
      </c>
      <c r="CX36">
        <f>ROUND(Y36*Source!I44,7)</f>
        <v>12.8992</v>
      </c>
      <c r="CY36">
        <f>AD36</f>
        <v>783.8</v>
      </c>
      <c r="CZ36">
        <f>AH36</f>
        <v>783.8</v>
      </c>
      <c r="DA36">
        <f>AL36</f>
        <v>1</v>
      </c>
      <c r="DB36">
        <f t="shared" si="8"/>
        <v>2178.96</v>
      </c>
      <c r="DC36">
        <f t="shared" si="9"/>
        <v>0</v>
      </c>
      <c r="DD36" t="s">
        <v>3</v>
      </c>
      <c r="DE36" t="s">
        <v>3</v>
      </c>
      <c r="DF36">
        <f t="shared" si="10"/>
        <v>0</v>
      </c>
      <c r="DG36">
        <f t="shared" si="11"/>
        <v>0</v>
      </c>
      <c r="DH36">
        <f t="shared" si="4"/>
        <v>0</v>
      </c>
      <c r="DI36">
        <f t="shared" si="5"/>
        <v>10110.39</v>
      </c>
      <c r="DJ36">
        <f>DI36</f>
        <v>10110.39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415091594</v>
      </c>
      <c r="C37">
        <v>415350961</v>
      </c>
      <c r="D37">
        <v>397142438</v>
      </c>
      <c r="E37">
        <v>116</v>
      </c>
      <c r="F37">
        <v>1</v>
      </c>
      <c r="G37">
        <v>1</v>
      </c>
      <c r="H37">
        <v>1</v>
      </c>
      <c r="I37" t="s">
        <v>629</v>
      </c>
      <c r="J37" t="s">
        <v>3</v>
      </c>
      <c r="K37" t="s">
        <v>630</v>
      </c>
      <c r="L37">
        <v>1191</v>
      </c>
      <c r="N37">
        <v>1013</v>
      </c>
      <c r="O37" t="s">
        <v>631</v>
      </c>
      <c r="P37" t="s">
        <v>631</v>
      </c>
      <c r="Q37">
        <v>1</v>
      </c>
      <c r="W37">
        <v>0</v>
      </c>
      <c r="X37">
        <v>-1417349443</v>
      </c>
      <c r="Y37">
        <f t="shared" si="7"/>
        <v>1.84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1.84</v>
      </c>
      <c r="AU37" t="s">
        <v>3</v>
      </c>
      <c r="AV37">
        <v>2</v>
      </c>
      <c r="AW37">
        <v>2</v>
      </c>
      <c r="AX37">
        <v>415350963</v>
      </c>
      <c r="AY37">
        <v>1</v>
      </c>
      <c r="AZ37">
        <v>0</v>
      </c>
      <c r="BA37">
        <v>38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ROUND(Y37*Source!I44,7)</f>
        <v>8.5375999999999994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  <c r="DD37" t="s">
        <v>3</v>
      </c>
      <c r="DE37" t="s">
        <v>3</v>
      </c>
      <c r="DF37">
        <f t="shared" si="10"/>
        <v>0</v>
      </c>
      <c r="DG37">
        <f t="shared" si="11"/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415091594</v>
      </c>
      <c r="C38">
        <v>415350961</v>
      </c>
      <c r="D38">
        <v>397264189</v>
      </c>
      <c r="E38">
        <v>1</v>
      </c>
      <c r="F38">
        <v>1</v>
      </c>
      <c r="G38">
        <v>1</v>
      </c>
      <c r="H38">
        <v>2</v>
      </c>
      <c r="I38" t="s">
        <v>650</v>
      </c>
      <c r="J38" t="s">
        <v>651</v>
      </c>
      <c r="K38" t="s">
        <v>652</v>
      </c>
      <c r="L38">
        <v>1368</v>
      </c>
      <c r="N38">
        <v>1011</v>
      </c>
      <c r="O38" t="s">
        <v>635</v>
      </c>
      <c r="P38" t="s">
        <v>635</v>
      </c>
      <c r="Q38">
        <v>1</v>
      </c>
      <c r="W38">
        <v>0</v>
      </c>
      <c r="X38">
        <v>850633116</v>
      </c>
      <c r="Y38">
        <f t="shared" si="7"/>
        <v>0.92</v>
      </c>
      <c r="AA38">
        <v>0</v>
      </c>
      <c r="AB38">
        <v>1595.2</v>
      </c>
      <c r="AC38">
        <v>1076.98</v>
      </c>
      <c r="AD38">
        <v>0</v>
      </c>
      <c r="AE38">
        <v>0</v>
      </c>
      <c r="AF38">
        <v>1595.2</v>
      </c>
      <c r="AG38">
        <v>1076.98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0.92</v>
      </c>
      <c r="AU38" t="s">
        <v>3</v>
      </c>
      <c r="AV38">
        <v>1</v>
      </c>
      <c r="AW38">
        <v>2</v>
      </c>
      <c r="AX38">
        <v>415350964</v>
      </c>
      <c r="AY38">
        <v>1</v>
      </c>
      <c r="AZ38">
        <v>0</v>
      </c>
      <c r="BA38">
        <v>39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1467.5840000000001</v>
      </c>
      <c r="BL38">
        <v>990.8216000000001</v>
      </c>
      <c r="BM38">
        <v>0</v>
      </c>
      <c r="BN38">
        <v>0</v>
      </c>
      <c r="BO38">
        <v>0.92</v>
      </c>
      <c r="BP38">
        <v>1</v>
      </c>
      <c r="BQ38">
        <v>0</v>
      </c>
      <c r="BR38">
        <v>1467.5840000000001</v>
      </c>
      <c r="BS38">
        <v>990.8216000000001</v>
      </c>
      <c r="BT38">
        <v>0</v>
      </c>
      <c r="BU38">
        <v>0</v>
      </c>
      <c r="BV38">
        <v>0.92</v>
      </c>
      <c r="BW38">
        <v>1</v>
      </c>
      <c r="CV38">
        <v>0</v>
      </c>
      <c r="CW38">
        <f>ROUND(Y38*Source!I44*DO38,7)</f>
        <v>4.2687999999999997</v>
      </c>
      <c r="CX38">
        <f>ROUND(Y38*Source!I44,7)</f>
        <v>4.2687999999999997</v>
      </c>
      <c r="CY38">
        <f>AB38</f>
        <v>1595.2</v>
      </c>
      <c r="CZ38">
        <f>AF38</f>
        <v>1595.2</v>
      </c>
      <c r="DA38">
        <f>AJ38</f>
        <v>1</v>
      </c>
      <c r="DB38">
        <f t="shared" si="8"/>
        <v>1467.58</v>
      </c>
      <c r="DC38">
        <f t="shared" si="9"/>
        <v>990.82</v>
      </c>
      <c r="DD38" t="s">
        <v>3</v>
      </c>
      <c r="DE38" t="s">
        <v>3</v>
      </c>
      <c r="DF38">
        <f t="shared" si="10"/>
        <v>0</v>
      </c>
      <c r="DG38">
        <f t="shared" si="11"/>
        <v>6809.59</v>
      </c>
      <c r="DH38">
        <f t="shared" si="4"/>
        <v>4597.41</v>
      </c>
      <c r="DI38">
        <f t="shared" si="5"/>
        <v>0</v>
      </c>
      <c r="DJ38">
        <f>DG38+DH38</f>
        <v>11407</v>
      </c>
      <c r="DK38">
        <v>1</v>
      </c>
      <c r="DL38" t="s">
        <v>636</v>
      </c>
      <c r="DM38">
        <v>6</v>
      </c>
      <c r="DN38" t="s">
        <v>631</v>
      </c>
      <c r="DO38">
        <v>1</v>
      </c>
    </row>
    <row r="39" spans="1:119" x14ac:dyDescent="0.2">
      <c r="A39">
        <f>ROW(Source!A44)</f>
        <v>44</v>
      </c>
      <c r="B39">
        <v>415091594</v>
      </c>
      <c r="C39">
        <v>415350961</v>
      </c>
      <c r="D39">
        <v>397265081</v>
      </c>
      <c r="E39">
        <v>1</v>
      </c>
      <c r="F39">
        <v>1</v>
      </c>
      <c r="G39">
        <v>1</v>
      </c>
      <c r="H39">
        <v>2</v>
      </c>
      <c r="I39" t="s">
        <v>653</v>
      </c>
      <c r="J39" t="s">
        <v>654</v>
      </c>
      <c r="K39" t="s">
        <v>655</v>
      </c>
      <c r="L39">
        <v>1368</v>
      </c>
      <c r="N39">
        <v>1011</v>
      </c>
      <c r="O39" t="s">
        <v>635</v>
      </c>
      <c r="P39" t="s">
        <v>635</v>
      </c>
      <c r="Q39">
        <v>1</v>
      </c>
      <c r="W39">
        <v>0</v>
      </c>
      <c r="X39">
        <v>-950105757</v>
      </c>
      <c r="Y39">
        <f t="shared" si="7"/>
        <v>0.92</v>
      </c>
      <c r="AA39">
        <v>0</v>
      </c>
      <c r="AB39">
        <v>640.84</v>
      </c>
      <c r="AC39">
        <v>801.75</v>
      </c>
      <c r="AD39">
        <v>0</v>
      </c>
      <c r="AE39">
        <v>0</v>
      </c>
      <c r="AF39">
        <v>640.84</v>
      </c>
      <c r="AG39">
        <v>801.75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0.92</v>
      </c>
      <c r="AU39" t="s">
        <v>3</v>
      </c>
      <c r="AV39">
        <v>1</v>
      </c>
      <c r="AW39">
        <v>2</v>
      </c>
      <c r="AX39">
        <v>415350965</v>
      </c>
      <c r="AY39">
        <v>1</v>
      </c>
      <c r="AZ39">
        <v>0</v>
      </c>
      <c r="BA39">
        <v>40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589.57280000000003</v>
      </c>
      <c r="BL39">
        <v>737.61</v>
      </c>
      <c r="BM39">
        <v>0</v>
      </c>
      <c r="BN39">
        <v>0</v>
      </c>
      <c r="BO39">
        <v>0.92</v>
      </c>
      <c r="BP39">
        <v>1</v>
      </c>
      <c r="BQ39">
        <v>0</v>
      </c>
      <c r="BR39">
        <v>589.57280000000003</v>
      </c>
      <c r="BS39">
        <v>737.61</v>
      </c>
      <c r="BT39">
        <v>0</v>
      </c>
      <c r="BU39">
        <v>0</v>
      </c>
      <c r="BV39">
        <v>0.92</v>
      </c>
      <c r="BW39">
        <v>1</v>
      </c>
      <c r="CV39">
        <v>0</v>
      </c>
      <c r="CW39">
        <f>ROUND(Y39*Source!I44*DO39,7)</f>
        <v>4.2687999999999997</v>
      </c>
      <c r="CX39">
        <f>ROUND(Y39*Source!I44,7)</f>
        <v>4.2687999999999997</v>
      </c>
      <c r="CY39">
        <f>AB39</f>
        <v>640.84</v>
      </c>
      <c r="CZ39">
        <f>AF39</f>
        <v>640.84</v>
      </c>
      <c r="DA39">
        <f>AJ39</f>
        <v>1</v>
      </c>
      <c r="DB39">
        <f t="shared" si="8"/>
        <v>589.57000000000005</v>
      </c>
      <c r="DC39">
        <f t="shared" si="9"/>
        <v>737.61</v>
      </c>
      <c r="DD39" t="s">
        <v>3</v>
      </c>
      <c r="DE39" t="s">
        <v>3</v>
      </c>
      <c r="DF39">
        <f t="shared" si="10"/>
        <v>0</v>
      </c>
      <c r="DG39">
        <f t="shared" si="11"/>
        <v>2735.62</v>
      </c>
      <c r="DH39">
        <f t="shared" si="4"/>
        <v>3422.51</v>
      </c>
      <c r="DI39">
        <f t="shared" si="5"/>
        <v>0</v>
      </c>
      <c r="DJ39">
        <f>DG39+DH39</f>
        <v>6158.13</v>
      </c>
      <c r="DK39">
        <v>1</v>
      </c>
      <c r="DL39" t="s">
        <v>656</v>
      </c>
      <c r="DM39">
        <v>4</v>
      </c>
      <c r="DN39" t="s">
        <v>631</v>
      </c>
      <c r="DO39">
        <v>1</v>
      </c>
    </row>
    <row r="40" spans="1:119" x14ac:dyDescent="0.2">
      <c r="A40">
        <f>ROW(Source!A44)</f>
        <v>44</v>
      </c>
      <c r="B40">
        <v>415091594</v>
      </c>
      <c r="C40">
        <v>415350961</v>
      </c>
      <c r="D40">
        <v>397148230</v>
      </c>
      <c r="E40">
        <v>116</v>
      </c>
      <c r="F40">
        <v>1</v>
      </c>
      <c r="G40">
        <v>1</v>
      </c>
      <c r="H40">
        <v>3</v>
      </c>
      <c r="I40" t="s">
        <v>66</v>
      </c>
      <c r="J40" t="s">
        <v>3</v>
      </c>
      <c r="K40" t="s">
        <v>67</v>
      </c>
      <c r="L40">
        <v>3277935</v>
      </c>
      <c r="N40">
        <v>1013</v>
      </c>
      <c r="O40" t="s">
        <v>68</v>
      </c>
      <c r="P40" t="s">
        <v>68</v>
      </c>
      <c r="Q40">
        <v>1</v>
      </c>
      <c r="W40">
        <v>0</v>
      </c>
      <c r="X40">
        <v>274903907</v>
      </c>
      <c r="Y40">
        <f t="shared" si="7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415350966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ROUND(Y40*Source!I44,7)</f>
        <v>9.2799999999999994</v>
      </c>
      <c r="CY40">
        <f>AA40</f>
        <v>0</v>
      </c>
      <c r="CZ40">
        <f>AE40</f>
        <v>0</v>
      </c>
      <c r="DA40">
        <f>AI40</f>
        <v>1</v>
      </c>
      <c r="DB40">
        <f t="shared" si="8"/>
        <v>0</v>
      </c>
      <c r="DC40">
        <f t="shared" si="9"/>
        <v>0</v>
      </c>
      <c r="DD40" t="s">
        <v>3</v>
      </c>
      <c r="DE40" t="s">
        <v>3</v>
      </c>
      <c r="DF40">
        <f t="shared" si="10"/>
        <v>0</v>
      </c>
      <c r="DG40">
        <f t="shared" si="11"/>
        <v>0</v>
      </c>
      <c r="DH40">
        <f t="shared" si="4"/>
        <v>0</v>
      </c>
      <c r="DI40">
        <f t="shared" si="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ROW(Source!A48)</f>
        <v>48</v>
      </c>
      <c r="B41">
        <v>415091594</v>
      </c>
      <c r="C41">
        <v>415093095</v>
      </c>
      <c r="D41">
        <v>397142220</v>
      </c>
      <c r="E41">
        <v>116</v>
      </c>
      <c r="F41">
        <v>1</v>
      </c>
      <c r="G41">
        <v>1</v>
      </c>
      <c r="H41">
        <v>1</v>
      </c>
      <c r="I41" t="s">
        <v>666</v>
      </c>
      <c r="J41" t="s">
        <v>3</v>
      </c>
      <c r="K41" t="s">
        <v>667</v>
      </c>
      <c r="L41">
        <v>1191</v>
      </c>
      <c r="N41">
        <v>1013</v>
      </c>
      <c r="O41" t="s">
        <v>631</v>
      </c>
      <c r="P41" t="s">
        <v>631</v>
      </c>
      <c r="Q41">
        <v>1</v>
      </c>
      <c r="W41">
        <v>0</v>
      </c>
      <c r="X41">
        <v>1689191095</v>
      </c>
      <c r="Y41">
        <f t="shared" si="7"/>
        <v>0.48</v>
      </c>
      <c r="AA41">
        <v>0</v>
      </c>
      <c r="AB41">
        <v>0</v>
      </c>
      <c r="AC41">
        <v>0</v>
      </c>
      <c r="AD41">
        <v>670.12</v>
      </c>
      <c r="AE41">
        <v>0</v>
      </c>
      <c r="AF41">
        <v>0</v>
      </c>
      <c r="AG41">
        <v>0</v>
      </c>
      <c r="AH41">
        <v>670.12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0.48</v>
      </c>
      <c r="AU41" t="s">
        <v>3</v>
      </c>
      <c r="AV41">
        <v>1</v>
      </c>
      <c r="AW41">
        <v>2</v>
      </c>
      <c r="AX41">
        <v>415153988</v>
      </c>
      <c r="AY41">
        <v>2</v>
      </c>
      <c r="AZ41">
        <v>131072</v>
      </c>
      <c r="BA41">
        <v>42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321.6576</v>
      </c>
      <c r="BN41">
        <v>0.48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321.6576</v>
      </c>
      <c r="BU41">
        <v>0.48</v>
      </c>
      <c r="BV41">
        <v>0</v>
      </c>
      <c r="BW41">
        <v>1</v>
      </c>
      <c r="CU41">
        <f>ROUND(AT41*Source!I48*AH41*AL41,2)</f>
        <v>1492.49</v>
      </c>
      <c r="CV41">
        <f>ROUND(Y41*Source!I48,7)</f>
        <v>2.2271999999999998</v>
      </c>
      <c r="CW41">
        <v>0</v>
      </c>
      <c r="CX41">
        <f>ROUND(Y41*Source!I48,7)</f>
        <v>2.2271999999999998</v>
      </c>
      <c r="CY41">
        <f>AD41</f>
        <v>670.12</v>
      </c>
      <c r="CZ41">
        <f>AH41</f>
        <v>670.12</v>
      </c>
      <c r="DA41">
        <f>AL41</f>
        <v>1</v>
      </c>
      <c r="DB41">
        <f t="shared" si="8"/>
        <v>321.66000000000003</v>
      </c>
      <c r="DC41">
        <f t="shared" si="9"/>
        <v>0</v>
      </c>
      <c r="DD41" t="s">
        <v>3</v>
      </c>
      <c r="DE41" t="s">
        <v>3</v>
      </c>
      <c r="DF41">
        <f t="shared" si="10"/>
        <v>0</v>
      </c>
      <c r="DG41">
        <f t="shared" si="11"/>
        <v>0</v>
      </c>
      <c r="DH41">
        <f t="shared" si="4"/>
        <v>0</v>
      </c>
      <c r="DI41">
        <f t="shared" si="5"/>
        <v>1492.49</v>
      </c>
      <c r="DJ41">
        <f>DI41</f>
        <v>1492.49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ROW(Source!A48)</f>
        <v>48</v>
      </c>
      <c r="B42">
        <v>415091594</v>
      </c>
      <c r="C42">
        <v>415093095</v>
      </c>
      <c r="D42">
        <v>397142438</v>
      </c>
      <c r="E42">
        <v>116</v>
      </c>
      <c r="F42">
        <v>1</v>
      </c>
      <c r="G42">
        <v>1</v>
      </c>
      <c r="H42">
        <v>1</v>
      </c>
      <c r="I42" t="s">
        <v>629</v>
      </c>
      <c r="J42" t="s">
        <v>3</v>
      </c>
      <c r="K42" t="s">
        <v>630</v>
      </c>
      <c r="L42">
        <v>1191</v>
      </c>
      <c r="N42">
        <v>1013</v>
      </c>
      <c r="O42" t="s">
        <v>631</v>
      </c>
      <c r="P42" t="s">
        <v>631</v>
      </c>
      <c r="Q42">
        <v>1</v>
      </c>
      <c r="W42">
        <v>0</v>
      </c>
      <c r="X42">
        <v>-1417349443</v>
      </c>
      <c r="Y42">
        <f t="shared" si="7"/>
        <v>0.02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0.02</v>
      </c>
      <c r="AU42" t="s">
        <v>3</v>
      </c>
      <c r="AV42">
        <v>2</v>
      </c>
      <c r="AW42">
        <v>2</v>
      </c>
      <c r="AX42">
        <v>415153989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ROUND(Y42*Source!I48,7)</f>
        <v>9.2799999999999994E-2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  <c r="DD42" t="s">
        <v>3</v>
      </c>
      <c r="DE42" t="s">
        <v>3</v>
      </c>
      <c r="DF42">
        <f t="shared" si="10"/>
        <v>0</v>
      </c>
      <c r="DG42">
        <f t="shared" si="11"/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ROW(Source!A48)</f>
        <v>48</v>
      </c>
      <c r="B43">
        <v>415091594</v>
      </c>
      <c r="C43">
        <v>415093095</v>
      </c>
      <c r="D43">
        <v>397265081</v>
      </c>
      <c r="E43">
        <v>1</v>
      </c>
      <c r="F43">
        <v>1</v>
      </c>
      <c r="G43">
        <v>1</v>
      </c>
      <c r="H43">
        <v>2</v>
      </c>
      <c r="I43" t="s">
        <v>653</v>
      </c>
      <c r="J43" t="s">
        <v>654</v>
      </c>
      <c r="K43" t="s">
        <v>655</v>
      </c>
      <c r="L43">
        <v>1368</v>
      </c>
      <c r="N43">
        <v>1011</v>
      </c>
      <c r="O43" t="s">
        <v>635</v>
      </c>
      <c r="P43" t="s">
        <v>635</v>
      </c>
      <c r="Q43">
        <v>1</v>
      </c>
      <c r="W43">
        <v>0</v>
      </c>
      <c r="X43">
        <v>-950105757</v>
      </c>
      <c r="Y43">
        <f t="shared" si="7"/>
        <v>0.02</v>
      </c>
      <c r="AA43">
        <v>0</v>
      </c>
      <c r="AB43">
        <v>640.84</v>
      </c>
      <c r="AC43">
        <v>801.75</v>
      </c>
      <c r="AD43">
        <v>0</v>
      </c>
      <c r="AE43">
        <v>0</v>
      </c>
      <c r="AF43">
        <v>640.84</v>
      </c>
      <c r="AG43">
        <v>801.75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0.02</v>
      </c>
      <c r="AU43" t="s">
        <v>3</v>
      </c>
      <c r="AV43">
        <v>1</v>
      </c>
      <c r="AW43">
        <v>2</v>
      </c>
      <c r="AX43">
        <v>415153990</v>
      </c>
      <c r="AY43">
        <v>1</v>
      </c>
      <c r="AZ43">
        <v>0</v>
      </c>
      <c r="BA43">
        <v>44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12.816800000000001</v>
      </c>
      <c r="BL43">
        <v>16.035</v>
      </c>
      <c r="BM43">
        <v>0</v>
      </c>
      <c r="BN43">
        <v>0</v>
      </c>
      <c r="BO43">
        <v>0.02</v>
      </c>
      <c r="BP43">
        <v>1</v>
      </c>
      <c r="BQ43">
        <v>0</v>
      </c>
      <c r="BR43">
        <v>12.816800000000001</v>
      </c>
      <c r="BS43">
        <v>16.035</v>
      </c>
      <c r="BT43">
        <v>0</v>
      </c>
      <c r="BU43">
        <v>0</v>
      </c>
      <c r="BV43">
        <v>0.02</v>
      </c>
      <c r="BW43">
        <v>1</v>
      </c>
      <c r="CV43">
        <v>0</v>
      </c>
      <c r="CW43">
        <f>ROUND(Y43*Source!I48*DO43,7)</f>
        <v>9.2799999999999994E-2</v>
      </c>
      <c r="CX43">
        <f>ROUND(Y43*Source!I48,7)</f>
        <v>9.2799999999999994E-2</v>
      </c>
      <c r="CY43">
        <f>AB43</f>
        <v>640.84</v>
      </c>
      <c r="CZ43">
        <f>AF43</f>
        <v>640.84</v>
      </c>
      <c r="DA43">
        <f>AJ43</f>
        <v>1</v>
      </c>
      <c r="DB43">
        <f t="shared" si="8"/>
        <v>12.82</v>
      </c>
      <c r="DC43">
        <f t="shared" si="9"/>
        <v>16.04</v>
      </c>
      <c r="DD43" t="s">
        <v>3</v>
      </c>
      <c r="DE43" t="s">
        <v>3</v>
      </c>
      <c r="DF43">
        <f t="shared" si="10"/>
        <v>0</v>
      </c>
      <c r="DG43">
        <f t="shared" si="11"/>
        <v>59.47</v>
      </c>
      <c r="DH43">
        <f t="shared" si="4"/>
        <v>74.400000000000006</v>
      </c>
      <c r="DI43">
        <f t="shared" si="5"/>
        <v>0</v>
      </c>
      <c r="DJ43">
        <f>DG43+DH43</f>
        <v>133.87</v>
      </c>
      <c r="DK43">
        <v>1</v>
      </c>
      <c r="DL43" t="s">
        <v>656</v>
      </c>
      <c r="DM43">
        <v>4</v>
      </c>
      <c r="DN43" t="s">
        <v>631</v>
      </c>
      <c r="DO43">
        <v>1</v>
      </c>
    </row>
    <row r="44" spans="1:119" x14ac:dyDescent="0.2">
      <c r="A44">
        <f>ROW(Source!A48)</f>
        <v>48</v>
      </c>
      <c r="B44">
        <v>415091594</v>
      </c>
      <c r="C44">
        <v>415093095</v>
      </c>
      <c r="D44">
        <v>397148230</v>
      </c>
      <c r="E44">
        <v>116</v>
      </c>
      <c r="F44">
        <v>1</v>
      </c>
      <c r="G44">
        <v>1</v>
      </c>
      <c r="H44">
        <v>3</v>
      </c>
      <c r="I44" t="s">
        <v>66</v>
      </c>
      <c r="J44" t="s">
        <v>3</v>
      </c>
      <c r="K44" t="s">
        <v>67</v>
      </c>
      <c r="L44">
        <v>3277935</v>
      </c>
      <c r="N44">
        <v>1013</v>
      </c>
      <c r="O44" t="s">
        <v>68</v>
      </c>
      <c r="P44" t="s">
        <v>68</v>
      </c>
      <c r="Q44">
        <v>1</v>
      </c>
      <c r="W44">
        <v>0</v>
      </c>
      <c r="X44">
        <v>274903907</v>
      </c>
      <c r="Y44">
        <f t="shared" si="7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415153991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ROUND(Y44*Source!I48,7)</f>
        <v>9.2799999999999994</v>
      </c>
      <c r="CY44">
        <f>AA44</f>
        <v>0</v>
      </c>
      <c r="CZ44">
        <f>AE44</f>
        <v>0</v>
      </c>
      <c r="DA44">
        <f>AI44</f>
        <v>1</v>
      </c>
      <c r="DB44">
        <f t="shared" si="8"/>
        <v>0</v>
      </c>
      <c r="DC44">
        <f t="shared" si="9"/>
        <v>0</v>
      </c>
      <c r="DD44" t="s">
        <v>3</v>
      </c>
      <c r="DE44" t="s">
        <v>3</v>
      </c>
      <c r="DF44">
        <f t="shared" si="10"/>
        <v>0</v>
      </c>
      <c r="DG44">
        <f t="shared" si="11"/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415091594</v>
      </c>
      <c r="C45">
        <v>415329896</v>
      </c>
      <c r="D45">
        <v>397142262</v>
      </c>
      <c r="E45">
        <v>116</v>
      </c>
      <c r="F45">
        <v>1</v>
      </c>
      <c r="G45">
        <v>1</v>
      </c>
      <c r="H45">
        <v>1</v>
      </c>
      <c r="I45" t="s">
        <v>660</v>
      </c>
      <c r="J45" t="s">
        <v>3</v>
      </c>
      <c r="K45" t="s">
        <v>661</v>
      </c>
      <c r="L45">
        <v>1191</v>
      </c>
      <c r="N45">
        <v>1013</v>
      </c>
      <c r="O45" t="s">
        <v>631</v>
      </c>
      <c r="P45" t="s">
        <v>631</v>
      </c>
      <c r="Q45">
        <v>1</v>
      </c>
      <c r="W45">
        <v>0</v>
      </c>
      <c r="X45">
        <v>44848675</v>
      </c>
      <c r="Y45">
        <f t="shared" si="7"/>
        <v>0.51</v>
      </c>
      <c r="AA45">
        <v>0</v>
      </c>
      <c r="AB45">
        <v>0</v>
      </c>
      <c r="AC45">
        <v>0</v>
      </c>
      <c r="AD45">
        <v>783.8</v>
      </c>
      <c r="AE45">
        <v>0</v>
      </c>
      <c r="AF45">
        <v>0</v>
      </c>
      <c r="AG45">
        <v>0</v>
      </c>
      <c r="AH45">
        <v>783.8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0.51</v>
      </c>
      <c r="AU45" t="s">
        <v>3</v>
      </c>
      <c r="AV45">
        <v>1</v>
      </c>
      <c r="AW45">
        <v>2</v>
      </c>
      <c r="AX45">
        <v>415329897</v>
      </c>
      <c r="AY45">
        <v>2</v>
      </c>
      <c r="AZ45">
        <v>131072</v>
      </c>
      <c r="BA45">
        <v>46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399.738</v>
      </c>
      <c r="BN45">
        <v>0.51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399.738</v>
      </c>
      <c r="BU45">
        <v>0.51</v>
      </c>
      <c r="BV45">
        <v>0</v>
      </c>
      <c r="BW45">
        <v>1</v>
      </c>
      <c r="CU45">
        <f>ROUND(AT45*Source!I50*AH45*AL45,2)</f>
        <v>6395.81</v>
      </c>
      <c r="CV45">
        <f>ROUND(Y45*Source!I50,7)</f>
        <v>8.16</v>
      </c>
      <c r="CW45">
        <v>0</v>
      </c>
      <c r="CX45">
        <f>ROUND(Y45*Source!I50,7)</f>
        <v>8.16</v>
      </c>
      <c r="CY45">
        <f>AD45</f>
        <v>783.8</v>
      </c>
      <c r="CZ45">
        <f>AH45</f>
        <v>783.8</v>
      </c>
      <c r="DA45">
        <f>AL45</f>
        <v>1</v>
      </c>
      <c r="DB45">
        <f t="shared" si="8"/>
        <v>399.74</v>
      </c>
      <c r="DC45">
        <f t="shared" si="9"/>
        <v>0</v>
      </c>
      <c r="DD45" t="s">
        <v>3</v>
      </c>
      <c r="DE45" t="s">
        <v>3</v>
      </c>
      <c r="DF45">
        <f t="shared" si="10"/>
        <v>0</v>
      </c>
      <c r="DG45">
        <f t="shared" si="11"/>
        <v>0</v>
      </c>
      <c r="DH45">
        <f t="shared" si="4"/>
        <v>0</v>
      </c>
      <c r="DI45">
        <f t="shared" si="5"/>
        <v>6395.81</v>
      </c>
      <c r="DJ45">
        <f>DI45</f>
        <v>6395.81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415091594</v>
      </c>
      <c r="C46">
        <v>415329896</v>
      </c>
      <c r="D46">
        <v>397223551</v>
      </c>
      <c r="E46">
        <v>1</v>
      </c>
      <c r="F46">
        <v>1</v>
      </c>
      <c r="G46">
        <v>1</v>
      </c>
      <c r="H46">
        <v>3</v>
      </c>
      <c r="I46" t="s">
        <v>668</v>
      </c>
      <c r="J46" t="s">
        <v>669</v>
      </c>
      <c r="K46" t="s">
        <v>670</v>
      </c>
      <c r="L46">
        <v>1348</v>
      </c>
      <c r="N46">
        <v>1009</v>
      </c>
      <c r="O46" t="s">
        <v>310</v>
      </c>
      <c r="P46" t="s">
        <v>310</v>
      </c>
      <c r="Q46">
        <v>1000</v>
      </c>
      <c r="W46">
        <v>0</v>
      </c>
      <c r="X46">
        <v>-1863737905</v>
      </c>
      <c r="Y46">
        <f t="shared" si="7"/>
        <v>1.06E-3</v>
      </c>
      <c r="AA46">
        <v>48543.27</v>
      </c>
      <c r="AB46">
        <v>0</v>
      </c>
      <c r="AC46">
        <v>0</v>
      </c>
      <c r="AD46">
        <v>0</v>
      </c>
      <c r="AE46">
        <v>48543.27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1.06E-3</v>
      </c>
      <c r="AU46" t="s">
        <v>3</v>
      </c>
      <c r="AV46">
        <v>0</v>
      </c>
      <c r="AW46">
        <v>2</v>
      </c>
      <c r="AX46">
        <v>415329898</v>
      </c>
      <c r="AY46">
        <v>1</v>
      </c>
      <c r="AZ46">
        <v>0</v>
      </c>
      <c r="BA46">
        <v>47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51.455866199999996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51.455866199999996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ROUND(Y46*Source!I50,7)</f>
        <v>1.6959999999999999E-2</v>
      </c>
      <c r="CY46">
        <f>AA46</f>
        <v>48543.27</v>
      </c>
      <c r="CZ46">
        <f>AE46</f>
        <v>48543.27</v>
      </c>
      <c r="DA46">
        <f>AI46</f>
        <v>1</v>
      </c>
      <c r="DB46">
        <f t="shared" si="8"/>
        <v>51.46</v>
      </c>
      <c r="DC46">
        <f t="shared" si="9"/>
        <v>0</v>
      </c>
      <c r="DD46" t="s">
        <v>3</v>
      </c>
      <c r="DE46" t="s">
        <v>3</v>
      </c>
      <c r="DF46">
        <f t="shared" si="10"/>
        <v>823.29</v>
      </c>
      <c r="DG46">
        <f t="shared" si="11"/>
        <v>0</v>
      </c>
      <c r="DH46">
        <f t="shared" si="4"/>
        <v>0</v>
      </c>
      <c r="DI46">
        <f t="shared" si="5"/>
        <v>0</v>
      </c>
      <c r="DJ46">
        <f>DF46</f>
        <v>823.29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415091594</v>
      </c>
      <c r="C47">
        <v>415329896</v>
      </c>
      <c r="D47">
        <v>397223805</v>
      </c>
      <c r="E47">
        <v>1</v>
      </c>
      <c r="F47">
        <v>1</v>
      </c>
      <c r="G47">
        <v>1</v>
      </c>
      <c r="H47">
        <v>3</v>
      </c>
      <c r="I47" t="s">
        <v>671</v>
      </c>
      <c r="J47" t="s">
        <v>672</v>
      </c>
      <c r="K47" t="s">
        <v>673</v>
      </c>
      <c r="L47">
        <v>1348</v>
      </c>
      <c r="N47">
        <v>1009</v>
      </c>
      <c r="O47" t="s">
        <v>310</v>
      </c>
      <c r="P47" t="s">
        <v>310</v>
      </c>
      <c r="Q47">
        <v>1000</v>
      </c>
      <c r="W47">
        <v>0</v>
      </c>
      <c r="X47">
        <v>2041251468</v>
      </c>
      <c r="Y47">
        <f t="shared" si="7"/>
        <v>5.0899999999999999E-3</v>
      </c>
      <c r="AA47">
        <v>46414.02</v>
      </c>
      <c r="AB47">
        <v>0</v>
      </c>
      <c r="AC47">
        <v>0</v>
      </c>
      <c r="AD47">
        <v>0</v>
      </c>
      <c r="AE47">
        <v>46414.02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5.0899999999999999E-3</v>
      </c>
      <c r="AU47" t="s">
        <v>3</v>
      </c>
      <c r="AV47">
        <v>0</v>
      </c>
      <c r="AW47">
        <v>2</v>
      </c>
      <c r="AX47">
        <v>415329899</v>
      </c>
      <c r="AY47">
        <v>1</v>
      </c>
      <c r="AZ47">
        <v>0</v>
      </c>
      <c r="BA47">
        <v>48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236.24736179999999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236.24736179999999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ROUND(Y47*Source!I50,7)</f>
        <v>8.1439999999999999E-2</v>
      </c>
      <c r="CY47">
        <f>AA47</f>
        <v>46414.02</v>
      </c>
      <c r="CZ47">
        <f>AE47</f>
        <v>46414.02</v>
      </c>
      <c r="DA47">
        <f>AI47</f>
        <v>1</v>
      </c>
      <c r="DB47">
        <f t="shared" si="8"/>
        <v>236.25</v>
      </c>
      <c r="DC47">
        <f t="shared" si="9"/>
        <v>0</v>
      </c>
      <c r="DD47" t="s">
        <v>3</v>
      </c>
      <c r="DE47" t="s">
        <v>3</v>
      </c>
      <c r="DF47">
        <f t="shared" si="10"/>
        <v>3779.96</v>
      </c>
      <c r="DG47">
        <f t="shared" si="11"/>
        <v>0</v>
      </c>
      <c r="DH47">
        <f t="shared" si="4"/>
        <v>0</v>
      </c>
      <c r="DI47">
        <f t="shared" si="5"/>
        <v>0</v>
      </c>
      <c r="DJ47">
        <f>DF47</f>
        <v>3779.96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415091594</v>
      </c>
      <c r="C48">
        <v>415329896</v>
      </c>
      <c r="D48">
        <v>397233830</v>
      </c>
      <c r="E48">
        <v>1</v>
      </c>
      <c r="F48">
        <v>1</v>
      </c>
      <c r="G48">
        <v>1</v>
      </c>
      <c r="H48">
        <v>3</v>
      </c>
      <c r="I48" t="s">
        <v>674</v>
      </c>
      <c r="J48" t="s">
        <v>675</v>
      </c>
      <c r="K48" t="s">
        <v>676</v>
      </c>
      <c r="L48">
        <v>1348</v>
      </c>
      <c r="N48">
        <v>1009</v>
      </c>
      <c r="O48" t="s">
        <v>310</v>
      </c>
      <c r="P48" t="s">
        <v>310</v>
      </c>
      <c r="Q48">
        <v>1000</v>
      </c>
      <c r="W48">
        <v>0</v>
      </c>
      <c r="X48">
        <v>-251415204</v>
      </c>
      <c r="Y48">
        <f t="shared" si="7"/>
        <v>2.0000000000000001E-4</v>
      </c>
      <c r="AA48">
        <v>482595.71</v>
      </c>
      <c r="AB48">
        <v>0</v>
      </c>
      <c r="AC48">
        <v>0</v>
      </c>
      <c r="AD48">
        <v>0</v>
      </c>
      <c r="AE48">
        <v>360146.05</v>
      </c>
      <c r="AF48">
        <v>0</v>
      </c>
      <c r="AG48">
        <v>0</v>
      </c>
      <c r="AH48">
        <v>0</v>
      </c>
      <c r="AI48">
        <v>1.34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2.0000000000000001E-4</v>
      </c>
      <c r="AU48" t="s">
        <v>3</v>
      </c>
      <c r="AV48">
        <v>0</v>
      </c>
      <c r="AW48">
        <v>2</v>
      </c>
      <c r="AX48">
        <v>415329900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72.029210000000006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72.029210000000006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ROUND(Y48*Source!I50,7)</f>
        <v>3.2000000000000002E-3</v>
      </c>
      <c r="CY48">
        <f>AA48</f>
        <v>482595.71</v>
      </c>
      <c r="CZ48">
        <f>AE48</f>
        <v>360146.05</v>
      </c>
      <c r="DA48">
        <f>AI48</f>
        <v>1.34</v>
      </c>
      <c r="DB48">
        <f t="shared" si="8"/>
        <v>72.03</v>
      </c>
      <c r="DC48">
        <f t="shared" si="9"/>
        <v>0</v>
      </c>
      <c r="DD48" t="s">
        <v>3</v>
      </c>
      <c r="DE48" t="s">
        <v>3</v>
      </c>
      <c r="DF48">
        <f>ROUND(ROUND(AE48*AI48,2)*CX48,2)</f>
        <v>1544.31</v>
      </c>
      <c r="DG48">
        <f t="shared" si="11"/>
        <v>0</v>
      </c>
      <c r="DH48">
        <f t="shared" si="4"/>
        <v>0</v>
      </c>
      <c r="DI48">
        <f t="shared" si="5"/>
        <v>0</v>
      </c>
      <c r="DJ48">
        <f>DF48</f>
        <v>1544.31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ROW(Source!A50)</f>
        <v>50</v>
      </c>
      <c r="B49">
        <v>415091594</v>
      </c>
      <c r="C49">
        <v>415329896</v>
      </c>
      <c r="D49">
        <v>397148230</v>
      </c>
      <c r="E49">
        <v>116</v>
      </c>
      <c r="F49">
        <v>1</v>
      </c>
      <c r="G49">
        <v>1</v>
      </c>
      <c r="H49">
        <v>3</v>
      </c>
      <c r="I49" t="s">
        <v>66</v>
      </c>
      <c r="J49" t="s">
        <v>3</v>
      </c>
      <c r="K49" t="s">
        <v>67</v>
      </c>
      <c r="L49">
        <v>3277935</v>
      </c>
      <c r="N49">
        <v>1013</v>
      </c>
      <c r="O49" t="s">
        <v>68</v>
      </c>
      <c r="P49" t="s">
        <v>68</v>
      </c>
      <c r="Q49">
        <v>1</v>
      </c>
      <c r="W49">
        <v>0</v>
      </c>
      <c r="X49">
        <v>274903907</v>
      </c>
      <c r="Y49">
        <f t="shared" si="7"/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415329901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ROUND(Y49*Source!I50,7)</f>
        <v>32</v>
      </c>
      <c r="CY49">
        <f>AA49</f>
        <v>0</v>
      </c>
      <c r="CZ49">
        <f>AE49</f>
        <v>0</v>
      </c>
      <c r="DA49">
        <f>AI49</f>
        <v>1</v>
      </c>
      <c r="DB49">
        <f t="shared" si="8"/>
        <v>0</v>
      </c>
      <c r="DC49">
        <f t="shared" si="9"/>
        <v>0</v>
      </c>
      <c r="DD49" t="s">
        <v>3</v>
      </c>
      <c r="DE49" t="s">
        <v>3</v>
      </c>
      <c r="DF49">
        <f t="shared" ref="DF49:DF69" si="12">ROUND(ROUND(AE49,2)*CX49,2)</f>
        <v>0</v>
      </c>
      <c r="DG49">
        <f t="shared" si="11"/>
        <v>0</v>
      </c>
      <c r="DH49">
        <f t="shared" si="4"/>
        <v>0</v>
      </c>
      <c r="DI49">
        <f t="shared" si="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ROW(Source!A89)</f>
        <v>89</v>
      </c>
      <c r="B50">
        <v>415091594</v>
      </c>
      <c r="C50">
        <v>415092980</v>
      </c>
      <c r="D50">
        <v>397142268</v>
      </c>
      <c r="E50">
        <v>116</v>
      </c>
      <c r="F50">
        <v>1</v>
      </c>
      <c r="G50">
        <v>1</v>
      </c>
      <c r="H50">
        <v>1</v>
      </c>
      <c r="I50" t="s">
        <v>677</v>
      </c>
      <c r="J50" t="s">
        <v>3</v>
      </c>
      <c r="K50" t="s">
        <v>678</v>
      </c>
      <c r="L50">
        <v>1191</v>
      </c>
      <c r="N50">
        <v>1013</v>
      </c>
      <c r="O50" t="s">
        <v>631</v>
      </c>
      <c r="P50" t="s">
        <v>631</v>
      </c>
      <c r="Q50">
        <v>1</v>
      </c>
      <c r="W50">
        <v>0</v>
      </c>
      <c r="X50">
        <v>888410196</v>
      </c>
      <c r="Y50">
        <f t="shared" si="7"/>
        <v>59.2</v>
      </c>
      <c r="AA50">
        <v>0</v>
      </c>
      <c r="AB50">
        <v>0</v>
      </c>
      <c r="AC50">
        <v>0</v>
      </c>
      <c r="AD50">
        <v>801.75</v>
      </c>
      <c r="AE50">
        <v>0</v>
      </c>
      <c r="AF50">
        <v>0</v>
      </c>
      <c r="AG50">
        <v>0</v>
      </c>
      <c r="AH50">
        <v>801.75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59.2</v>
      </c>
      <c r="AU50" t="s">
        <v>3</v>
      </c>
      <c r="AV50">
        <v>1</v>
      </c>
      <c r="AW50">
        <v>2</v>
      </c>
      <c r="AX50">
        <v>415153993</v>
      </c>
      <c r="AY50">
        <v>2</v>
      </c>
      <c r="AZ50">
        <v>131072</v>
      </c>
      <c r="BA50">
        <v>51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47463.600000000006</v>
      </c>
      <c r="BN50">
        <v>59.2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47463.600000000006</v>
      </c>
      <c r="BU50">
        <v>59.2</v>
      </c>
      <c r="BV50">
        <v>0</v>
      </c>
      <c r="BW50">
        <v>1</v>
      </c>
      <c r="CU50">
        <f>ROUND(AT50*Source!I89*AH50*AL50,2)</f>
        <v>439987.57</v>
      </c>
      <c r="CV50">
        <f>ROUND(Y50*Source!I89,7)</f>
        <v>548.78399999999999</v>
      </c>
      <c r="CW50">
        <v>0</v>
      </c>
      <c r="CX50">
        <f>ROUND(Y50*Source!I89,7)</f>
        <v>548.78399999999999</v>
      </c>
      <c r="CY50">
        <f>AD50</f>
        <v>801.75</v>
      </c>
      <c r="CZ50">
        <f>AH50</f>
        <v>801.75</v>
      </c>
      <c r="DA50">
        <f>AL50</f>
        <v>1</v>
      </c>
      <c r="DB50">
        <f t="shared" si="8"/>
        <v>47463.6</v>
      </c>
      <c r="DC50">
        <f t="shared" si="9"/>
        <v>0</v>
      </c>
      <c r="DD50" t="s">
        <v>3</v>
      </c>
      <c r="DE50" t="s">
        <v>3</v>
      </c>
      <c r="DF50">
        <f t="shared" si="12"/>
        <v>0</v>
      </c>
      <c r="DG50">
        <f t="shared" si="11"/>
        <v>0</v>
      </c>
      <c r="DH50">
        <f t="shared" si="4"/>
        <v>0</v>
      </c>
      <c r="DI50">
        <f t="shared" si="5"/>
        <v>439987.57</v>
      </c>
      <c r="DJ50">
        <f>DI50</f>
        <v>439987.57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415091594</v>
      </c>
      <c r="C51">
        <v>415092980</v>
      </c>
      <c r="D51">
        <v>397142438</v>
      </c>
      <c r="E51">
        <v>116</v>
      </c>
      <c r="F51">
        <v>1</v>
      </c>
      <c r="G51">
        <v>1</v>
      </c>
      <c r="H51">
        <v>1</v>
      </c>
      <c r="I51" t="s">
        <v>629</v>
      </c>
      <c r="J51" t="s">
        <v>3</v>
      </c>
      <c r="K51" t="s">
        <v>630</v>
      </c>
      <c r="L51">
        <v>1191</v>
      </c>
      <c r="N51">
        <v>1013</v>
      </c>
      <c r="O51" t="s">
        <v>631</v>
      </c>
      <c r="P51" t="s">
        <v>631</v>
      </c>
      <c r="Q51">
        <v>1</v>
      </c>
      <c r="W51">
        <v>0</v>
      </c>
      <c r="X51">
        <v>-1417349443</v>
      </c>
      <c r="Y51">
        <f t="shared" si="7"/>
        <v>3.7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3.7</v>
      </c>
      <c r="AU51" t="s">
        <v>3</v>
      </c>
      <c r="AV51">
        <v>2</v>
      </c>
      <c r="AW51">
        <v>2</v>
      </c>
      <c r="AX51">
        <v>415153994</v>
      </c>
      <c r="AY51">
        <v>1</v>
      </c>
      <c r="AZ51">
        <v>0</v>
      </c>
      <c r="BA51">
        <v>52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ROUND(Y51*Source!I89,7)</f>
        <v>34.298999999999999</v>
      </c>
      <c r="CY51">
        <f>AD51</f>
        <v>0</v>
      </c>
      <c r="CZ51">
        <f>AH51</f>
        <v>0</v>
      </c>
      <c r="DA51">
        <f>AL51</f>
        <v>1</v>
      </c>
      <c r="DB51">
        <f t="shared" si="8"/>
        <v>0</v>
      </c>
      <c r="DC51">
        <f t="shared" si="9"/>
        <v>0</v>
      </c>
      <c r="DD51" t="s">
        <v>3</v>
      </c>
      <c r="DE51" t="s">
        <v>3</v>
      </c>
      <c r="DF51">
        <f t="shared" si="12"/>
        <v>0</v>
      </c>
      <c r="DG51">
        <f t="shared" si="11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ROW(Source!A89)</f>
        <v>89</v>
      </c>
      <c r="B52">
        <v>415091594</v>
      </c>
      <c r="C52">
        <v>415092980</v>
      </c>
      <c r="D52">
        <v>397264190</v>
      </c>
      <c r="E52">
        <v>1</v>
      </c>
      <c r="F52">
        <v>1</v>
      </c>
      <c r="G52">
        <v>1</v>
      </c>
      <c r="H52">
        <v>2</v>
      </c>
      <c r="I52" t="s">
        <v>679</v>
      </c>
      <c r="J52" t="s">
        <v>680</v>
      </c>
      <c r="K52" t="s">
        <v>681</v>
      </c>
      <c r="L52">
        <v>1368</v>
      </c>
      <c r="N52">
        <v>1011</v>
      </c>
      <c r="O52" t="s">
        <v>635</v>
      </c>
      <c r="P52" t="s">
        <v>635</v>
      </c>
      <c r="Q52">
        <v>1</v>
      </c>
      <c r="W52">
        <v>0</v>
      </c>
      <c r="X52">
        <v>1935670722</v>
      </c>
      <c r="Y52">
        <f t="shared" si="7"/>
        <v>1.23</v>
      </c>
      <c r="AA52">
        <v>0</v>
      </c>
      <c r="AB52">
        <v>1796.62</v>
      </c>
      <c r="AC52">
        <v>1148.77</v>
      </c>
      <c r="AD52">
        <v>0</v>
      </c>
      <c r="AE52">
        <v>0</v>
      </c>
      <c r="AF52">
        <v>1796.62</v>
      </c>
      <c r="AG52">
        <v>1148.77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1.23</v>
      </c>
      <c r="AU52" t="s">
        <v>3</v>
      </c>
      <c r="AV52">
        <v>1</v>
      </c>
      <c r="AW52">
        <v>2</v>
      </c>
      <c r="AX52">
        <v>415153995</v>
      </c>
      <c r="AY52">
        <v>1</v>
      </c>
      <c r="AZ52">
        <v>0</v>
      </c>
      <c r="BA52">
        <v>53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2209.8425999999999</v>
      </c>
      <c r="BL52">
        <v>1412.9871000000001</v>
      </c>
      <c r="BM52">
        <v>0</v>
      </c>
      <c r="BN52">
        <v>0</v>
      </c>
      <c r="BO52">
        <v>1.23</v>
      </c>
      <c r="BP52">
        <v>1</v>
      </c>
      <c r="BQ52">
        <v>0</v>
      </c>
      <c r="BR52">
        <v>2209.8425999999999</v>
      </c>
      <c r="BS52">
        <v>1412.9871000000001</v>
      </c>
      <c r="BT52">
        <v>0</v>
      </c>
      <c r="BU52">
        <v>0</v>
      </c>
      <c r="BV52">
        <v>1.23</v>
      </c>
      <c r="BW52">
        <v>1</v>
      </c>
      <c r="CV52">
        <v>0</v>
      </c>
      <c r="CW52">
        <f>ROUND(Y52*Source!I89*DO52,7)</f>
        <v>11.402100000000001</v>
      </c>
      <c r="CX52">
        <f>ROUND(Y52*Source!I89,7)</f>
        <v>11.402100000000001</v>
      </c>
      <c r="CY52">
        <f t="shared" ref="CY52:CY61" si="13">AB52</f>
        <v>1796.62</v>
      </c>
      <c r="CZ52">
        <f t="shared" ref="CZ52:CZ61" si="14">AF52</f>
        <v>1796.62</v>
      </c>
      <c r="DA52">
        <f t="shared" ref="DA52:DA61" si="15">AJ52</f>
        <v>1</v>
      </c>
      <c r="DB52">
        <f t="shared" si="8"/>
        <v>2209.84</v>
      </c>
      <c r="DC52">
        <f t="shared" si="9"/>
        <v>1412.99</v>
      </c>
      <c r="DD52" t="s">
        <v>3</v>
      </c>
      <c r="DE52" t="s">
        <v>3</v>
      </c>
      <c r="DF52">
        <f t="shared" si="12"/>
        <v>0</v>
      </c>
      <c r="DG52">
        <f t="shared" si="11"/>
        <v>20485.240000000002</v>
      </c>
      <c r="DH52">
        <f t="shared" si="4"/>
        <v>13098.39</v>
      </c>
      <c r="DI52">
        <f t="shared" si="5"/>
        <v>0</v>
      </c>
      <c r="DJ52">
        <f t="shared" ref="DJ52:DJ61" si="16">DG52+DH52</f>
        <v>33583.630000000005</v>
      </c>
      <c r="DK52">
        <v>1</v>
      </c>
      <c r="DL52" t="s">
        <v>682</v>
      </c>
      <c r="DM52">
        <v>7</v>
      </c>
      <c r="DN52" t="s">
        <v>631</v>
      </c>
      <c r="DO52">
        <v>1</v>
      </c>
    </row>
    <row r="53" spans="1:119" x14ac:dyDescent="0.2">
      <c r="A53">
        <f>ROW(Source!A89)</f>
        <v>89</v>
      </c>
      <c r="B53">
        <v>415091594</v>
      </c>
      <c r="C53">
        <v>415092980</v>
      </c>
      <c r="D53">
        <v>397264263</v>
      </c>
      <c r="E53">
        <v>1</v>
      </c>
      <c r="F53">
        <v>1</v>
      </c>
      <c r="G53">
        <v>1</v>
      </c>
      <c r="H53">
        <v>2</v>
      </c>
      <c r="I53" t="s">
        <v>683</v>
      </c>
      <c r="J53" t="s">
        <v>684</v>
      </c>
      <c r="K53" t="s">
        <v>685</v>
      </c>
      <c r="L53">
        <v>1368</v>
      </c>
      <c r="N53">
        <v>1011</v>
      </c>
      <c r="O53" t="s">
        <v>635</v>
      </c>
      <c r="P53" t="s">
        <v>635</v>
      </c>
      <c r="Q53">
        <v>1</v>
      </c>
      <c r="W53">
        <v>0</v>
      </c>
      <c r="X53">
        <v>-129563600</v>
      </c>
      <c r="Y53">
        <f t="shared" si="7"/>
        <v>0.12</v>
      </c>
      <c r="AA53">
        <v>0</v>
      </c>
      <c r="AB53">
        <v>1025.92</v>
      </c>
      <c r="AC53">
        <v>801.75</v>
      </c>
      <c r="AD53">
        <v>0</v>
      </c>
      <c r="AE53">
        <v>0</v>
      </c>
      <c r="AF53">
        <v>789.17</v>
      </c>
      <c r="AG53">
        <v>801.75</v>
      </c>
      <c r="AH53">
        <v>0</v>
      </c>
      <c r="AI53">
        <v>1</v>
      </c>
      <c r="AJ53">
        <v>1.3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3</v>
      </c>
      <c r="AV53">
        <v>1</v>
      </c>
      <c r="AW53">
        <v>2</v>
      </c>
      <c r="AX53">
        <v>415153996</v>
      </c>
      <c r="AY53">
        <v>1</v>
      </c>
      <c r="AZ53">
        <v>0</v>
      </c>
      <c r="BA53">
        <v>54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94.700399999999988</v>
      </c>
      <c r="BL53">
        <v>96.21</v>
      </c>
      <c r="BM53">
        <v>0</v>
      </c>
      <c r="BN53">
        <v>0</v>
      </c>
      <c r="BO53">
        <v>0.12</v>
      </c>
      <c r="BP53">
        <v>1</v>
      </c>
      <c r="BQ53">
        <v>0</v>
      </c>
      <c r="BR53">
        <v>94.700399999999988</v>
      </c>
      <c r="BS53">
        <v>96.21</v>
      </c>
      <c r="BT53">
        <v>0</v>
      </c>
      <c r="BU53">
        <v>0</v>
      </c>
      <c r="BV53">
        <v>0.12</v>
      </c>
      <c r="BW53">
        <v>1</v>
      </c>
      <c r="CV53">
        <v>0</v>
      </c>
      <c r="CW53">
        <f>ROUND(Y53*Source!I89*DO53,7)</f>
        <v>1.1124000000000001</v>
      </c>
      <c r="CX53">
        <f>ROUND(Y53*Source!I89,7)</f>
        <v>1.1124000000000001</v>
      </c>
      <c r="CY53">
        <f t="shared" si="13"/>
        <v>1025.92</v>
      </c>
      <c r="CZ53">
        <f t="shared" si="14"/>
        <v>789.17</v>
      </c>
      <c r="DA53">
        <f t="shared" si="15"/>
        <v>1.3</v>
      </c>
      <c r="DB53">
        <f t="shared" si="8"/>
        <v>94.7</v>
      </c>
      <c r="DC53">
        <f t="shared" si="9"/>
        <v>96.21</v>
      </c>
      <c r="DD53" t="s">
        <v>3</v>
      </c>
      <c r="DE53" t="s">
        <v>3</v>
      </c>
      <c r="DF53">
        <f t="shared" si="12"/>
        <v>0</v>
      </c>
      <c r="DG53">
        <f>ROUND(ROUND(AF53*AJ53,2)*CX53,2)</f>
        <v>1141.23</v>
      </c>
      <c r="DH53">
        <f t="shared" si="4"/>
        <v>891.87</v>
      </c>
      <c r="DI53">
        <f t="shared" si="5"/>
        <v>0</v>
      </c>
      <c r="DJ53">
        <f t="shared" si="16"/>
        <v>2033.1</v>
      </c>
      <c r="DK53">
        <v>0</v>
      </c>
      <c r="DL53" t="s">
        <v>656</v>
      </c>
      <c r="DM53">
        <v>4</v>
      </c>
      <c r="DN53" t="s">
        <v>631</v>
      </c>
      <c r="DO53">
        <v>1</v>
      </c>
    </row>
    <row r="54" spans="1:119" x14ac:dyDescent="0.2">
      <c r="A54">
        <f>ROW(Source!A89)</f>
        <v>89</v>
      </c>
      <c r="B54">
        <v>415091594</v>
      </c>
      <c r="C54">
        <v>415092980</v>
      </c>
      <c r="D54">
        <v>397264285</v>
      </c>
      <c r="E54">
        <v>1</v>
      </c>
      <c r="F54">
        <v>1</v>
      </c>
      <c r="G54">
        <v>1</v>
      </c>
      <c r="H54">
        <v>2</v>
      </c>
      <c r="I54" t="s">
        <v>686</v>
      </c>
      <c r="J54" t="s">
        <v>687</v>
      </c>
      <c r="K54" t="s">
        <v>688</v>
      </c>
      <c r="L54">
        <v>1368</v>
      </c>
      <c r="N54">
        <v>1011</v>
      </c>
      <c r="O54" t="s">
        <v>635</v>
      </c>
      <c r="P54" t="s">
        <v>635</v>
      </c>
      <c r="Q54">
        <v>1</v>
      </c>
      <c r="W54">
        <v>0</v>
      </c>
      <c r="X54">
        <v>-2107261130</v>
      </c>
      <c r="Y54">
        <f t="shared" si="7"/>
        <v>2.16</v>
      </c>
      <c r="AA54">
        <v>0</v>
      </c>
      <c r="AB54">
        <v>0.85</v>
      </c>
      <c r="AC54">
        <v>0</v>
      </c>
      <c r="AD54">
        <v>0</v>
      </c>
      <c r="AE54">
        <v>0</v>
      </c>
      <c r="AF54">
        <v>0.54</v>
      </c>
      <c r="AG54">
        <v>0</v>
      </c>
      <c r="AH54">
        <v>0</v>
      </c>
      <c r="AI54">
        <v>1</v>
      </c>
      <c r="AJ54">
        <v>1.58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2.16</v>
      </c>
      <c r="AU54" t="s">
        <v>3</v>
      </c>
      <c r="AV54">
        <v>1</v>
      </c>
      <c r="AW54">
        <v>2</v>
      </c>
      <c r="AX54">
        <v>415153997</v>
      </c>
      <c r="AY54">
        <v>1</v>
      </c>
      <c r="AZ54">
        <v>0</v>
      </c>
      <c r="BA54">
        <v>55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1.1664000000000001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1.1664000000000001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ROUND(Y54*Source!I89*DO54,7)</f>
        <v>0</v>
      </c>
      <c r="CX54">
        <f>ROUND(Y54*Source!I89,7)</f>
        <v>20.023199999999999</v>
      </c>
      <c r="CY54">
        <f t="shared" si="13"/>
        <v>0.85</v>
      </c>
      <c r="CZ54">
        <f t="shared" si="14"/>
        <v>0.54</v>
      </c>
      <c r="DA54">
        <f t="shared" si="15"/>
        <v>1.58</v>
      </c>
      <c r="DB54">
        <f t="shared" si="8"/>
        <v>1.17</v>
      </c>
      <c r="DC54">
        <f t="shared" si="9"/>
        <v>0</v>
      </c>
      <c r="DD54" t="s">
        <v>3</v>
      </c>
      <c r="DE54" t="s">
        <v>3</v>
      </c>
      <c r="DF54">
        <f t="shared" si="12"/>
        <v>0</v>
      </c>
      <c r="DG54">
        <f>ROUND(ROUND(AF54*AJ54,2)*CX54,2)</f>
        <v>17.02</v>
      </c>
      <c r="DH54">
        <f t="shared" si="4"/>
        <v>0</v>
      </c>
      <c r="DI54">
        <f t="shared" si="5"/>
        <v>0</v>
      </c>
      <c r="DJ54">
        <f t="shared" si="16"/>
        <v>17.02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ROW(Source!A89)</f>
        <v>89</v>
      </c>
      <c r="B55">
        <v>415091594</v>
      </c>
      <c r="C55">
        <v>415092980</v>
      </c>
      <c r="D55">
        <v>397264303</v>
      </c>
      <c r="E55">
        <v>1</v>
      </c>
      <c r="F55">
        <v>1</v>
      </c>
      <c r="G55">
        <v>1</v>
      </c>
      <c r="H55">
        <v>2</v>
      </c>
      <c r="I55" t="s">
        <v>689</v>
      </c>
      <c r="J55" t="s">
        <v>690</v>
      </c>
      <c r="K55" t="s">
        <v>691</v>
      </c>
      <c r="L55">
        <v>1368</v>
      </c>
      <c r="N55">
        <v>1011</v>
      </c>
      <c r="O55" t="s">
        <v>635</v>
      </c>
      <c r="P55" t="s">
        <v>635</v>
      </c>
      <c r="Q55">
        <v>1</v>
      </c>
      <c r="W55">
        <v>0</v>
      </c>
      <c r="X55">
        <v>766821699</v>
      </c>
      <c r="Y55">
        <f t="shared" si="7"/>
        <v>1.23</v>
      </c>
      <c r="AA55">
        <v>0</v>
      </c>
      <c r="AB55">
        <v>774.69</v>
      </c>
      <c r="AC55">
        <v>712</v>
      </c>
      <c r="AD55">
        <v>0</v>
      </c>
      <c r="AE55">
        <v>0</v>
      </c>
      <c r="AF55">
        <v>619.75</v>
      </c>
      <c r="AG55">
        <v>712</v>
      </c>
      <c r="AH55">
        <v>0</v>
      </c>
      <c r="AI55">
        <v>1</v>
      </c>
      <c r="AJ55">
        <v>1.25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415153998</v>
      </c>
      <c r="AY55">
        <v>1</v>
      </c>
      <c r="AZ55">
        <v>0</v>
      </c>
      <c r="BA55">
        <v>56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762.29250000000002</v>
      </c>
      <c r="BL55">
        <v>875.76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762.29250000000002</v>
      </c>
      <c r="BS55">
        <v>875.76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ROUND(Y55*Source!I89*DO55,7)</f>
        <v>11.402100000000001</v>
      </c>
      <c r="CX55">
        <f>ROUND(Y55*Source!I89,7)</f>
        <v>11.402100000000001</v>
      </c>
      <c r="CY55">
        <f t="shared" si="13"/>
        <v>774.69</v>
      </c>
      <c r="CZ55">
        <f t="shared" si="14"/>
        <v>619.75</v>
      </c>
      <c r="DA55">
        <f t="shared" si="15"/>
        <v>1.25</v>
      </c>
      <c r="DB55">
        <f t="shared" si="8"/>
        <v>762.29</v>
      </c>
      <c r="DC55">
        <f t="shared" si="9"/>
        <v>875.76</v>
      </c>
      <c r="DD55" t="s">
        <v>3</v>
      </c>
      <c r="DE55" t="s">
        <v>3</v>
      </c>
      <c r="DF55">
        <f t="shared" si="12"/>
        <v>0</v>
      </c>
      <c r="DG55">
        <f>ROUND(ROUND(AF55*AJ55,2)*CX55,2)</f>
        <v>8833.09</v>
      </c>
      <c r="DH55">
        <f t="shared" si="4"/>
        <v>8118.3</v>
      </c>
      <c r="DI55">
        <f t="shared" si="5"/>
        <v>0</v>
      </c>
      <c r="DJ55">
        <f t="shared" si="16"/>
        <v>16951.39</v>
      </c>
      <c r="DK55">
        <v>0</v>
      </c>
      <c r="DL55" t="s">
        <v>692</v>
      </c>
      <c r="DM55">
        <v>3</v>
      </c>
      <c r="DN55" t="s">
        <v>631</v>
      </c>
      <c r="DO55">
        <v>1</v>
      </c>
    </row>
    <row r="56" spans="1:119" x14ac:dyDescent="0.2">
      <c r="A56">
        <f>ROW(Source!A89)</f>
        <v>89</v>
      </c>
      <c r="B56">
        <v>415091594</v>
      </c>
      <c r="C56">
        <v>415092980</v>
      </c>
      <c r="D56">
        <v>397264931</v>
      </c>
      <c r="E56">
        <v>1</v>
      </c>
      <c r="F56">
        <v>1</v>
      </c>
      <c r="G56">
        <v>1</v>
      </c>
      <c r="H56">
        <v>2</v>
      </c>
      <c r="I56" t="s">
        <v>693</v>
      </c>
      <c r="J56" t="s">
        <v>694</v>
      </c>
      <c r="K56" t="s">
        <v>695</v>
      </c>
      <c r="L56">
        <v>1368</v>
      </c>
      <c r="N56">
        <v>1011</v>
      </c>
      <c r="O56" t="s">
        <v>635</v>
      </c>
      <c r="P56" t="s">
        <v>635</v>
      </c>
      <c r="Q56">
        <v>1</v>
      </c>
      <c r="W56">
        <v>0</v>
      </c>
      <c r="X56">
        <v>977835884</v>
      </c>
      <c r="Y56">
        <f t="shared" si="7"/>
        <v>0.69</v>
      </c>
      <c r="AA56">
        <v>0</v>
      </c>
      <c r="AB56">
        <v>137.07</v>
      </c>
      <c r="AC56">
        <v>0</v>
      </c>
      <c r="AD56">
        <v>0</v>
      </c>
      <c r="AE56">
        <v>0</v>
      </c>
      <c r="AF56">
        <v>113.28</v>
      </c>
      <c r="AG56">
        <v>0</v>
      </c>
      <c r="AH56">
        <v>0</v>
      </c>
      <c r="AI56">
        <v>1</v>
      </c>
      <c r="AJ56">
        <v>1.21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0.69</v>
      </c>
      <c r="AU56" t="s">
        <v>3</v>
      </c>
      <c r="AV56">
        <v>1</v>
      </c>
      <c r="AW56">
        <v>2</v>
      </c>
      <c r="AX56">
        <v>415153999</v>
      </c>
      <c r="AY56">
        <v>1</v>
      </c>
      <c r="AZ56">
        <v>0</v>
      </c>
      <c r="BA56">
        <v>57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78.163199999999989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78.163199999999989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ROUND(Y56*Source!I89*DO56,7)</f>
        <v>0</v>
      </c>
      <c r="CX56">
        <f>ROUND(Y56*Source!I89,7)</f>
        <v>6.3963000000000001</v>
      </c>
      <c r="CY56">
        <f t="shared" si="13"/>
        <v>137.07</v>
      </c>
      <c r="CZ56">
        <f t="shared" si="14"/>
        <v>113.28</v>
      </c>
      <c r="DA56">
        <f t="shared" si="15"/>
        <v>1.21</v>
      </c>
      <c r="DB56">
        <f t="shared" si="8"/>
        <v>78.16</v>
      </c>
      <c r="DC56">
        <f t="shared" si="9"/>
        <v>0</v>
      </c>
      <c r="DD56" t="s">
        <v>3</v>
      </c>
      <c r="DE56" t="s">
        <v>3</v>
      </c>
      <c r="DF56">
        <f t="shared" si="12"/>
        <v>0</v>
      </c>
      <c r="DG56">
        <f>ROUND(ROUND(AF56*AJ56,2)*CX56,2)</f>
        <v>876.74</v>
      </c>
      <c r="DH56">
        <f t="shared" si="4"/>
        <v>0</v>
      </c>
      <c r="DI56">
        <f t="shared" si="5"/>
        <v>0</v>
      </c>
      <c r="DJ56">
        <f t="shared" si="16"/>
        <v>876.74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ROW(Source!A89)</f>
        <v>89</v>
      </c>
      <c r="B57">
        <v>415091594</v>
      </c>
      <c r="C57">
        <v>415092980</v>
      </c>
      <c r="D57">
        <v>397265102</v>
      </c>
      <c r="E57">
        <v>1</v>
      </c>
      <c r="F57">
        <v>1</v>
      </c>
      <c r="G57">
        <v>1</v>
      </c>
      <c r="H57">
        <v>2</v>
      </c>
      <c r="I57" t="s">
        <v>696</v>
      </c>
      <c r="J57" t="s">
        <v>697</v>
      </c>
      <c r="K57" t="s">
        <v>698</v>
      </c>
      <c r="L57">
        <v>1368</v>
      </c>
      <c r="N57">
        <v>1011</v>
      </c>
      <c r="O57" t="s">
        <v>635</v>
      </c>
      <c r="P57" t="s">
        <v>635</v>
      </c>
      <c r="Q57">
        <v>1</v>
      </c>
      <c r="W57">
        <v>0</v>
      </c>
      <c r="X57">
        <v>-1836187571</v>
      </c>
      <c r="Y57">
        <f t="shared" si="7"/>
        <v>0.94</v>
      </c>
      <c r="AA57">
        <v>0</v>
      </c>
      <c r="AB57">
        <v>1098.83</v>
      </c>
      <c r="AC57">
        <v>921.41</v>
      </c>
      <c r="AD57">
        <v>0</v>
      </c>
      <c r="AE57">
        <v>0</v>
      </c>
      <c r="AF57">
        <v>1098.83</v>
      </c>
      <c r="AG57">
        <v>921.41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0.94</v>
      </c>
      <c r="AU57" t="s">
        <v>3</v>
      </c>
      <c r="AV57">
        <v>1</v>
      </c>
      <c r="AW57">
        <v>2</v>
      </c>
      <c r="AX57">
        <v>415154000</v>
      </c>
      <c r="AY57">
        <v>1</v>
      </c>
      <c r="AZ57">
        <v>0</v>
      </c>
      <c r="BA57">
        <v>58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1032.9001999999998</v>
      </c>
      <c r="BL57">
        <v>866.1253999999999</v>
      </c>
      <c r="BM57">
        <v>0</v>
      </c>
      <c r="BN57">
        <v>0</v>
      </c>
      <c r="BO57">
        <v>0.94</v>
      </c>
      <c r="BP57">
        <v>1</v>
      </c>
      <c r="BQ57">
        <v>0</v>
      </c>
      <c r="BR57">
        <v>1032.9001999999998</v>
      </c>
      <c r="BS57">
        <v>866.1253999999999</v>
      </c>
      <c r="BT57">
        <v>0</v>
      </c>
      <c r="BU57">
        <v>0</v>
      </c>
      <c r="BV57">
        <v>0.94</v>
      </c>
      <c r="BW57">
        <v>1</v>
      </c>
      <c r="CV57">
        <v>0</v>
      </c>
      <c r="CW57">
        <f>ROUND(Y57*Source!I89*DO57,7)</f>
        <v>8.7138000000000009</v>
      </c>
      <c r="CX57">
        <f>ROUND(Y57*Source!I89,7)</f>
        <v>8.7138000000000009</v>
      </c>
      <c r="CY57">
        <f t="shared" si="13"/>
        <v>1098.83</v>
      </c>
      <c r="CZ57">
        <f t="shared" si="14"/>
        <v>1098.83</v>
      </c>
      <c r="DA57">
        <f t="shared" si="15"/>
        <v>1</v>
      </c>
      <c r="DB57">
        <f t="shared" si="8"/>
        <v>1032.9000000000001</v>
      </c>
      <c r="DC57">
        <f t="shared" si="9"/>
        <v>866.13</v>
      </c>
      <c r="DD57" t="s">
        <v>3</v>
      </c>
      <c r="DE57" t="s">
        <v>3</v>
      </c>
      <c r="DF57">
        <f t="shared" si="12"/>
        <v>0</v>
      </c>
      <c r="DG57">
        <f>ROUND(ROUND(AF57,2)*CX57,2)</f>
        <v>9574.98</v>
      </c>
      <c r="DH57">
        <f t="shared" si="4"/>
        <v>8028.98</v>
      </c>
      <c r="DI57">
        <f t="shared" si="5"/>
        <v>0</v>
      </c>
      <c r="DJ57">
        <f t="shared" si="16"/>
        <v>17603.96</v>
      </c>
      <c r="DK57">
        <v>1</v>
      </c>
      <c r="DL57" t="s">
        <v>665</v>
      </c>
      <c r="DM57">
        <v>5</v>
      </c>
      <c r="DN57" t="s">
        <v>631</v>
      </c>
      <c r="DO57">
        <v>1</v>
      </c>
    </row>
    <row r="58" spans="1:119" x14ac:dyDescent="0.2">
      <c r="A58">
        <f>ROW(Source!A89)</f>
        <v>89</v>
      </c>
      <c r="B58">
        <v>415091594</v>
      </c>
      <c r="C58">
        <v>415092980</v>
      </c>
      <c r="D58">
        <v>397265116</v>
      </c>
      <c r="E58">
        <v>1</v>
      </c>
      <c r="F58">
        <v>1</v>
      </c>
      <c r="G58">
        <v>1</v>
      </c>
      <c r="H58">
        <v>2</v>
      </c>
      <c r="I58" t="s">
        <v>699</v>
      </c>
      <c r="J58" t="s">
        <v>700</v>
      </c>
      <c r="K58" t="s">
        <v>701</v>
      </c>
      <c r="L58">
        <v>1368</v>
      </c>
      <c r="N58">
        <v>1011</v>
      </c>
      <c r="O58" t="s">
        <v>635</v>
      </c>
      <c r="P58" t="s">
        <v>635</v>
      </c>
      <c r="Q58">
        <v>1</v>
      </c>
      <c r="W58">
        <v>0</v>
      </c>
      <c r="X58">
        <v>872146305</v>
      </c>
      <c r="Y58">
        <f t="shared" si="7"/>
        <v>0.94</v>
      </c>
      <c r="AA58">
        <v>0</v>
      </c>
      <c r="AB58">
        <v>166.01</v>
      </c>
      <c r="AC58">
        <v>0</v>
      </c>
      <c r="AD58">
        <v>0</v>
      </c>
      <c r="AE58">
        <v>0</v>
      </c>
      <c r="AF58">
        <v>105.74</v>
      </c>
      <c r="AG58">
        <v>0</v>
      </c>
      <c r="AH58">
        <v>0</v>
      </c>
      <c r="AI58">
        <v>1</v>
      </c>
      <c r="AJ58">
        <v>1.57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0.94</v>
      </c>
      <c r="AU58" t="s">
        <v>3</v>
      </c>
      <c r="AV58">
        <v>1</v>
      </c>
      <c r="AW58">
        <v>2</v>
      </c>
      <c r="AX58">
        <v>415154001</v>
      </c>
      <c r="AY58">
        <v>1</v>
      </c>
      <c r="AZ58">
        <v>0</v>
      </c>
      <c r="BA58">
        <v>59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99.395599999999988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99.395599999999988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f>ROUND(Y58*Source!I89*DO58,7)</f>
        <v>0</v>
      </c>
      <c r="CX58">
        <f>ROUND(Y58*Source!I89,7)</f>
        <v>8.7138000000000009</v>
      </c>
      <c r="CY58">
        <f t="shared" si="13"/>
        <v>166.01</v>
      </c>
      <c r="CZ58">
        <f t="shared" si="14"/>
        <v>105.74</v>
      </c>
      <c r="DA58">
        <f t="shared" si="15"/>
        <v>1.57</v>
      </c>
      <c r="DB58">
        <f t="shared" si="8"/>
        <v>99.4</v>
      </c>
      <c r="DC58">
        <f t="shared" si="9"/>
        <v>0</v>
      </c>
      <c r="DD58" t="s">
        <v>3</v>
      </c>
      <c r="DE58" t="s">
        <v>3</v>
      </c>
      <c r="DF58">
        <f t="shared" si="12"/>
        <v>0</v>
      </c>
      <c r="DG58">
        <f>ROUND(ROUND(AF58*AJ58,2)*CX58,2)</f>
        <v>1446.58</v>
      </c>
      <c r="DH58">
        <f t="shared" si="4"/>
        <v>0</v>
      </c>
      <c r="DI58">
        <f t="shared" si="5"/>
        <v>0</v>
      </c>
      <c r="DJ58">
        <f t="shared" si="16"/>
        <v>1446.58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ROW(Source!A89)</f>
        <v>89</v>
      </c>
      <c r="B59">
        <v>415091594</v>
      </c>
      <c r="C59">
        <v>415092980</v>
      </c>
      <c r="D59">
        <v>397265173</v>
      </c>
      <c r="E59">
        <v>1</v>
      </c>
      <c r="F59">
        <v>1</v>
      </c>
      <c r="G59">
        <v>1</v>
      </c>
      <c r="H59">
        <v>2</v>
      </c>
      <c r="I59" t="s">
        <v>702</v>
      </c>
      <c r="J59" t="s">
        <v>703</v>
      </c>
      <c r="K59" t="s">
        <v>704</v>
      </c>
      <c r="L59">
        <v>1368</v>
      </c>
      <c r="N59">
        <v>1011</v>
      </c>
      <c r="O59" t="s">
        <v>635</v>
      </c>
      <c r="P59" t="s">
        <v>635</v>
      </c>
      <c r="Q59">
        <v>1</v>
      </c>
      <c r="W59">
        <v>0</v>
      </c>
      <c r="X59">
        <v>178325344</v>
      </c>
      <c r="Y59">
        <f t="shared" si="7"/>
        <v>0.18</v>
      </c>
      <c r="AA59">
        <v>0</v>
      </c>
      <c r="AB59">
        <v>132.66</v>
      </c>
      <c r="AC59">
        <v>801.75</v>
      </c>
      <c r="AD59">
        <v>0</v>
      </c>
      <c r="AE59">
        <v>0</v>
      </c>
      <c r="AF59">
        <v>132.66</v>
      </c>
      <c r="AG59">
        <v>801.75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0.18</v>
      </c>
      <c r="AU59" t="s">
        <v>3</v>
      </c>
      <c r="AV59">
        <v>1</v>
      </c>
      <c r="AW59">
        <v>2</v>
      </c>
      <c r="AX59">
        <v>415154002</v>
      </c>
      <c r="AY59">
        <v>1</v>
      </c>
      <c r="AZ59">
        <v>0</v>
      </c>
      <c r="BA59">
        <v>60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23.878799999999998</v>
      </c>
      <c r="BL59">
        <v>144.315</v>
      </c>
      <c r="BM59">
        <v>0</v>
      </c>
      <c r="BN59">
        <v>0</v>
      </c>
      <c r="BO59">
        <v>0.18</v>
      </c>
      <c r="BP59">
        <v>1</v>
      </c>
      <c r="BQ59">
        <v>0</v>
      </c>
      <c r="BR59">
        <v>23.878799999999998</v>
      </c>
      <c r="BS59">
        <v>144.315</v>
      </c>
      <c r="BT59">
        <v>0</v>
      </c>
      <c r="BU59">
        <v>0</v>
      </c>
      <c r="BV59">
        <v>0.18</v>
      </c>
      <c r="BW59">
        <v>1</v>
      </c>
      <c r="CV59">
        <v>0</v>
      </c>
      <c r="CW59">
        <f>ROUND(Y59*Source!I89*DO59,7)</f>
        <v>1.6686000000000001</v>
      </c>
      <c r="CX59">
        <f>ROUND(Y59*Source!I89,7)</f>
        <v>1.6686000000000001</v>
      </c>
      <c r="CY59">
        <f t="shared" si="13"/>
        <v>132.66</v>
      </c>
      <c r="CZ59">
        <f t="shared" si="14"/>
        <v>132.66</v>
      </c>
      <c r="DA59">
        <f t="shared" si="15"/>
        <v>1</v>
      </c>
      <c r="DB59">
        <f t="shared" si="8"/>
        <v>23.88</v>
      </c>
      <c r="DC59">
        <f t="shared" si="9"/>
        <v>144.32</v>
      </c>
      <c r="DD59" t="s">
        <v>3</v>
      </c>
      <c r="DE59" t="s">
        <v>3</v>
      </c>
      <c r="DF59">
        <f t="shared" si="12"/>
        <v>0</v>
      </c>
      <c r="DG59">
        <f>ROUND(ROUND(AF59,2)*CX59,2)</f>
        <v>221.36</v>
      </c>
      <c r="DH59">
        <f t="shared" si="4"/>
        <v>1337.8</v>
      </c>
      <c r="DI59">
        <f t="shared" si="5"/>
        <v>0</v>
      </c>
      <c r="DJ59">
        <f t="shared" si="16"/>
        <v>1559.1599999999999</v>
      </c>
      <c r="DK59">
        <v>1</v>
      </c>
      <c r="DL59" t="s">
        <v>656</v>
      </c>
      <c r="DM59">
        <v>4</v>
      </c>
      <c r="DN59" t="s">
        <v>631</v>
      </c>
      <c r="DO59">
        <v>1</v>
      </c>
    </row>
    <row r="60" spans="1:119" x14ac:dyDescent="0.2">
      <c r="A60">
        <f>ROW(Source!A89)</f>
        <v>89</v>
      </c>
      <c r="B60">
        <v>415091594</v>
      </c>
      <c r="C60">
        <v>415092980</v>
      </c>
      <c r="D60">
        <v>397265254</v>
      </c>
      <c r="E60">
        <v>1</v>
      </c>
      <c r="F60">
        <v>1</v>
      </c>
      <c r="G60">
        <v>1</v>
      </c>
      <c r="H60">
        <v>2</v>
      </c>
      <c r="I60" t="s">
        <v>705</v>
      </c>
      <c r="J60" t="s">
        <v>706</v>
      </c>
      <c r="K60" t="s">
        <v>707</v>
      </c>
      <c r="L60">
        <v>1368</v>
      </c>
      <c r="N60">
        <v>1011</v>
      </c>
      <c r="O60" t="s">
        <v>635</v>
      </c>
      <c r="P60" t="s">
        <v>635</v>
      </c>
      <c r="Q60">
        <v>1</v>
      </c>
      <c r="W60">
        <v>0</v>
      </c>
      <c r="X60">
        <v>950588956</v>
      </c>
      <c r="Y60">
        <f t="shared" si="7"/>
        <v>0.18</v>
      </c>
      <c r="AA60">
        <v>0</v>
      </c>
      <c r="AB60">
        <v>9.1</v>
      </c>
      <c r="AC60">
        <v>0</v>
      </c>
      <c r="AD60">
        <v>0</v>
      </c>
      <c r="AE60">
        <v>0</v>
      </c>
      <c r="AF60">
        <v>7.52</v>
      </c>
      <c r="AG60">
        <v>0</v>
      </c>
      <c r="AH60">
        <v>0</v>
      </c>
      <c r="AI60">
        <v>1</v>
      </c>
      <c r="AJ60">
        <v>1.21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0.18</v>
      </c>
      <c r="AU60" t="s">
        <v>3</v>
      </c>
      <c r="AV60">
        <v>1</v>
      </c>
      <c r="AW60">
        <v>2</v>
      </c>
      <c r="AX60">
        <v>415154003</v>
      </c>
      <c r="AY60">
        <v>1</v>
      </c>
      <c r="AZ60">
        <v>0</v>
      </c>
      <c r="BA60">
        <v>61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1.3535999999999999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1.3535999999999999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ROUND(Y60*Source!I89*DO60,7)</f>
        <v>0</v>
      </c>
      <c r="CX60">
        <f>ROUND(Y60*Source!I89,7)</f>
        <v>1.6686000000000001</v>
      </c>
      <c r="CY60">
        <f t="shared" si="13"/>
        <v>9.1</v>
      </c>
      <c r="CZ60">
        <f t="shared" si="14"/>
        <v>7.52</v>
      </c>
      <c r="DA60">
        <f t="shared" si="15"/>
        <v>1.21</v>
      </c>
      <c r="DB60">
        <f t="shared" si="8"/>
        <v>1.35</v>
      </c>
      <c r="DC60">
        <f t="shared" si="9"/>
        <v>0</v>
      </c>
      <c r="DD60" t="s">
        <v>3</v>
      </c>
      <c r="DE60" t="s">
        <v>3</v>
      </c>
      <c r="DF60">
        <f t="shared" si="12"/>
        <v>0</v>
      </c>
      <c r="DG60">
        <f>ROUND(ROUND(AF60*AJ60,2)*CX60,2)</f>
        <v>15.18</v>
      </c>
      <c r="DH60">
        <f t="shared" si="4"/>
        <v>0</v>
      </c>
      <c r="DI60">
        <f t="shared" si="5"/>
        <v>0</v>
      </c>
      <c r="DJ60">
        <f t="shared" si="16"/>
        <v>15.18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ROW(Source!A89)</f>
        <v>89</v>
      </c>
      <c r="B61">
        <v>415091594</v>
      </c>
      <c r="C61">
        <v>415092980</v>
      </c>
      <c r="D61">
        <v>397265705</v>
      </c>
      <c r="E61">
        <v>1</v>
      </c>
      <c r="F61">
        <v>1</v>
      </c>
      <c r="G61">
        <v>1</v>
      </c>
      <c r="H61">
        <v>2</v>
      </c>
      <c r="I61" t="s">
        <v>708</v>
      </c>
      <c r="J61" t="s">
        <v>709</v>
      </c>
      <c r="K61" t="s">
        <v>710</v>
      </c>
      <c r="L61">
        <v>1368</v>
      </c>
      <c r="N61">
        <v>1011</v>
      </c>
      <c r="O61" t="s">
        <v>635</v>
      </c>
      <c r="P61" t="s">
        <v>635</v>
      </c>
      <c r="Q61">
        <v>1</v>
      </c>
      <c r="W61">
        <v>0</v>
      </c>
      <c r="X61">
        <v>-1612442368</v>
      </c>
      <c r="Y61">
        <f t="shared" si="7"/>
        <v>0.18</v>
      </c>
      <c r="AA61">
        <v>0</v>
      </c>
      <c r="AB61">
        <v>8.9499999999999993</v>
      </c>
      <c r="AC61">
        <v>0</v>
      </c>
      <c r="AD61">
        <v>0</v>
      </c>
      <c r="AE61">
        <v>0</v>
      </c>
      <c r="AF61">
        <v>7.65</v>
      </c>
      <c r="AG61">
        <v>0</v>
      </c>
      <c r="AH61">
        <v>0</v>
      </c>
      <c r="AI61">
        <v>1</v>
      </c>
      <c r="AJ61">
        <v>1.17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0.18</v>
      </c>
      <c r="AU61" t="s">
        <v>3</v>
      </c>
      <c r="AV61">
        <v>1</v>
      </c>
      <c r="AW61">
        <v>2</v>
      </c>
      <c r="AX61">
        <v>415154004</v>
      </c>
      <c r="AY61">
        <v>1</v>
      </c>
      <c r="AZ61">
        <v>0</v>
      </c>
      <c r="BA61">
        <v>62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1.377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1.377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ROUND(Y61*Source!I89*DO61,7)</f>
        <v>0</v>
      </c>
      <c r="CX61">
        <f>ROUND(Y61*Source!I89,7)</f>
        <v>1.6686000000000001</v>
      </c>
      <c r="CY61">
        <f t="shared" si="13"/>
        <v>8.9499999999999993</v>
      </c>
      <c r="CZ61">
        <f t="shared" si="14"/>
        <v>7.65</v>
      </c>
      <c r="DA61">
        <f t="shared" si="15"/>
        <v>1.17</v>
      </c>
      <c r="DB61">
        <f t="shared" si="8"/>
        <v>1.38</v>
      </c>
      <c r="DC61">
        <f t="shared" si="9"/>
        <v>0</v>
      </c>
      <c r="DD61" t="s">
        <v>3</v>
      </c>
      <c r="DE61" t="s">
        <v>3</v>
      </c>
      <c r="DF61">
        <f t="shared" si="12"/>
        <v>0</v>
      </c>
      <c r="DG61">
        <f>ROUND(ROUND(AF61*AJ61,2)*CX61,2)</f>
        <v>14.93</v>
      </c>
      <c r="DH61">
        <f t="shared" si="4"/>
        <v>0</v>
      </c>
      <c r="DI61">
        <f t="shared" si="5"/>
        <v>0</v>
      </c>
      <c r="DJ61">
        <f t="shared" si="16"/>
        <v>14.93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ROW(Source!A89)</f>
        <v>89</v>
      </c>
      <c r="B62">
        <v>415091594</v>
      </c>
      <c r="C62">
        <v>415092980</v>
      </c>
      <c r="D62">
        <v>397212578</v>
      </c>
      <c r="E62">
        <v>1</v>
      </c>
      <c r="F62">
        <v>1</v>
      </c>
      <c r="G62">
        <v>1</v>
      </c>
      <c r="H62">
        <v>3</v>
      </c>
      <c r="I62" t="s">
        <v>711</v>
      </c>
      <c r="J62" t="s">
        <v>712</v>
      </c>
      <c r="K62" t="s">
        <v>713</v>
      </c>
      <c r="L62">
        <v>1346</v>
      </c>
      <c r="N62">
        <v>1009</v>
      </c>
      <c r="O62" t="s">
        <v>306</v>
      </c>
      <c r="P62" t="s">
        <v>306</v>
      </c>
      <c r="Q62">
        <v>1</v>
      </c>
      <c r="W62">
        <v>0</v>
      </c>
      <c r="X62">
        <v>1368091056</v>
      </c>
      <c r="Y62">
        <f t="shared" si="7"/>
        <v>0.3538</v>
      </c>
      <c r="AA62">
        <v>54.47</v>
      </c>
      <c r="AB62">
        <v>0</v>
      </c>
      <c r="AC62">
        <v>0</v>
      </c>
      <c r="AD62">
        <v>0</v>
      </c>
      <c r="AE62">
        <v>54.47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0.3538</v>
      </c>
      <c r="AU62" t="s">
        <v>3</v>
      </c>
      <c r="AV62">
        <v>0</v>
      </c>
      <c r="AW62">
        <v>2</v>
      </c>
      <c r="AX62">
        <v>415154005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19.271485999999999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19.271485999999999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ROUND(Y62*Source!I89,7)</f>
        <v>3.2797260000000001</v>
      </c>
      <c r="CY62">
        <f>AA62</f>
        <v>54.47</v>
      </c>
      <c r="CZ62">
        <f>AE62</f>
        <v>54.47</v>
      </c>
      <c r="DA62">
        <f>AI62</f>
        <v>1</v>
      </c>
      <c r="DB62">
        <f t="shared" si="8"/>
        <v>19.27</v>
      </c>
      <c r="DC62">
        <f t="shared" si="9"/>
        <v>0</v>
      </c>
      <c r="DD62" t="s">
        <v>3</v>
      </c>
      <c r="DE62" t="s">
        <v>3</v>
      </c>
      <c r="DF62">
        <f t="shared" si="12"/>
        <v>178.65</v>
      </c>
      <c r="DG62">
        <f t="shared" ref="DG62:DG67" si="17">ROUND(ROUND(AF62,2)*CX62,2)</f>
        <v>0</v>
      </c>
      <c r="DH62">
        <f t="shared" si="4"/>
        <v>0</v>
      </c>
      <c r="DI62">
        <f t="shared" si="5"/>
        <v>0</v>
      </c>
      <c r="DJ62">
        <f>DF62</f>
        <v>178.65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ROW(Source!A89)</f>
        <v>89</v>
      </c>
      <c r="B63">
        <v>415091594</v>
      </c>
      <c r="C63">
        <v>415092980</v>
      </c>
      <c r="D63">
        <v>397148230</v>
      </c>
      <c r="E63">
        <v>116</v>
      </c>
      <c r="F63">
        <v>1</v>
      </c>
      <c r="G63">
        <v>1</v>
      </c>
      <c r="H63">
        <v>3</v>
      </c>
      <c r="I63" t="s">
        <v>66</v>
      </c>
      <c r="J63" t="s">
        <v>3</v>
      </c>
      <c r="K63" t="s">
        <v>67</v>
      </c>
      <c r="L63">
        <v>3277935</v>
      </c>
      <c r="N63">
        <v>1013</v>
      </c>
      <c r="O63" t="s">
        <v>68</v>
      </c>
      <c r="P63" t="s">
        <v>68</v>
      </c>
      <c r="Q63">
        <v>1</v>
      </c>
      <c r="W63">
        <v>0</v>
      </c>
      <c r="X63">
        <v>274903907</v>
      </c>
      <c r="Y63">
        <f t="shared" si="7"/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2</v>
      </c>
      <c r="AU63" t="s">
        <v>3</v>
      </c>
      <c r="AV63">
        <v>0</v>
      </c>
      <c r="AW63">
        <v>2</v>
      </c>
      <c r="AX63">
        <v>415154006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ROUND(Y63*Source!I89,7)</f>
        <v>18.54</v>
      </c>
      <c r="CY63">
        <f>AA63</f>
        <v>0</v>
      </c>
      <c r="CZ63">
        <f>AE63</f>
        <v>0</v>
      </c>
      <c r="DA63">
        <f>AI63</f>
        <v>1</v>
      </c>
      <c r="DB63">
        <f t="shared" si="8"/>
        <v>0</v>
      </c>
      <c r="DC63">
        <f t="shared" si="9"/>
        <v>0</v>
      </c>
      <c r="DD63" t="s">
        <v>3</v>
      </c>
      <c r="DE63" t="s">
        <v>3</v>
      </c>
      <c r="DF63">
        <f t="shared" si="12"/>
        <v>0</v>
      </c>
      <c r="DG63">
        <f t="shared" si="17"/>
        <v>0</v>
      </c>
      <c r="DH63">
        <f t="shared" si="4"/>
        <v>0</v>
      </c>
      <c r="DI63">
        <f t="shared" si="5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ROW(Source!A91)</f>
        <v>91</v>
      </c>
      <c r="B64">
        <v>415091594</v>
      </c>
      <c r="C64">
        <v>415350970</v>
      </c>
      <c r="D64">
        <v>397142262</v>
      </c>
      <c r="E64">
        <v>116</v>
      </c>
      <c r="F64">
        <v>1</v>
      </c>
      <c r="G64">
        <v>1</v>
      </c>
      <c r="H64">
        <v>1</v>
      </c>
      <c r="I64" t="s">
        <v>660</v>
      </c>
      <c r="J64" t="s">
        <v>3</v>
      </c>
      <c r="K64" t="s">
        <v>661</v>
      </c>
      <c r="L64">
        <v>1191</v>
      </c>
      <c r="N64">
        <v>1013</v>
      </c>
      <c r="O64" t="s">
        <v>631</v>
      </c>
      <c r="P64" t="s">
        <v>631</v>
      </c>
      <c r="Q64">
        <v>1</v>
      </c>
      <c r="W64">
        <v>0</v>
      </c>
      <c r="X64">
        <v>44848675</v>
      </c>
      <c r="Y64">
        <f t="shared" si="7"/>
        <v>19.04</v>
      </c>
      <c r="AA64">
        <v>0</v>
      </c>
      <c r="AB64">
        <v>0</v>
      </c>
      <c r="AC64">
        <v>0</v>
      </c>
      <c r="AD64">
        <v>783.8</v>
      </c>
      <c r="AE64">
        <v>0</v>
      </c>
      <c r="AF64">
        <v>0</v>
      </c>
      <c r="AG64">
        <v>0</v>
      </c>
      <c r="AH64">
        <v>783.8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19.04</v>
      </c>
      <c r="AU64" t="s">
        <v>3</v>
      </c>
      <c r="AV64">
        <v>1</v>
      </c>
      <c r="AW64">
        <v>2</v>
      </c>
      <c r="AX64">
        <v>415350971</v>
      </c>
      <c r="AY64">
        <v>2</v>
      </c>
      <c r="AZ64">
        <v>131072</v>
      </c>
      <c r="BA64">
        <v>65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14923.551999999998</v>
      </c>
      <c r="BN64">
        <v>19.04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14923.551999999998</v>
      </c>
      <c r="BU64">
        <v>19.04</v>
      </c>
      <c r="BV64">
        <v>0</v>
      </c>
      <c r="BW64">
        <v>1</v>
      </c>
      <c r="CU64">
        <f>ROUND(AT64*Source!I91*AH64*AL64,2)</f>
        <v>138341.32999999999</v>
      </c>
      <c r="CV64">
        <f>ROUND(Y64*Source!I91,7)</f>
        <v>176.5008</v>
      </c>
      <c r="CW64">
        <v>0</v>
      </c>
      <c r="CX64">
        <f>ROUND(Y64*Source!I91,7)</f>
        <v>176.5008</v>
      </c>
      <c r="CY64">
        <f>AD64</f>
        <v>783.8</v>
      </c>
      <c r="CZ64">
        <f>AH64</f>
        <v>783.8</v>
      </c>
      <c r="DA64">
        <f>AL64</f>
        <v>1</v>
      </c>
      <c r="DB64">
        <f t="shared" si="8"/>
        <v>14923.55</v>
      </c>
      <c r="DC64">
        <f t="shared" si="9"/>
        <v>0</v>
      </c>
      <c r="DD64" t="s">
        <v>3</v>
      </c>
      <c r="DE64" t="s">
        <v>3</v>
      </c>
      <c r="DF64">
        <f t="shared" si="12"/>
        <v>0</v>
      </c>
      <c r="DG64">
        <f t="shared" si="17"/>
        <v>0</v>
      </c>
      <c r="DH64">
        <f t="shared" si="4"/>
        <v>0</v>
      </c>
      <c r="DI64">
        <f t="shared" si="5"/>
        <v>138341.32999999999</v>
      </c>
      <c r="DJ64">
        <f>DI64</f>
        <v>138341.32999999999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415091594</v>
      </c>
      <c r="C65">
        <v>415350970</v>
      </c>
      <c r="D65">
        <v>397142438</v>
      </c>
      <c r="E65">
        <v>116</v>
      </c>
      <c r="F65">
        <v>1</v>
      </c>
      <c r="G65">
        <v>1</v>
      </c>
      <c r="H65">
        <v>1</v>
      </c>
      <c r="I65" t="s">
        <v>629</v>
      </c>
      <c r="J65" t="s">
        <v>3</v>
      </c>
      <c r="K65" t="s">
        <v>630</v>
      </c>
      <c r="L65">
        <v>1191</v>
      </c>
      <c r="N65">
        <v>1013</v>
      </c>
      <c r="O65" t="s">
        <v>631</v>
      </c>
      <c r="P65" t="s">
        <v>631</v>
      </c>
      <c r="Q65">
        <v>1</v>
      </c>
      <c r="W65">
        <v>0</v>
      </c>
      <c r="X65">
        <v>-1417349443</v>
      </c>
      <c r="Y65">
        <f t="shared" si="7"/>
        <v>4.2300000000000004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4.2300000000000004</v>
      </c>
      <c r="AU65" t="s">
        <v>3</v>
      </c>
      <c r="AV65">
        <v>2</v>
      </c>
      <c r="AW65">
        <v>2</v>
      </c>
      <c r="AX65">
        <v>415350972</v>
      </c>
      <c r="AY65">
        <v>1</v>
      </c>
      <c r="AZ65">
        <v>0</v>
      </c>
      <c r="BA65">
        <v>66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ROUND(Y65*Source!I91,7)</f>
        <v>39.2121</v>
      </c>
      <c r="CY65">
        <f>AD65</f>
        <v>0</v>
      </c>
      <c r="CZ65">
        <f>AH65</f>
        <v>0</v>
      </c>
      <c r="DA65">
        <f>AL65</f>
        <v>1</v>
      </c>
      <c r="DB65">
        <f t="shared" si="8"/>
        <v>0</v>
      </c>
      <c r="DC65">
        <f t="shared" si="9"/>
        <v>0</v>
      </c>
      <c r="DD65" t="s">
        <v>3</v>
      </c>
      <c r="DE65" t="s">
        <v>3</v>
      </c>
      <c r="DF65">
        <f t="shared" si="12"/>
        <v>0</v>
      </c>
      <c r="DG65">
        <f t="shared" si="17"/>
        <v>0</v>
      </c>
      <c r="DH65">
        <f t="shared" ref="DH65:DH128" si="18">ROUND(ROUND(AG65,2)*CX65,2)</f>
        <v>0</v>
      </c>
      <c r="DI65">
        <f t="shared" ref="DI65:DI128" si="19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415091594</v>
      </c>
      <c r="C66">
        <v>415350970</v>
      </c>
      <c r="D66">
        <v>397264189</v>
      </c>
      <c r="E66">
        <v>1</v>
      </c>
      <c r="F66">
        <v>1</v>
      </c>
      <c r="G66">
        <v>1</v>
      </c>
      <c r="H66">
        <v>2</v>
      </c>
      <c r="I66" t="s">
        <v>650</v>
      </c>
      <c r="J66" t="s">
        <v>651</v>
      </c>
      <c r="K66" t="s">
        <v>652</v>
      </c>
      <c r="L66">
        <v>1368</v>
      </c>
      <c r="N66">
        <v>1011</v>
      </c>
      <c r="O66" t="s">
        <v>635</v>
      </c>
      <c r="P66" t="s">
        <v>635</v>
      </c>
      <c r="Q66">
        <v>1</v>
      </c>
      <c r="W66">
        <v>0</v>
      </c>
      <c r="X66">
        <v>850633116</v>
      </c>
      <c r="Y66">
        <f t="shared" si="7"/>
        <v>0.2</v>
      </c>
      <c r="AA66">
        <v>0</v>
      </c>
      <c r="AB66">
        <v>1595.2</v>
      </c>
      <c r="AC66">
        <v>1076.98</v>
      </c>
      <c r="AD66">
        <v>0</v>
      </c>
      <c r="AE66">
        <v>0</v>
      </c>
      <c r="AF66">
        <v>1595.2</v>
      </c>
      <c r="AG66">
        <v>1076.98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0.2</v>
      </c>
      <c r="AU66" t="s">
        <v>3</v>
      </c>
      <c r="AV66">
        <v>1</v>
      </c>
      <c r="AW66">
        <v>2</v>
      </c>
      <c r="AX66">
        <v>415350973</v>
      </c>
      <c r="AY66">
        <v>1</v>
      </c>
      <c r="AZ66">
        <v>0</v>
      </c>
      <c r="BA66">
        <v>67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319.04000000000002</v>
      </c>
      <c r="BL66">
        <v>215.39600000000002</v>
      </c>
      <c r="BM66">
        <v>0</v>
      </c>
      <c r="BN66">
        <v>0</v>
      </c>
      <c r="BO66">
        <v>0.2</v>
      </c>
      <c r="BP66">
        <v>1</v>
      </c>
      <c r="BQ66">
        <v>0</v>
      </c>
      <c r="BR66">
        <v>319.04000000000002</v>
      </c>
      <c r="BS66">
        <v>215.39600000000002</v>
      </c>
      <c r="BT66">
        <v>0</v>
      </c>
      <c r="BU66">
        <v>0</v>
      </c>
      <c r="BV66">
        <v>0.2</v>
      </c>
      <c r="BW66">
        <v>1</v>
      </c>
      <c r="CV66">
        <v>0</v>
      </c>
      <c r="CW66">
        <f>ROUND(Y66*Source!I91*DO66,7)</f>
        <v>1.8540000000000001</v>
      </c>
      <c r="CX66">
        <f>ROUND(Y66*Source!I91,7)</f>
        <v>1.8540000000000001</v>
      </c>
      <c r="CY66">
        <f>AB66</f>
        <v>1595.2</v>
      </c>
      <c r="CZ66">
        <f>AF66</f>
        <v>1595.2</v>
      </c>
      <c r="DA66">
        <f>AJ66</f>
        <v>1</v>
      </c>
      <c r="DB66">
        <f t="shared" si="8"/>
        <v>319.04000000000002</v>
      </c>
      <c r="DC66">
        <f t="shared" si="9"/>
        <v>215.4</v>
      </c>
      <c r="DD66" t="s">
        <v>3</v>
      </c>
      <c r="DE66" t="s">
        <v>3</v>
      </c>
      <c r="DF66">
        <f t="shared" si="12"/>
        <v>0</v>
      </c>
      <c r="DG66">
        <f t="shared" si="17"/>
        <v>2957.5</v>
      </c>
      <c r="DH66">
        <f t="shared" si="18"/>
        <v>1996.72</v>
      </c>
      <c r="DI66">
        <f t="shared" si="19"/>
        <v>0</v>
      </c>
      <c r="DJ66">
        <f>DG66+DH66</f>
        <v>4954.22</v>
      </c>
      <c r="DK66">
        <v>1</v>
      </c>
      <c r="DL66" t="s">
        <v>636</v>
      </c>
      <c r="DM66">
        <v>6</v>
      </c>
      <c r="DN66" t="s">
        <v>631</v>
      </c>
      <c r="DO66">
        <v>1</v>
      </c>
    </row>
    <row r="67" spans="1:119" x14ac:dyDescent="0.2">
      <c r="A67">
        <f>ROW(Source!A91)</f>
        <v>91</v>
      </c>
      <c r="B67">
        <v>415091594</v>
      </c>
      <c r="C67">
        <v>415350970</v>
      </c>
      <c r="D67">
        <v>397264286</v>
      </c>
      <c r="E67">
        <v>1</v>
      </c>
      <c r="F67">
        <v>1</v>
      </c>
      <c r="G67">
        <v>1</v>
      </c>
      <c r="H67">
        <v>2</v>
      </c>
      <c r="I67" t="s">
        <v>714</v>
      </c>
      <c r="J67" t="s">
        <v>715</v>
      </c>
      <c r="K67" t="s">
        <v>716</v>
      </c>
      <c r="L67">
        <v>1368</v>
      </c>
      <c r="N67">
        <v>1011</v>
      </c>
      <c r="O67" t="s">
        <v>635</v>
      </c>
      <c r="P67" t="s">
        <v>635</v>
      </c>
      <c r="Q67">
        <v>1</v>
      </c>
      <c r="W67">
        <v>0</v>
      </c>
      <c r="X67">
        <v>886992519</v>
      </c>
      <c r="Y67">
        <f t="shared" si="7"/>
        <v>3.83</v>
      </c>
      <c r="AA67">
        <v>0</v>
      </c>
      <c r="AB67">
        <v>2.54</v>
      </c>
      <c r="AC67">
        <v>0</v>
      </c>
      <c r="AD67">
        <v>0</v>
      </c>
      <c r="AE67">
        <v>0</v>
      </c>
      <c r="AF67">
        <v>2.54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0</v>
      </c>
      <c r="AQ67">
        <v>1</v>
      </c>
      <c r="AR67">
        <v>0</v>
      </c>
      <c r="AS67" t="s">
        <v>3</v>
      </c>
      <c r="AT67">
        <v>3.83</v>
      </c>
      <c r="AU67" t="s">
        <v>3</v>
      </c>
      <c r="AV67">
        <v>1</v>
      </c>
      <c r="AW67">
        <v>2</v>
      </c>
      <c r="AX67">
        <v>415350974</v>
      </c>
      <c r="AY67">
        <v>1</v>
      </c>
      <c r="AZ67">
        <v>0</v>
      </c>
      <c r="BA67">
        <v>68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9.7282000000000011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9.7282000000000011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ROUND(Y67*Source!I91*DO67,7)</f>
        <v>0</v>
      </c>
      <c r="CX67">
        <f>ROUND(Y67*Source!I91,7)</f>
        <v>35.504100000000001</v>
      </c>
      <c r="CY67">
        <f>AB67</f>
        <v>2.54</v>
      </c>
      <c r="CZ67">
        <f>AF67</f>
        <v>2.54</v>
      </c>
      <c r="DA67">
        <f>AJ67</f>
        <v>1</v>
      </c>
      <c r="DB67">
        <f t="shared" si="8"/>
        <v>9.73</v>
      </c>
      <c r="DC67">
        <f t="shared" si="9"/>
        <v>0</v>
      </c>
      <c r="DD67" t="s">
        <v>3</v>
      </c>
      <c r="DE67" t="s">
        <v>3</v>
      </c>
      <c r="DF67">
        <f t="shared" si="12"/>
        <v>0</v>
      </c>
      <c r="DG67">
        <f t="shared" si="17"/>
        <v>90.18</v>
      </c>
      <c r="DH67">
        <f t="shared" si="18"/>
        <v>0</v>
      </c>
      <c r="DI67">
        <f t="shared" si="19"/>
        <v>0</v>
      </c>
      <c r="DJ67">
        <f>DG67+DH67</f>
        <v>90.18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ROW(Source!A91)</f>
        <v>91</v>
      </c>
      <c r="B68">
        <v>415091594</v>
      </c>
      <c r="C68">
        <v>415350970</v>
      </c>
      <c r="D68">
        <v>397264324</v>
      </c>
      <c r="E68">
        <v>1</v>
      </c>
      <c r="F68">
        <v>1</v>
      </c>
      <c r="G68">
        <v>1</v>
      </c>
      <c r="H68">
        <v>2</v>
      </c>
      <c r="I68" t="s">
        <v>717</v>
      </c>
      <c r="J68" t="s">
        <v>718</v>
      </c>
      <c r="K68" t="s">
        <v>719</v>
      </c>
      <c r="L68">
        <v>1368</v>
      </c>
      <c r="N68">
        <v>1011</v>
      </c>
      <c r="O68" t="s">
        <v>635</v>
      </c>
      <c r="P68" t="s">
        <v>635</v>
      </c>
      <c r="Q68">
        <v>1</v>
      </c>
      <c r="W68">
        <v>0</v>
      </c>
      <c r="X68">
        <v>1254463208</v>
      </c>
      <c r="Y68">
        <f t="shared" si="7"/>
        <v>3.83</v>
      </c>
      <c r="AA68">
        <v>0</v>
      </c>
      <c r="AB68">
        <v>60.63</v>
      </c>
      <c r="AC68">
        <v>695.04</v>
      </c>
      <c r="AD68">
        <v>0</v>
      </c>
      <c r="AE68">
        <v>0</v>
      </c>
      <c r="AF68">
        <v>41.53</v>
      </c>
      <c r="AG68">
        <v>695.04</v>
      </c>
      <c r="AH68">
        <v>0</v>
      </c>
      <c r="AI68">
        <v>1</v>
      </c>
      <c r="AJ68">
        <v>1.46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3.83</v>
      </c>
      <c r="AU68" t="s">
        <v>3</v>
      </c>
      <c r="AV68">
        <v>1</v>
      </c>
      <c r="AW68">
        <v>2</v>
      </c>
      <c r="AX68">
        <v>415350975</v>
      </c>
      <c r="AY68">
        <v>1</v>
      </c>
      <c r="AZ68">
        <v>0</v>
      </c>
      <c r="BA68">
        <v>69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159.0599</v>
      </c>
      <c r="BL68">
        <v>2662.0032000000001</v>
      </c>
      <c r="BM68">
        <v>0</v>
      </c>
      <c r="BN68">
        <v>0</v>
      </c>
      <c r="BO68">
        <v>3.83</v>
      </c>
      <c r="BP68">
        <v>1</v>
      </c>
      <c r="BQ68">
        <v>0</v>
      </c>
      <c r="BR68">
        <v>159.0599</v>
      </c>
      <c r="BS68">
        <v>2662.0032000000001</v>
      </c>
      <c r="BT68">
        <v>0</v>
      </c>
      <c r="BU68">
        <v>0</v>
      </c>
      <c r="BV68">
        <v>3.83</v>
      </c>
      <c r="BW68">
        <v>1</v>
      </c>
      <c r="CV68">
        <v>0</v>
      </c>
      <c r="CW68">
        <f>ROUND(Y68*Source!I91*DO68,7)</f>
        <v>35.504100000000001</v>
      </c>
      <c r="CX68">
        <f>ROUND(Y68*Source!I91,7)</f>
        <v>35.504100000000001</v>
      </c>
      <c r="CY68">
        <f>AB68</f>
        <v>60.63</v>
      </c>
      <c r="CZ68">
        <f>AF68</f>
        <v>41.53</v>
      </c>
      <c r="DA68">
        <f>AJ68</f>
        <v>1.46</v>
      </c>
      <c r="DB68">
        <f t="shared" si="8"/>
        <v>159.06</v>
      </c>
      <c r="DC68">
        <f t="shared" si="9"/>
        <v>2662</v>
      </c>
      <c r="DD68" t="s">
        <v>3</v>
      </c>
      <c r="DE68" t="s">
        <v>3</v>
      </c>
      <c r="DF68">
        <f t="shared" si="12"/>
        <v>0</v>
      </c>
      <c r="DG68">
        <f>ROUND(ROUND(AF68*AJ68,2)*CX68,2)</f>
        <v>2152.61</v>
      </c>
      <c r="DH68">
        <f t="shared" si="18"/>
        <v>24676.77</v>
      </c>
      <c r="DI68">
        <f t="shared" si="19"/>
        <v>0</v>
      </c>
      <c r="DJ68">
        <f>DG68+DH68</f>
        <v>26829.38</v>
      </c>
      <c r="DK68">
        <v>0</v>
      </c>
      <c r="DL68" t="s">
        <v>692</v>
      </c>
      <c r="DM68">
        <v>3</v>
      </c>
      <c r="DN68" t="s">
        <v>631</v>
      </c>
      <c r="DO68">
        <v>1</v>
      </c>
    </row>
    <row r="69" spans="1:119" x14ac:dyDescent="0.2">
      <c r="A69">
        <f>ROW(Source!A91)</f>
        <v>91</v>
      </c>
      <c r="B69">
        <v>415091594</v>
      </c>
      <c r="C69">
        <v>415350970</v>
      </c>
      <c r="D69">
        <v>397265083</v>
      </c>
      <c r="E69">
        <v>1</v>
      </c>
      <c r="F69">
        <v>1</v>
      </c>
      <c r="G69">
        <v>1</v>
      </c>
      <c r="H69">
        <v>2</v>
      </c>
      <c r="I69" t="s">
        <v>720</v>
      </c>
      <c r="J69" t="s">
        <v>721</v>
      </c>
      <c r="K69" t="s">
        <v>722</v>
      </c>
      <c r="L69">
        <v>1368</v>
      </c>
      <c r="N69">
        <v>1011</v>
      </c>
      <c r="O69" t="s">
        <v>635</v>
      </c>
      <c r="P69" t="s">
        <v>635</v>
      </c>
      <c r="Q69">
        <v>1</v>
      </c>
      <c r="W69">
        <v>0</v>
      </c>
      <c r="X69">
        <v>-1711997821</v>
      </c>
      <c r="Y69">
        <f t="shared" si="7"/>
        <v>0.2</v>
      </c>
      <c r="AA69">
        <v>0</v>
      </c>
      <c r="AB69">
        <v>896.96</v>
      </c>
      <c r="AC69">
        <v>801.75</v>
      </c>
      <c r="AD69">
        <v>0</v>
      </c>
      <c r="AE69">
        <v>0</v>
      </c>
      <c r="AF69">
        <v>896.96</v>
      </c>
      <c r="AG69">
        <v>801.75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3</v>
      </c>
      <c r="AT69">
        <v>0.2</v>
      </c>
      <c r="AU69" t="s">
        <v>3</v>
      </c>
      <c r="AV69">
        <v>1</v>
      </c>
      <c r="AW69">
        <v>2</v>
      </c>
      <c r="AX69">
        <v>415350976</v>
      </c>
      <c r="AY69">
        <v>1</v>
      </c>
      <c r="AZ69">
        <v>0</v>
      </c>
      <c r="BA69">
        <v>70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179.39200000000002</v>
      </c>
      <c r="BL69">
        <v>160.35000000000002</v>
      </c>
      <c r="BM69">
        <v>0</v>
      </c>
      <c r="BN69">
        <v>0</v>
      </c>
      <c r="BO69">
        <v>0.2</v>
      </c>
      <c r="BP69">
        <v>1</v>
      </c>
      <c r="BQ69">
        <v>0</v>
      </c>
      <c r="BR69">
        <v>179.39200000000002</v>
      </c>
      <c r="BS69">
        <v>160.35000000000002</v>
      </c>
      <c r="BT69">
        <v>0</v>
      </c>
      <c r="BU69">
        <v>0</v>
      </c>
      <c r="BV69">
        <v>0.2</v>
      </c>
      <c r="BW69">
        <v>1</v>
      </c>
      <c r="CV69">
        <v>0</v>
      </c>
      <c r="CW69">
        <f>ROUND(Y69*Source!I91*DO69,7)</f>
        <v>1.8540000000000001</v>
      </c>
      <c r="CX69">
        <f>ROUND(Y69*Source!I91,7)</f>
        <v>1.8540000000000001</v>
      </c>
      <c r="CY69">
        <f>AB69</f>
        <v>896.96</v>
      </c>
      <c r="CZ69">
        <f>AF69</f>
        <v>896.96</v>
      </c>
      <c r="DA69">
        <f>AJ69</f>
        <v>1</v>
      </c>
      <c r="DB69">
        <f t="shared" si="8"/>
        <v>179.39</v>
      </c>
      <c r="DC69">
        <f t="shared" si="9"/>
        <v>160.35</v>
      </c>
      <c r="DD69" t="s">
        <v>3</v>
      </c>
      <c r="DE69" t="s">
        <v>3</v>
      </c>
      <c r="DF69">
        <f t="shared" si="12"/>
        <v>0</v>
      </c>
      <c r="DG69">
        <f t="shared" ref="DG69:DG77" si="20">ROUND(ROUND(AF69,2)*CX69,2)</f>
        <v>1662.96</v>
      </c>
      <c r="DH69">
        <f t="shared" si="18"/>
        <v>1486.44</v>
      </c>
      <c r="DI69">
        <f t="shared" si="19"/>
        <v>0</v>
      </c>
      <c r="DJ69">
        <f>DG69+DH69</f>
        <v>3149.4</v>
      </c>
      <c r="DK69">
        <v>1</v>
      </c>
      <c r="DL69" t="s">
        <v>656</v>
      </c>
      <c r="DM69">
        <v>4</v>
      </c>
      <c r="DN69" t="s">
        <v>631</v>
      </c>
      <c r="DO69">
        <v>1</v>
      </c>
    </row>
    <row r="70" spans="1:119" x14ac:dyDescent="0.2">
      <c r="A70">
        <f>ROW(Source!A91)</f>
        <v>91</v>
      </c>
      <c r="B70">
        <v>415091594</v>
      </c>
      <c r="C70">
        <v>415350970</v>
      </c>
      <c r="D70">
        <v>397214763</v>
      </c>
      <c r="E70">
        <v>1</v>
      </c>
      <c r="F70">
        <v>1</v>
      </c>
      <c r="G70">
        <v>1</v>
      </c>
      <c r="H70">
        <v>3</v>
      </c>
      <c r="I70" t="s">
        <v>723</v>
      </c>
      <c r="J70" t="s">
        <v>724</v>
      </c>
      <c r="K70" t="s">
        <v>725</v>
      </c>
      <c r="L70">
        <v>1302</v>
      </c>
      <c r="N70">
        <v>1003</v>
      </c>
      <c r="O70" t="s">
        <v>726</v>
      </c>
      <c r="P70" t="s">
        <v>726</v>
      </c>
      <c r="Q70">
        <v>10</v>
      </c>
      <c r="W70">
        <v>0</v>
      </c>
      <c r="X70">
        <v>-733519103</v>
      </c>
      <c r="Y70">
        <f t="shared" si="7"/>
        <v>0.96</v>
      </c>
      <c r="AA70">
        <v>57.7</v>
      </c>
      <c r="AB70">
        <v>0</v>
      </c>
      <c r="AC70">
        <v>0</v>
      </c>
      <c r="AD70">
        <v>0</v>
      </c>
      <c r="AE70">
        <v>37.71</v>
      </c>
      <c r="AF70">
        <v>0</v>
      </c>
      <c r="AG70">
        <v>0</v>
      </c>
      <c r="AH70">
        <v>0</v>
      </c>
      <c r="AI70">
        <v>1.53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0.96</v>
      </c>
      <c r="AU70" t="s">
        <v>3</v>
      </c>
      <c r="AV70">
        <v>0</v>
      </c>
      <c r="AW70">
        <v>2</v>
      </c>
      <c r="AX70">
        <v>415350977</v>
      </c>
      <c r="AY70">
        <v>1</v>
      </c>
      <c r="AZ70">
        <v>0</v>
      </c>
      <c r="BA70">
        <v>71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36.201599999999999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36.201599999999999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ROUND(Y70*Source!I91,7)</f>
        <v>8.8992000000000004</v>
      </c>
      <c r="CY70">
        <f>AA70</f>
        <v>57.7</v>
      </c>
      <c r="CZ70">
        <f>AE70</f>
        <v>37.71</v>
      </c>
      <c r="DA70">
        <f>AI70</f>
        <v>1.53</v>
      </c>
      <c r="DB70">
        <f t="shared" si="8"/>
        <v>36.200000000000003</v>
      </c>
      <c r="DC70">
        <f t="shared" si="9"/>
        <v>0</v>
      </c>
      <c r="DD70" t="s">
        <v>3</v>
      </c>
      <c r="DE70" t="s">
        <v>3</v>
      </c>
      <c r="DF70">
        <f>ROUND(ROUND(AE70*AI70,2)*CX70,2)</f>
        <v>513.48</v>
      </c>
      <c r="DG70">
        <f t="shared" si="20"/>
        <v>0</v>
      </c>
      <c r="DH70">
        <f t="shared" si="18"/>
        <v>0</v>
      </c>
      <c r="DI70">
        <f t="shared" si="19"/>
        <v>0</v>
      </c>
      <c r="DJ70">
        <f>DF70</f>
        <v>513.48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ROW(Source!A91)</f>
        <v>91</v>
      </c>
      <c r="B71">
        <v>415091594</v>
      </c>
      <c r="C71">
        <v>415350970</v>
      </c>
      <c r="D71">
        <v>397225212</v>
      </c>
      <c r="E71">
        <v>1</v>
      </c>
      <c r="F71">
        <v>1</v>
      </c>
      <c r="G71">
        <v>1</v>
      </c>
      <c r="H71">
        <v>3</v>
      </c>
      <c r="I71" t="s">
        <v>727</v>
      </c>
      <c r="J71" t="s">
        <v>728</v>
      </c>
      <c r="K71" t="s">
        <v>729</v>
      </c>
      <c r="L71">
        <v>1346</v>
      </c>
      <c r="N71">
        <v>1009</v>
      </c>
      <c r="O71" t="s">
        <v>306</v>
      </c>
      <c r="P71" t="s">
        <v>306</v>
      </c>
      <c r="Q71">
        <v>1</v>
      </c>
      <c r="W71">
        <v>0</v>
      </c>
      <c r="X71">
        <v>-1896301065</v>
      </c>
      <c r="Y71">
        <f t="shared" si="7"/>
        <v>0.5</v>
      </c>
      <c r="AA71">
        <v>1499.09</v>
      </c>
      <c r="AB71">
        <v>0</v>
      </c>
      <c r="AC71">
        <v>0</v>
      </c>
      <c r="AD71">
        <v>0</v>
      </c>
      <c r="AE71">
        <v>931.11</v>
      </c>
      <c r="AF71">
        <v>0</v>
      </c>
      <c r="AG71">
        <v>0</v>
      </c>
      <c r="AH71">
        <v>0</v>
      </c>
      <c r="AI71">
        <v>1.61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0.5</v>
      </c>
      <c r="AU71" t="s">
        <v>3</v>
      </c>
      <c r="AV71">
        <v>0</v>
      </c>
      <c r="AW71">
        <v>2</v>
      </c>
      <c r="AX71">
        <v>415350978</v>
      </c>
      <c r="AY71">
        <v>1</v>
      </c>
      <c r="AZ71">
        <v>0</v>
      </c>
      <c r="BA71">
        <v>72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465.55500000000001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465.55500000000001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ROUND(Y71*Source!I91,7)</f>
        <v>4.6349999999999998</v>
      </c>
      <c r="CY71">
        <f>AA71</f>
        <v>1499.09</v>
      </c>
      <c r="CZ71">
        <f>AE71</f>
        <v>931.11</v>
      </c>
      <c r="DA71">
        <f>AI71</f>
        <v>1.61</v>
      </c>
      <c r="DB71">
        <f t="shared" si="8"/>
        <v>465.56</v>
      </c>
      <c r="DC71">
        <f t="shared" si="9"/>
        <v>0</v>
      </c>
      <c r="DD71" t="s">
        <v>3</v>
      </c>
      <c r="DE71" t="s">
        <v>3</v>
      </c>
      <c r="DF71">
        <f>ROUND(ROUND(AE71*AI71,2)*CX71,2)</f>
        <v>6948.28</v>
      </c>
      <c r="DG71">
        <f t="shared" si="20"/>
        <v>0</v>
      </c>
      <c r="DH71">
        <f t="shared" si="18"/>
        <v>0</v>
      </c>
      <c r="DI71">
        <f t="shared" si="19"/>
        <v>0</v>
      </c>
      <c r="DJ71">
        <f>DF71</f>
        <v>6948.28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ROW(Source!A91)</f>
        <v>91</v>
      </c>
      <c r="B72">
        <v>415091594</v>
      </c>
      <c r="C72">
        <v>415350970</v>
      </c>
      <c r="D72">
        <v>397233720</v>
      </c>
      <c r="E72">
        <v>1</v>
      </c>
      <c r="F72">
        <v>1</v>
      </c>
      <c r="G72">
        <v>1</v>
      </c>
      <c r="H72">
        <v>3</v>
      </c>
      <c r="I72" t="s">
        <v>730</v>
      </c>
      <c r="J72" t="s">
        <v>731</v>
      </c>
      <c r="K72" t="s">
        <v>732</v>
      </c>
      <c r="L72">
        <v>1348</v>
      </c>
      <c r="N72">
        <v>1009</v>
      </c>
      <c r="O72" t="s">
        <v>310</v>
      </c>
      <c r="P72" t="s">
        <v>310</v>
      </c>
      <c r="Q72">
        <v>1000</v>
      </c>
      <c r="W72">
        <v>0</v>
      </c>
      <c r="X72">
        <v>1362001185</v>
      </c>
      <c r="Y72">
        <f t="shared" si="7"/>
        <v>6.0000000000000002E-5</v>
      </c>
      <c r="AA72">
        <v>106680.6</v>
      </c>
      <c r="AB72">
        <v>0</v>
      </c>
      <c r="AC72">
        <v>0</v>
      </c>
      <c r="AD72">
        <v>0</v>
      </c>
      <c r="AE72">
        <v>82698.14</v>
      </c>
      <c r="AF72">
        <v>0</v>
      </c>
      <c r="AG72">
        <v>0</v>
      </c>
      <c r="AH72">
        <v>0</v>
      </c>
      <c r="AI72">
        <v>1.29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415350979</v>
      </c>
      <c r="AY72">
        <v>1</v>
      </c>
      <c r="AZ72">
        <v>0</v>
      </c>
      <c r="BA72">
        <v>73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4.9618884000000003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4.9618884000000003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ROUND(Y72*Source!I91,7)</f>
        <v>5.5619999999999997E-4</v>
      </c>
      <c r="CY72">
        <f>AA72</f>
        <v>106680.6</v>
      </c>
      <c r="CZ72">
        <f>AE72</f>
        <v>82698.14</v>
      </c>
      <c r="DA72">
        <f>AI72</f>
        <v>1.29</v>
      </c>
      <c r="DB72">
        <f t="shared" si="8"/>
        <v>4.96</v>
      </c>
      <c r="DC72">
        <f t="shared" si="9"/>
        <v>0</v>
      </c>
      <c r="DD72" t="s">
        <v>3</v>
      </c>
      <c r="DE72" t="s">
        <v>3</v>
      </c>
      <c r="DF72">
        <f>ROUND(ROUND(AE72*AI72,2)*CX72,2)</f>
        <v>59.34</v>
      </c>
      <c r="DG72">
        <f t="shared" si="20"/>
        <v>0</v>
      </c>
      <c r="DH72">
        <f t="shared" si="18"/>
        <v>0</v>
      </c>
      <c r="DI72">
        <f t="shared" si="19"/>
        <v>0</v>
      </c>
      <c r="DJ72">
        <f>DF72</f>
        <v>59.34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ROW(Source!A91)</f>
        <v>91</v>
      </c>
      <c r="B73">
        <v>415091594</v>
      </c>
      <c r="C73">
        <v>415350970</v>
      </c>
      <c r="D73">
        <v>397148230</v>
      </c>
      <c r="E73">
        <v>116</v>
      </c>
      <c r="F73">
        <v>1</v>
      </c>
      <c r="G73">
        <v>1</v>
      </c>
      <c r="H73">
        <v>3</v>
      </c>
      <c r="I73" t="s">
        <v>66</v>
      </c>
      <c r="J73" t="s">
        <v>3</v>
      </c>
      <c r="K73" t="s">
        <v>67</v>
      </c>
      <c r="L73">
        <v>3277935</v>
      </c>
      <c r="N73">
        <v>1013</v>
      </c>
      <c r="O73" t="s">
        <v>68</v>
      </c>
      <c r="P73" t="s">
        <v>68</v>
      </c>
      <c r="Q73">
        <v>1</v>
      </c>
      <c r="W73">
        <v>0</v>
      </c>
      <c r="X73">
        <v>274903907</v>
      </c>
      <c r="Y73">
        <f t="shared" si="7"/>
        <v>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</v>
      </c>
      <c r="AU73" t="s">
        <v>3</v>
      </c>
      <c r="AV73">
        <v>0</v>
      </c>
      <c r="AW73">
        <v>2</v>
      </c>
      <c r="AX73">
        <v>415350980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ROUND(Y73*Source!I91,7)</f>
        <v>18.54</v>
      </c>
      <c r="CY73">
        <f>AA73</f>
        <v>0</v>
      </c>
      <c r="CZ73">
        <f>AE73</f>
        <v>0</v>
      </c>
      <c r="DA73">
        <f>AI73</f>
        <v>1</v>
      </c>
      <c r="DB73">
        <f t="shared" si="8"/>
        <v>0</v>
      </c>
      <c r="DC73">
        <f t="shared" si="9"/>
        <v>0</v>
      </c>
      <c r="DD73" t="s">
        <v>3</v>
      </c>
      <c r="DE73" t="s">
        <v>3</v>
      </c>
      <c r="DF73">
        <f t="shared" ref="DF73:DF79" si="21">ROUND(ROUND(AE73,2)*CX73,2)</f>
        <v>0</v>
      </c>
      <c r="DG73">
        <f t="shared" si="20"/>
        <v>0</v>
      </c>
      <c r="DH73">
        <f t="shared" si="18"/>
        <v>0</v>
      </c>
      <c r="DI73">
        <f t="shared" si="19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ROW(Source!A93)</f>
        <v>93</v>
      </c>
      <c r="B74">
        <v>415091594</v>
      </c>
      <c r="C74">
        <v>415528477</v>
      </c>
      <c r="D74">
        <v>397142262</v>
      </c>
      <c r="E74">
        <v>116</v>
      </c>
      <c r="F74">
        <v>1</v>
      </c>
      <c r="G74">
        <v>1</v>
      </c>
      <c r="H74">
        <v>1</v>
      </c>
      <c r="I74" t="s">
        <v>660</v>
      </c>
      <c r="J74" t="s">
        <v>3</v>
      </c>
      <c r="K74" t="s">
        <v>661</v>
      </c>
      <c r="L74">
        <v>1191</v>
      </c>
      <c r="N74">
        <v>1013</v>
      </c>
      <c r="O74" t="s">
        <v>631</v>
      </c>
      <c r="P74" t="s">
        <v>631</v>
      </c>
      <c r="Q74">
        <v>1</v>
      </c>
      <c r="W74">
        <v>0</v>
      </c>
      <c r="X74">
        <v>44848675</v>
      </c>
      <c r="Y74">
        <f t="shared" si="7"/>
        <v>29.04</v>
      </c>
      <c r="AA74">
        <v>0</v>
      </c>
      <c r="AB74">
        <v>0</v>
      </c>
      <c r="AC74">
        <v>0</v>
      </c>
      <c r="AD74">
        <v>783.8</v>
      </c>
      <c r="AE74">
        <v>0</v>
      </c>
      <c r="AF74">
        <v>0</v>
      </c>
      <c r="AG74">
        <v>0</v>
      </c>
      <c r="AH74">
        <v>783.8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29.04</v>
      </c>
      <c r="AU74" t="s">
        <v>3</v>
      </c>
      <c r="AV74">
        <v>1</v>
      </c>
      <c r="AW74">
        <v>2</v>
      </c>
      <c r="AX74">
        <v>415528478</v>
      </c>
      <c r="AY74">
        <v>1</v>
      </c>
      <c r="AZ74">
        <v>0</v>
      </c>
      <c r="BA74">
        <v>75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22761.552</v>
      </c>
      <c r="BN74">
        <v>29.04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22761.552</v>
      </c>
      <c r="BU74">
        <v>29.04</v>
      </c>
      <c r="BV74">
        <v>0</v>
      </c>
      <c r="BW74">
        <v>1</v>
      </c>
      <c r="CU74">
        <f>ROUND(AT74*Source!I93*AH74*AL74,2)</f>
        <v>210999.59</v>
      </c>
      <c r="CV74">
        <f>ROUND(Y74*Source!I93,7)</f>
        <v>269.20080000000002</v>
      </c>
      <c r="CW74">
        <v>0</v>
      </c>
      <c r="CX74">
        <f>ROUND(Y74*Source!I93,7)</f>
        <v>269.20080000000002</v>
      </c>
      <c r="CY74">
        <f>AD74</f>
        <v>783.8</v>
      </c>
      <c r="CZ74">
        <f>AH74</f>
        <v>783.8</v>
      </c>
      <c r="DA74">
        <f>AL74</f>
        <v>1</v>
      </c>
      <c r="DB74">
        <f t="shared" si="8"/>
        <v>22761.55</v>
      </c>
      <c r="DC74">
        <f t="shared" si="9"/>
        <v>0</v>
      </c>
      <c r="DD74" t="s">
        <v>3</v>
      </c>
      <c r="DE74" t="s">
        <v>3</v>
      </c>
      <c r="DF74">
        <f t="shared" si="21"/>
        <v>0</v>
      </c>
      <c r="DG74">
        <f t="shared" si="20"/>
        <v>0</v>
      </c>
      <c r="DH74">
        <f t="shared" si="18"/>
        <v>0</v>
      </c>
      <c r="DI74">
        <f t="shared" si="19"/>
        <v>210999.59</v>
      </c>
      <c r="DJ74">
        <f>DI74</f>
        <v>210999.59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ROW(Source!A93)</f>
        <v>93</v>
      </c>
      <c r="B75">
        <v>415091594</v>
      </c>
      <c r="C75">
        <v>415528477</v>
      </c>
      <c r="D75">
        <v>397142438</v>
      </c>
      <c r="E75">
        <v>116</v>
      </c>
      <c r="F75">
        <v>1</v>
      </c>
      <c r="G75">
        <v>1</v>
      </c>
      <c r="H75">
        <v>1</v>
      </c>
      <c r="I75" t="s">
        <v>629</v>
      </c>
      <c r="J75" t="s">
        <v>3</v>
      </c>
      <c r="K75" t="s">
        <v>630</v>
      </c>
      <c r="L75">
        <v>1191</v>
      </c>
      <c r="N75">
        <v>1013</v>
      </c>
      <c r="O75" t="s">
        <v>631</v>
      </c>
      <c r="P75" t="s">
        <v>631</v>
      </c>
      <c r="Q75">
        <v>1</v>
      </c>
      <c r="W75">
        <v>0</v>
      </c>
      <c r="X75">
        <v>-1417349443</v>
      </c>
      <c r="Y75">
        <f t="shared" si="7"/>
        <v>9.2799999999999994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9.2799999999999994</v>
      </c>
      <c r="AU75" t="s">
        <v>3</v>
      </c>
      <c r="AV75">
        <v>2</v>
      </c>
      <c r="AW75">
        <v>2</v>
      </c>
      <c r="AX75">
        <v>415528479</v>
      </c>
      <c r="AY75">
        <v>1</v>
      </c>
      <c r="AZ75">
        <v>0</v>
      </c>
      <c r="BA75">
        <v>76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ROUND(Y75*Source!I93,7)</f>
        <v>86.025599999999997</v>
      </c>
      <c r="CY75">
        <f>AD75</f>
        <v>0</v>
      </c>
      <c r="CZ75">
        <f>AH75</f>
        <v>0</v>
      </c>
      <c r="DA75">
        <f>AL75</f>
        <v>1</v>
      </c>
      <c r="DB75">
        <f t="shared" si="8"/>
        <v>0</v>
      </c>
      <c r="DC75">
        <f t="shared" si="9"/>
        <v>0</v>
      </c>
      <c r="DD75" t="s">
        <v>3</v>
      </c>
      <c r="DE75" t="s">
        <v>3</v>
      </c>
      <c r="DF75">
        <f t="shared" si="21"/>
        <v>0</v>
      </c>
      <c r="DG75">
        <f t="shared" si="20"/>
        <v>0</v>
      </c>
      <c r="DH75">
        <f t="shared" si="18"/>
        <v>0</v>
      </c>
      <c r="DI75">
        <f t="shared" si="19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ROW(Source!A93)</f>
        <v>93</v>
      </c>
      <c r="B76">
        <v>415091594</v>
      </c>
      <c r="C76">
        <v>415528477</v>
      </c>
      <c r="D76">
        <v>397264189</v>
      </c>
      <c r="E76">
        <v>1</v>
      </c>
      <c r="F76">
        <v>1</v>
      </c>
      <c r="G76">
        <v>1</v>
      </c>
      <c r="H76">
        <v>2</v>
      </c>
      <c r="I76" t="s">
        <v>650</v>
      </c>
      <c r="J76" t="s">
        <v>651</v>
      </c>
      <c r="K76" t="s">
        <v>652</v>
      </c>
      <c r="L76">
        <v>1368</v>
      </c>
      <c r="N76">
        <v>1011</v>
      </c>
      <c r="O76" t="s">
        <v>635</v>
      </c>
      <c r="P76" t="s">
        <v>635</v>
      </c>
      <c r="Q76">
        <v>1</v>
      </c>
      <c r="W76">
        <v>0</v>
      </c>
      <c r="X76">
        <v>850633116</v>
      </c>
      <c r="Y76">
        <f t="shared" si="7"/>
        <v>4.6399999999999997</v>
      </c>
      <c r="AA76">
        <v>0</v>
      </c>
      <c r="AB76">
        <v>1595.2</v>
      </c>
      <c r="AC76">
        <v>1076.98</v>
      </c>
      <c r="AD76">
        <v>0</v>
      </c>
      <c r="AE76">
        <v>0</v>
      </c>
      <c r="AF76">
        <v>1595.2</v>
      </c>
      <c r="AG76">
        <v>1076.98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4.6399999999999997</v>
      </c>
      <c r="AU76" t="s">
        <v>3</v>
      </c>
      <c r="AV76">
        <v>1</v>
      </c>
      <c r="AW76">
        <v>2</v>
      </c>
      <c r="AX76">
        <v>415528480</v>
      </c>
      <c r="AY76">
        <v>1</v>
      </c>
      <c r="AZ76">
        <v>0</v>
      </c>
      <c r="BA76">
        <v>77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7401.7280000000001</v>
      </c>
      <c r="BL76">
        <v>4997.1871999999994</v>
      </c>
      <c r="BM76">
        <v>0</v>
      </c>
      <c r="BN76">
        <v>0</v>
      </c>
      <c r="BO76">
        <v>4.6399999999999997</v>
      </c>
      <c r="BP76">
        <v>1</v>
      </c>
      <c r="BQ76">
        <v>0</v>
      </c>
      <c r="BR76">
        <v>7401.7280000000001</v>
      </c>
      <c r="BS76">
        <v>4997.1871999999994</v>
      </c>
      <c r="BT76">
        <v>0</v>
      </c>
      <c r="BU76">
        <v>0</v>
      </c>
      <c r="BV76">
        <v>4.6399999999999997</v>
      </c>
      <c r="BW76">
        <v>1</v>
      </c>
      <c r="CV76">
        <v>0</v>
      </c>
      <c r="CW76">
        <f>ROUND(Y76*Source!I93*DO76,7)</f>
        <v>43.012799999999999</v>
      </c>
      <c r="CX76">
        <f>ROUND(Y76*Source!I93,7)</f>
        <v>43.012799999999999</v>
      </c>
      <c r="CY76">
        <f>AB76</f>
        <v>1595.2</v>
      </c>
      <c r="CZ76">
        <f>AF76</f>
        <v>1595.2</v>
      </c>
      <c r="DA76">
        <f>AJ76</f>
        <v>1</v>
      </c>
      <c r="DB76">
        <f t="shared" si="8"/>
        <v>7401.73</v>
      </c>
      <c r="DC76">
        <f t="shared" si="9"/>
        <v>4997.1899999999996</v>
      </c>
      <c r="DD76" t="s">
        <v>3</v>
      </c>
      <c r="DE76" t="s">
        <v>3</v>
      </c>
      <c r="DF76">
        <f t="shared" si="21"/>
        <v>0</v>
      </c>
      <c r="DG76">
        <f t="shared" si="20"/>
        <v>68614.02</v>
      </c>
      <c r="DH76">
        <f t="shared" si="18"/>
        <v>46323.93</v>
      </c>
      <c r="DI76">
        <f t="shared" si="19"/>
        <v>0</v>
      </c>
      <c r="DJ76">
        <f>DG76+DH76</f>
        <v>114937.95000000001</v>
      </c>
      <c r="DK76">
        <v>1</v>
      </c>
      <c r="DL76" t="s">
        <v>636</v>
      </c>
      <c r="DM76">
        <v>6</v>
      </c>
      <c r="DN76" t="s">
        <v>631</v>
      </c>
      <c r="DO76">
        <v>1</v>
      </c>
    </row>
    <row r="77" spans="1:119" x14ac:dyDescent="0.2">
      <c r="A77">
        <f>ROW(Source!A93)</f>
        <v>93</v>
      </c>
      <c r="B77">
        <v>415091594</v>
      </c>
      <c r="C77">
        <v>415528477</v>
      </c>
      <c r="D77">
        <v>397264286</v>
      </c>
      <c r="E77">
        <v>1</v>
      </c>
      <c r="F77">
        <v>1</v>
      </c>
      <c r="G77">
        <v>1</v>
      </c>
      <c r="H77">
        <v>2</v>
      </c>
      <c r="I77" t="s">
        <v>714</v>
      </c>
      <c r="J77" t="s">
        <v>715</v>
      </c>
      <c r="K77" t="s">
        <v>716</v>
      </c>
      <c r="L77">
        <v>1368</v>
      </c>
      <c r="N77">
        <v>1011</v>
      </c>
      <c r="O77" t="s">
        <v>635</v>
      </c>
      <c r="P77" t="s">
        <v>635</v>
      </c>
      <c r="Q77">
        <v>1</v>
      </c>
      <c r="W77">
        <v>0</v>
      </c>
      <c r="X77">
        <v>886992519</v>
      </c>
      <c r="Y77">
        <f t="shared" si="7"/>
        <v>6.31</v>
      </c>
      <c r="AA77">
        <v>0</v>
      </c>
      <c r="AB77">
        <v>2.54</v>
      </c>
      <c r="AC77">
        <v>0</v>
      </c>
      <c r="AD77">
        <v>0</v>
      </c>
      <c r="AE77">
        <v>0</v>
      </c>
      <c r="AF77">
        <v>2.54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6.31</v>
      </c>
      <c r="AU77" t="s">
        <v>3</v>
      </c>
      <c r="AV77">
        <v>1</v>
      </c>
      <c r="AW77">
        <v>2</v>
      </c>
      <c r="AX77">
        <v>415528481</v>
      </c>
      <c r="AY77">
        <v>1</v>
      </c>
      <c r="AZ77">
        <v>0</v>
      </c>
      <c r="BA77">
        <v>78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16.0274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16.0274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ROUND(Y77*Source!I93*DO77,7)</f>
        <v>0</v>
      </c>
      <c r="CX77">
        <f>ROUND(Y77*Source!I93,7)</f>
        <v>58.493699999999997</v>
      </c>
      <c r="CY77">
        <f>AB77</f>
        <v>2.54</v>
      </c>
      <c r="CZ77">
        <f>AF77</f>
        <v>2.54</v>
      </c>
      <c r="DA77">
        <f>AJ77</f>
        <v>1</v>
      </c>
      <c r="DB77">
        <f t="shared" si="8"/>
        <v>16.03</v>
      </c>
      <c r="DC77">
        <f t="shared" si="9"/>
        <v>0</v>
      </c>
      <c r="DD77" t="s">
        <v>3</v>
      </c>
      <c r="DE77" t="s">
        <v>3</v>
      </c>
      <c r="DF77">
        <f t="shared" si="21"/>
        <v>0</v>
      </c>
      <c r="DG77">
        <f t="shared" si="20"/>
        <v>148.57</v>
      </c>
      <c r="DH77">
        <f t="shared" si="18"/>
        <v>0</v>
      </c>
      <c r="DI77">
        <f t="shared" si="19"/>
        <v>0</v>
      </c>
      <c r="DJ77">
        <f>DG77+DH77</f>
        <v>148.57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ROW(Source!A93)</f>
        <v>93</v>
      </c>
      <c r="B78">
        <v>415091594</v>
      </c>
      <c r="C78">
        <v>415528477</v>
      </c>
      <c r="D78">
        <v>397264331</v>
      </c>
      <c r="E78">
        <v>1</v>
      </c>
      <c r="F78">
        <v>1</v>
      </c>
      <c r="G78">
        <v>1</v>
      </c>
      <c r="H78">
        <v>2</v>
      </c>
      <c r="I78" t="s">
        <v>733</v>
      </c>
      <c r="J78" t="s">
        <v>734</v>
      </c>
      <c r="K78" t="s">
        <v>735</v>
      </c>
      <c r="L78">
        <v>1368</v>
      </c>
      <c r="N78">
        <v>1011</v>
      </c>
      <c r="O78" t="s">
        <v>635</v>
      </c>
      <c r="P78" t="s">
        <v>635</v>
      </c>
      <c r="Q78">
        <v>1</v>
      </c>
      <c r="W78">
        <v>0</v>
      </c>
      <c r="X78">
        <v>-1795727854</v>
      </c>
      <c r="Y78">
        <f t="shared" si="7"/>
        <v>6.31</v>
      </c>
      <c r="AA78">
        <v>0</v>
      </c>
      <c r="AB78">
        <v>34.21</v>
      </c>
      <c r="AC78">
        <v>0</v>
      </c>
      <c r="AD78">
        <v>0</v>
      </c>
      <c r="AE78">
        <v>0</v>
      </c>
      <c r="AF78">
        <v>23.43</v>
      </c>
      <c r="AG78">
        <v>0</v>
      </c>
      <c r="AH78">
        <v>0</v>
      </c>
      <c r="AI78">
        <v>1</v>
      </c>
      <c r="AJ78">
        <v>1.46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0</v>
      </c>
      <c r="AQ78">
        <v>1</v>
      </c>
      <c r="AR78">
        <v>0</v>
      </c>
      <c r="AS78" t="s">
        <v>3</v>
      </c>
      <c r="AT78">
        <v>6.31</v>
      </c>
      <c r="AU78" t="s">
        <v>3</v>
      </c>
      <c r="AV78">
        <v>1</v>
      </c>
      <c r="AW78">
        <v>2</v>
      </c>
      <c r="AX78">
        <v>415528482</v>
      </c>
      <c r="AY78">
        <v>1</v>
      </c>
      <c r="AZ78">
        <v>0</v>
      </c>
      <c r="BA78">
        <v>79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147.8433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147.8433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ROUND(Y78*Source!I93*DO78,7)</f>
        <v>0</v>
      </c>
      <c r="CX78">
        <f>ROUND(Y78*Source!I93,7)</f>
        <v>58.493699999999997</v>
      </c>
      <c r="CY78">
        <f>AB78</f>
        <v>34.21</v>
      </c>
      <c r="CZ78">
        <f>AF78</f>
        <v>23.43</v>
      </c>
      <c r="DA78">
        <f>AJ78</f>
        <v>1.46</v>
      </c>
      <c r="DB78">
        <f t="shared" si="8"/>
        <v>147.84</v>
      </c>
      <c r="DC78">
        <f t="shared" si="9"/>
        <v>0</v>
      </c>
      <c r="DD78" t="s">
        <v>3</v>
      </c>
      <c r="DE78" t="s">
        <v>3</v>
      </c>
      <c r="DF78">
        <f t="shared" si="21"/>
        <v>0</v>
      </c>
      <c r="DG78">
        <f>ROUND(ROUND(AF78*AJ78,2)*CX78,2)</f>
        <v>2001.07</v>
      </c>
      <c r="DH78">
        <f t="shared" si="18"/>
        <v>0</v>
      </c>
      <c r="DI78">
        <f t="shared" si="19"/>
        <v>0</v>
      </c>
      <c r="DJ78">
        <f>DG78+DH78</f>
        <v>2001.07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ROW(Source!A93)</f>
        <v>93</v>
      </c>
      <c r="B79">
        <v>415091594</v>
      </c>
      <c r="C79">
        <v>415528477</v>
      </c>
      <c r="D79">
        <v>397265083</v>
      </c>
      <c r="E79">
        <v>1</v>
      </c>
      <c r="F79">
        <v>1</v>
      </c>
      <c r="G79">
        <v>1</v>
      </c>
      <c r="H79">
        <v>2</v>
      </c>
      <c r="I79" t="s">
        <v>720</v>
      </c>
      <c r="J79" t="s">
        <v>721</v>
      </c>
      <c r="K79" t="s">
        <v>722</v>
      </c>
      <c r="L79">
        <v>1368</v>
      </c>
      <c r="N79">
        <v>1011</v>
      </c>
      <c r="O79" t="s">
        <v>635</v>
      </c>
      <c r="P79" t="s">
        <v>635</v>
      </c>
      <c r="Q79">
        <v>1</v>
      </c>
      <c r="W79">
        <v>0</v>
      </c>
      <c r="X79">
        <v>-1711997821</v>
      </c>
      <c r="Y79">
        <f t="shared" si="7"/>
        <v>4.6399999999999997</v>
      </c>
      <c r="AA79">
        <v>0</v>
      </c>
      <c r="AB79">
        <v>896.96</v>
      </c>
      <c r="AC79">
        <v>801.75</v>
      </c>
      <c r="AD79">
        <v>0</v>
      </c>
      <c r="AE79">
        <v>0</v>
      </c>
      <c r="AF79">
        <v>896.96</v>
      </c>
      <c r="AG79">
        <v>801.75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4.6399999999999997</v>
      </c>
      <c r="AU79" t="s">
        <v>3</v>
      </c>
      <c r="AV79">
        <v>1</v>
      </c>
      <c r="AW79">
        <v>2</v>
      </c>
      <c r="AX79">
        <v>415528483</v>
      </c>
      <c r="AY79">
        <v>1</v>
      </c>
      <c r="AZ79">
        <v>0</v>
      </c>
      <c r="BA79">
        <v>80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4161.8944000000001</v>
      </c>
      <c r="BL79">
        <v>3720.12</v>
      </c>
      <c r="BM79">
        <v>0</v>
      </c>
      <c r="BN79">
        <v>0</v>
      </c>
      <c r="BO79">
        <v>4.6399999999999997</v>
      </c>
      <c r="BP79">
        <v>1</v>
      </c>
      <c r="BQ79">
        <v>0</v>
      </c>
      <c r="BR79">
        <v>4161.8944000000001</v>
      </c>
      <c r="BS79">
        <v>3720.12</v>
      </c>
      <c r="BT79">
        <v>0</v>
      </c>
      <c r="BU79">
        <v>0</v>
      </c>
      <c r="BV79">
        <v>4.6399999999999997</v>
      </c>
      <c r="BW79">
        <v>1</v>
      </c>
      <c r="CV79">
        <v>0</v>
      </c>
      <c r="CW79">
        <f>ROUND(Y79*Source!I93*DO79,7)</f>
        <v>43.012799999999999</v>
      </c>
      <c r="CX79">
        <f>ROUND(Y79*Source!I93,7)</f>
        <v>43.012799999999999</v>
      </c>
      <c r="CY79">
        <f>AB79</f>
        <v>896.96</v>
      </c>
      <c r="CZ79">
        <f>AF79</f>
        <v>896.96</v>
      </c>
      <c r="DA79">
        <f>AJ79</f>
        <v>1</v>
      </c>
      <c r="DB79">
        <f t="shared" si="8"/>
        <v>4161.8900000000003</v>
      </c>
      <c r="DC79">
        <f t="shared" si="9"/>
        <v>3720.12</v>
      </c>
      <c r="DD79" t="s">
        <v>3</v>
      </c>
      <c r="DE79" t="s">
        <v>3</v>
      </c>
      <c r="DF79">
        <f t="shared" si="21"/>
        <v>0</v>
      </c>
      <c r="DG79">
        <f t="shared" ref="DG79:DG101" si="22">ROUND(ROUND(AF79,2)*CX79,2)</f>
        <v>38580.76</v>
      </c>
      <c r="DH79">
        <f t="shared" si="18"/>
        <v>34485.51</v>
      </c>
      <c r="DI79">
        <f t="shared" si="19"/>
        <v>0</v>
      </c>
      <c r="DJ79">
        <f>DG79+DH79</f>
        <v>73066.27</v>
      </c>
      <c r="DK79">
        <v>1</v>
      </c>
      <c r="DL79" t="s">
        <v>656</v>
      </c>
      <c r="DM79">
        <v>4</v>
      </c>
      <c r="DN79" t="s">
        <v>631</v>
      </c>
      <c r="DO79">
        <v>1</v>
      </c>
    </row>
    <row r="80" spans="1:119" x14ac:dyDescent="0.2">
      <c r="A80">
        <f>ROW(Source!A93)</f>
        <v>93</v>
      </c>
      <c r="B80">
        <v>415091594</v>
      </c>
      <c r="C80">
        <v>415528477</v>
      </c>
      <c r="D80">
        <v>397214763</v>
      </c>
      <c r="E80">
        <v>1</v>
      </c>
      <c r="F80">
        <v>1</v>
      </c>
      <c r="G80">
        <v>1</v>
      </c>
      <c r="H80">
        <v>3</v>
      </c>
      <c r="I80" t="s">
        <v>723</v>
      </c>
      <c r="J80" t="s">
        <v>724</v>
      </c>
      <c r="K80" t="s">
        <v>725</v>
      </c>
      <c r="L80">
        <v>1302</v>
      </c>
      <c r="N80">
        <v>1003</v>
      </c>
      <c r="O80" t="s">
        <v>726</v>
      </c>
      <c r="P80" t="s">
        <v>726</v>
      </c>
      <c r="Q80">
        <v>10</v>
      </c>
      <c r="W80">
        <v>0</v>
      </c>
      <c r="X80">
        <v>-733519103</v>
      </c>
      <c r="Y80">
        <f t="shared" si="7"/>
        <v>9.6000000000000002E-2</v>
      </c>
      <c r="AA80">
        <v>57.7</v>
      </c>
      <c r="AB80">
        <v>0</v>
      </c>
      <c r="AC80">
        <v>0</v>
      </c>
      <c r="AD80">
        <v>0</v>
      </c>
      <c r="AE80">
        <v>37.71</v>
      </c>
      <c r="AF80">
        <v>0</v>
      </c>
      <c r="AG80">
        <v>0</v>
      </c>
      <c r="AH80">
        <v>0</v>
      </c>
      <c r="AI80">
        <v>1.53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9.6000000000000002E-2</v>
      </c>
      <c r="AU80" t="s">
        <v>3</v>
      </c>
      <c r="AV80">
        <v>0</v>
      </c>
      <c r="AW80">
        <v>2</v>
      </c>
      <c r="AX80">
        <v>415528484</v>
      </c>
      <c r="AY80">
        <v>1</v>
      </c>
      <c r="AZ80">
        <v>0</v>
      </c>
      <c r="BA80">
        <v>81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3.6201600000000003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3.6201600000000003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ROUND(Y80*Source!I93,7)</f>
        <v>0.88992000000000004</v>
      </c>
      <c r="CY80">
        <f t="shared" ref="CY80:CY85" si="23">AA80</f>
        <v>57.7</v>
      </c>
      <c r="CZ80">
        <f t="shared" ref="CZ80:CZ85" si="24">AE80</f>
        <v>37.71</v>
      </c>
      <c r="DA80">
        <f t="shared" ref="DA80:DA85" si="25">AI80</f>
        <v>1.53</v>
      </c>
      <c r="DB80">
        <f t="shared" si="8"/>
        <v>3.62</v>
      </c>
      <c r="DC80">
        <f t="shared" si="9"/>
        <v>0</v>
      </c>
      <c r="DD80" t="s">
        <v>3</v>
      </c>
      <c r="DE80" t="s">
        <v>3</v>
      </c>
      <c r="DF80">
        <f>ROUND(ROUND(AE80*AI80,2)*CX80,2)</f>
        <v>51.35</v>
      </c>
      <c r="DG80">
        <f t="shared" si="22"/>
        <v>0</v>
      </c>
      <c r="DH80">
        <f t="shared" si="18"/>
        <v>0</v>
      </c>
      <c r="DI80">
        <f t="shared" si="19"/>
        <v>0</v>
      </c>
      <c r="DJ80">
        <f t="shared" ref="DJ80:DJ85" si="26">DF80</f>
        <v>51.35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ROW(Source!A93)</f>
        <v>93</v>
      </c>
      <c r="B81">
        <v>415091594</v>
      </c>
      <c r="C81">
        <v>415528477</v>
      </c>
      <c r="D81">
        <v>397223626</v>
      </c>
      <c r="E81">
        <v>1</v>
      </c>
      <c r="F81">
        <v>1</v>
      </c>
      <c r="G81">
        <v>1</v>
      </c>
      <c r="H81">
        <v>3</v>
      </c>
      <c r="I81" t="s">
        <v>736</v>
      </c>
      <c r="J81" t="s">
        <v>737</v>
      </c>
      <c r="K81" t="s">
        <v>738</v>
      </c>
      <c r="L81">
        <v>1348</v>
      </c>
      <c r="N81">
        <v>1009</v>
      </c>
      <c r="O81" t="s">
        <v>310</v>
      </c>
      <c r="P81" t="s">
        <v>310</v>
      </c>
      <c r="Q81">
        <v>1000</v>
      </c>
      <c r="W81">
        <v>0</v>
      </c>
      <c r="X81">
        <v>-479581142</v>
      </c>
      <c r="Y81">
        <f t="shared" si="7"/>
        <v>1E-3</v>
      </c>
      <c r="AA81">
        <v>57654.57</v>
      </c>
      <c r="AB81">
        <v>0</v>
      </c>
      <c r="AC81">
        <v>0</v>
      </c>
      <c r="AD81">
        <v>0</v>
      </c>
      <c r="AE81">
        <v>70310.45</v>
      </c>
      <c r="AF81">
        <v>0</v>
      </c>
      <c r="AG81">
        <v>0</v>
      </c>
      <c r="AH81">
        <v>0</v>
      </c>
      <c r="AI81">
        <v>0.82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1E-3</v>
      </c>
      <c r="AU81" t="s">
        <v>3</v>
      </c>
      <c r="AV81">
        <v>0</v>
      </c>
      <c r="AW81">
        <v>2</v>
      </c>
      <c r="AX81">
        <v>415528485</v>
      </c>
      <c r="AY81">
        <v>1</v>
      </c>
      <c r="AZ81">
        <v>0</v>
      </c>
      <c r="BA81">
        <v>82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70.310450000000003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70.310450000000003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ROUND(Y81*Source!I93,7)</f>
        <v>9.2700000000000005E-3</v>
      </c>
      <c r="CY81">
        <f t="shared" si="23"/>
        <v>57654.57</v>
      </c>
      <c r="CZ81">
        <f t="shared" si="24"/>
        <v>70310.45</v>
      </c>
      <c r="DA81">
        <f t="shared" si="25"/>
        <v>0.82</v>
      </c>
      <c r="DB81">
        <f t="shared" si="8"/>
        <v>70.31</v>
      </c>
      <c r="DC81">
        <f t="shared" si="9"/>
        <v>0</v>
      </c>
      <c r="DD81" t="s">
        <v>3</v>
      </c>
      <c r="DE81" t="s">
        <v>3</v>
      </c>
      <c r="DF81">
        <f>ROUND(ROUND(AE81*AI81,2)*CX81,2)</f>
        <v>534.46</v>
      </c>
      <c r="DG81">
        <f t="shared" si="22"/>
        <v>0</v>
      </c>
      <c r="DH81">
        <f t="shared" si="18"/>
        <v>0</v>
      </c>
      <c r="DI81">
        <f t="shared" si="19"/>
        <v>0</v>
      </c>
      <c r="DJ81">
        <f t="shared" si="26"/>
        <v>534.46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ROW(Source!A93)</f>
        <v>93</v>
      </c>
      <c r="B82">
        <v>415091594</v>
      </c>
      <c r="C82">
        <v>415528477</v>
      </c>
      <c r="D82">
        <v>397223805</v>
      </c>
      <c r="E82">
        <v>1</v>
      </c>
      <c r="F82">
        <v>1</v>
      </c>
      <c r="G82">
        <v>1</v>
      </c>
      <c r="H82">
        <v>3</v>
      </c>
      <c r="I82" t="s">
        <v>671</v>
      </c>
      <c r="J82" t="s">
        <v>672</v>
      </c>
      <c r="K82" t="s">
        <v>673</v>
      </c>
      <c r="L82">
        <v>1348</v>
      </c>
      <c r="N82">
        <v>1009</v>
      </c>
      <c r="O82" t="s">
        <v>310</v>
      </c>
      <c r="P82" t="s">
        <v>310</v>
      </c>
      <c r="Q82">
        <v>1000</v>
      </c>
      <c r="W82">
        <v>0</v>
      </c>
      <c r="X82">
        <v>2041251468</v>
      </c>
      <c r="Y82">
        <f t="shared" si="7"/>
        <v>0.01</v>
      </c>
      <c r="AA82">
        <v>46414.02</v>
      </c>
      <c r="AB82">
        <v>0</v>
      </c>
      <c r="AC82">
        <v>0</v>
      </c>
      <c r="AD82">
        <v>0</v>
      </c>
      <c r="AE82">
        <v>46414.02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415528486</v>
      </c>
      <c r="AY82">
        <v>1</v>
      </c>
      <c r="AZ82">
        <v>0</v>
      </c>
      <c r="BA82">
        <v>83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464.14019999999999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464.14019999999999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ROUND(Y82*Source!I93,7)</f>
        <v>9.2700000000000005E-2</v>
      </c>
      <c r="CY82">
        <f t="shared" si="23"/>
        <v>46414.02</v>
      </c>
      <c r="CZ82">
        <f t="shared" si="24"/>
        <v>46414.02</v>
      </c>
      <c r="DA82">
        <f t="shared" si="25"/>
        <v>1</v>
      </c>
      <c r="DB82">
        <f t="shared" si="8"/>
        <v>464.14</v>
      </c>
      <c r="DC82">
        <f t="shared" si="9"/>
        <v>0</v>
      </c>
      <c r="DD82" t="s">
        <v>3</v>
      </c>
      <c r="DE82" t="s">
        <v>3</v>
      </c>
      <c r="DF82">
        <f>ROUND(ROUND(AE82,2)*CX82,2)</f>
        <v>4302.58</v>
      </c>
      <c r="DG82">
        <f t="shared" si="22"/>
        <v>0</v>
      </c>
      <c r="DH82">
        <f t="shared" si="18"/>
        <v>0</v>
      </c>
      <c r="DI82">
        <f t="shared" si="19"/>
        <v>0</v>
      </c>
      <c r="DJ82">
        <f t="shared" si="26"/>
        <v>4302.58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ROW(Source!A93)</f>
        <v>93</v>
      </c>
      <c r="B83">
        <v>415091594</v>
      </c>
      <c r="C83">
        <v>415528477</v>
      </c>
      <c r="D83">
        <v>397233689</v>
      </c>
      <c r="E83">
        <v>1</v>
      </c>
      <c r="F83">
        <v>1</v>
      </c>
      <c r="G83">
        <v>1</v>
      </c>
      <c r="H83">
        <v>3</v>
      </c>
      <c r="I83" t="s">
        <v>739</v>
      </c>
      <c r="J83" t="s">
        <v>740</v>
      </c>
      <c r="K83" t="s">
        <v>741</v>
      </c>
      <c r="L83">
        <v>1346</v>
      </c>
      <c r="N83">
        <v>1009</v>
      </c>
      <c r="O83" t="s">
        <v>306</v>
      </c>
      <c r="P83" t="s">
        <v>306</v>
      </c>
      <c r="Q83">
        <v>1</v>
      </c>
      <c r="W83">
        <v>0</v>
      </c>
      <c r="X83">
        <v>1223394749</v>
      </c>
      <c r="Y83">
        <f t="shared" si="7"/>
        <v>0.25</v>
      </c>
      <c r="AA83">
        <v>115.03</v>
      </c>
      <c r="AB83">
        <v>0</v>
      </c>
      <c r="AC83">
        <v>0</v>
      </c>
      <c r="AD83">
        <v>0</v>
      </c>
      <c r="AE83">
        <v>79.88</v>
      </c>
      <c r="AF83">
        <v>0</v>
      </c>
      <c r="AG83">
        <v>0</v>
      </c>
      <c r="AH83">
        <v>0</v>
      </c>
      <c r="AI83">
        <v>1.44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0.25</v>
      </c>
      <c r="AU83" t="s">
        <v>3</v>
      </c>
      <c r="AV83">
        <v>0</v>
      </c>
      <c r="AW83">
        <v>2</v>
      </c>
      <c r="AX83">
        <v>415528487</v>
      </c>
      <c r="AY83">
        <v>1</v>
      </c>
      <c r="AZ83">
        <v>0</v>
      </c>
      <c r="BA83">
        <v>84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19.97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19.97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ROUND(Y83*Source!I93,7)</f>
        <v>2.3174999999999999</v>
      </c>
      <c r="CY83">
        <f t="shared" si="23"/>
        <v>115.03</v>
      </c>
      <c r="CZ83">
        <f t="shared" si="24"/>
        <v>79.88</v>
      </c>
      <c r="DA83">
        <f t="shared" si="25"/>
        <v>1.44</v>
      </c>
      <c r="DB83">
        <f t="shared" si="8"/>
        <v>19.97</v>
      </c>
      <c r="DC83">
        <f t="shared" si="9"/>
        <v>0</v>
      </c>
      <c r="DD83" t="s">
        <v>3</v>
      </c>
      <c r="DE83" t="s">
        <v>3</v>
      </c>
      <c r="DF83">
        <f>ROUND(ROUND(AE83*AI83,2)*CX83,2)</f>
        <v>266.58</v>
      </c>
      <c r="DG83">
        <f t="shared" si="22"/>
        <v>0</v>
      </c>
      <c r="DH83">
        <f t="shared" si="18"/>
        <v>0</v>
      </c>
      <c r="DI83">
        <f t="shared" si="19"/>
        <v>0</v>
      </c>
      <c r="DJ83">
        <f t="shared" si="26"/>
        <v>266.58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ROW(Source!A93)</f>
        <v>93</v>
      </c>
      <c r="B84">
        <v>415091594</v>
      </c>
      <c r="C84">
        <v>415528477</v>
      </c>
      <c r="D84">
        <v>397233720</v>
      </c>
      <c r="E84">
        <v>1</v>
      </c>
      <c r="F84">
        <v>1</v>
      </c>
      <c r="G84">
        <v>1</v>
      </c>
      <c r="H84">
        <v>3</v>
      </c>
      <c r="I84" t="s">
        <v>730</v>
      </c>
      <c r="J84" t="s">
        <v>731</v>
      </c>
      <c r="K84" t="s">
        <v>732</v>
      </c>
      <c r="L84">
        <v>1348</v>
      </c>
      <c r="N84">
        <v>1009</v>
      </c>
      <c r="O84" t="s">
        <v>310</v>
      </c>
      <c r="P84" t="s">
        <v>310</v>
      </c>
      <c r="Q84">
        <v>1000</v>
      </c>
      <c r="W84">
        <v>0</v>
      </c>
      <c r="X84">
        <v>1362001185</v>
      </c>
      <c r="Y84">
        <f t="shared" si="7"/>
        <v>6.0000000000000002E-5</v>
      </c>
      <c r="AA84">
        <v>106680.6</v>
      </c>
      <c r="AB84">
        <v>0</v>
      </c>
      <c r="AC84">
        <v>0</v>
      </c>
      <c r="AD84">
        <v>0</v>
      </c>
      <c r="AE84">
        <v>82698.14</v>
      </c>
      <c r="AF84">
        <v>0</v>
      </c>
      <c r="AG84">
        <v>0</v>
      </c>
      <c r="AH84">
        <v>0</v>
      </c>
      <c r="AI84">
        <v>1.29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6.0000000000000002E-5</v>
      </c>
      <c r="AU84" t="s">
        <v>3</v>
      </c>
      <c r="AV84">
        <v>0</v>
      </c>
      <c r="AW84">
        <v>2</v>
      </c>
      <c r="AX84">
        <v>415528488</v>
      </c>
      <c r="AY84">
        <v>1</v>
      </c>
      <c r="AZ84">
        <v>0</v>
      </c>
      <c r="BA84">
        <v>85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4.9618884000000003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4.9618884000000003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ROUND(Y84*Source!I93,7)</f>
        <v>5.5619999999999997E-4</v>
      </c>
      <c r="CY84">
        <f t="shared" si="23"/>
        <v>106680.6</v>
      </c>
      <c r="CZ84">
        <f t="shared" si="24"/>
        <v>82698.14</v>
      </c>
      <c r="DA84">
        <f t="shared" si="25"/>
        <v>1.29</v>
      </c>
      <c r="DB84">
        <f t="shared" si="8"/>
        <v>4.96</v>
      </c>
      <c r="DC84">
        <f t="shared" si="9"/>
        <v>0</v>
      </c>
      <c r="DD84" t="s">
        <v>3</v>
      </c>
      <c r="DE84" t="s">
        <v>3</v>
      </c>
      <c r="DF84">
        <f>ROUND(ROUND(AE84*AI84,2)*CX84,2)</f>
        <v>59.34</v>
      </c>
      <c r="DG84">
        <f t="shared" si="22"/>
        <v>0</v>
      </c>
      <c r="DH84">
        <f t="shared" si="18"/>
        <v>0</v>
      </c>
      <c r="DI84">
        <f t="shared" si="19"/>
        <v>0</v>
      </c>
      <c r="DJ84">
        <f t="shared" si="26"/>
        <v>59.34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ROW(Source!A93)</f>
        <v>93</v>
      </c>
      <c r="B85">
        <v>415091594</v>
      </c>
      <c r="C85">
        <v>415528477</v>
      </c>
      <c r="D85">
        <v>397148230</v>
      </c>
      <c r="E85">
        <v>116</v>
      </c>
      <c r="F85">
        <v>1</v>
      </c>
      <c r="G85">
        <v>1</v>
      </c>
      <c r="H85">
        <v>3</v>
      </c>
      <c r="I85" t="s">
        <v>66</v>
      </c>
      <c r="J85" t="s">
        <v>3</v>
      </c>
      <c r="K85" t="s">
        <v>67</v>
      </c>
      <c r="L85">
        <v>3277935</v>
      </c>
      <c r="N85">
        <v>1013</v>
      </c>
      <c r="O85" t="s">
        <v>68</v>
      </c>
      <c r="P85" t="s">
        <v>68</v>
      </c>
      <c r="Q85">
        <v>1</v>
      </c>
      <c r="W85">
        <v>0</v>
      </c>
      <c r="X85">
        <v>274903907</v>
      </c>
      <c r="Y85">
        <f t="shared" ref="Y85:Y148" si="27">AT85</f>
        <v>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2</v>
      </c>
      <c r="AU85" t="s">
        <v>3</v>
      </c>
      <c r="AV85">
        <v>0</v>
      </c>
      <c r="AW85">
        <v>2</v>
      </c>
      <c r="AX85">
        <v>415528489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ROUND(Y85*Source!I93,7)</f>
        <v>18.54</v>
      </c>
      <c r="CY85">
        <f t="shared" si="23"/>
        <v>0</v>
      </c>
      <c r="CZ85">
        <f t="shared" si="24"/>
        <v>0</v>
      </c>
      <c r="DA85">
        <f t="shared" si="25"/>
        <v>1</v>
      </c>
      <c r="DB85">
        <f t="shared" ref="DB85:DB148" si="28">ROUND(ROUND(AT85*CZ85,2),2)</f>
        <v>0</v>
      </c>
      <c r="DC85">
        <f t="shared" ref="DC85:DC148" si="29">ROUND(ROUND(AT85*AG85,2),2)</f>
        <v>0</v>
      </c>
      <c r="DD85" t="s">
        <v>3</v>
      </c>
      <c r="DE85" t="s">
        <v>3</v>
      </c>
      <c r="DF85">
        <f t="shared" ref="DF85:DF103" si="30">ROUND(ROUND(AE85,2)*CX85,2)</f>
        <v>0</v>
      </c>
      <c r="DG85">
        <f t="shared" si="22"/>
        <v>0</v>
      </c>
      <c r="DH85">
        <f t="shared" si="18"/>
        <v>0</v>
      </c>
      <c r="DI85">
        <f t="shared" si="19"/>
        <v>0</v>
      </c>
      <c r="DJ85">
        <f t="shared" si="26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ROW(Source!A96)</f>
        <v>96</v>
      </c>
      <c r="B86">
        <v>415091594</v>
      </c>
      <c r="C86">
        <v>415299304</v>
      </c>
      <c r="D86">
        <v>397142396</v>
      </c>
      <c r="E86">
        <v>116</v>
      </c>
      <c r="F86">
        <v>1</v>
      </c>
      <c r="G86">
        <v>1</v>
      </c>
      <c r="H86">
        <v>1</v>
      </c>
      <c r="I86" t="s">
        <v>742</v>
      </c>
      <c r="J86" t="s">
        <v>3</v>
      </c>
      <c r="K86" t="s">
        <v>743</v>
      </c>
      <c r="L86">
        <v>1369</v>
      </c>
      <c r="N86">
        <v>1013</v>
      </c>
      <c r="O86" t="s">
        <v>744</v>
      </c>
      <c r="P86" t="s">
        <v>744</v>
      </c>
      <c r="Q86">
        <v>1</v>
      </c>
      <c r="W86">
        <v>0</v>
      </c>
      <c r="X86">
        <v>-236928766</v>
      </c>
      <c r="Y86">
        <f t="shared" si="27"/>
        <v>4.59</v>
      </c>
      <c r="AA86">
        <v>0</v>
      </c>
      <c r="AB86">
        <v>0</v>
      </c>
      <c r="AC86">
        <v>0</v>
      </c>
      <c r="AD86">
        <v>652.16999999999996</v>
      </c>
      <c r="AE86">
        <v>0</v>
      </c>
      <c r="AF86">
        <v>0</v>
      </c>
      <c r="AG86">
        <v>0</v>
      </c>
      <c r="AH86">
        <v>652.16999999999996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4.59</v>
      </c>
      <c r="AU86" t="s">
        <v>3</v>
      </c>
      <c r="AV86">
        <v>1</v>
      </c>
      <c r="AW86">
        <v>2</v>
      </c>
      <c r="AX86">
        <v>415299309</v>
      </c>
      <c r="AY86">
        <v>2</v>
      </c>
      <c r="AZ86">
        <v>131072</v>
      </c>
      <c r="BA86">
        <v>87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2993.4602999999997</v>
      </c>
      <c r="BN86">
        <v>4.59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2993.4602999999997</v>
      </c>
      <c r="BU86">
        <v>4.59</v>
      </c>
      <c r="BV86">
        <v>0</v>
      </c>
      <c r="BW86">
        <v>1</v>
      </c>
      <c r="CU86">
        <f>ROUND(AT86*Source!I96*AH86*AL86,2)</f>
        <v>25743.759999999998</v>
      </c>
      <c r="CV86">
        <f>ROUND(Y86*Source!I96,7)</f>
        <v>39.473999999999997</v>
      </c>
      <c r="CW86">
        <v>0</v>
      </c>
      <c r="CX86">
        <f>ROUND(Y86*Source!I96,7)</f>
        <v>39.473999999999997</v>
      </c>
      <c r="CY86">
        <f>AD86</f>
        <v>652.16999999999996</v>
      </c>
      <c r="CZ86">
        <f>AH86</f>
        <v>652.16999999999996</v>
      </c>
      <c r="DA86">
        <f>AL86</f>
        <v>1</v>
      </c>
      <c r="DB86">
        <f t="shared" si="28"/>
        <v>2993.46</v>
      </c>
      <c r="DC86">
        <f t="shared" si="29"/>
        <v>0</v>
      </c>
      <c r="DD86" t="s">
        <v>3</v>
      </c>
      <c r="DE86" t="s">
        <v>3</v>
      </c>
      <c r="DF86">
        <f t="shared" si="30"/>
        <v>0</v>
      </c>
      <c r="DG86">
        <f t="shared" si="22"/>
        <v>0</v>
      </c>
      <c r="DH86">
        <f t="shared" si="18"/>
        <v>0</v>
      </c>
      <c r="DI86">
        <f t="shared" si="19"/>
        <v>25743.759999999998</v>
      </c>
      <c r="DJ86">
        <f>DI86</f>
        <v>25743.759999999998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ROW(Source!A96)</f>
        <v>96</v>
      </c>
      <c r="B87">
        <v>415091594</v>
      </c>
      <c r="C87">
        <v>415299304</v>
      </c>
      <c r="D87">
        <v>397142398</v>
      </c>
      <c r="E87">
        <v>116</v>
      </c>
      <c r="F87">
        <v>1</v>
      </c>
      <c r="G87">
        <v>1</v>
      </c>
      <c r="H87">
        <v>1</v>
      </c>
      <c r="I87" t="s">
        <v>745</v>
      </c>
      <c r="J87" t="s">
        <v>3</v>
      </c>
      <c r="K87" t="s">
        <v>746</v>
      </c>
      <c r="L87">
        <v>1369</v>
      </c>
      <c r="N87">
        <v>1013</v>
      </c>
      <c r="O87" t="s">
        <v>744</v>
      </c>
      <c r="P87" t="s">
        <v>744</v>
      </c>
      <c r="Q87">
        <v>1</v>
      </c>
      <c r="W87">
        <v>0</v>
      </c>
      <c r="X87">
        <v>-587036825</v>
      </c>
      <c r="Y87">
        <f t="shared" si="27"/>
        <v>4.2</v>
      </c>
      <c r="AA87">
        <v>0</v>
      </c>
      <c r="AB87">
        <v>0</v>
      </c>
      <c r="AC87">
        <v>0</v>
      </c>
      <c r="AD87">
        <v>712</v>
      </c>
      <c r="AE87">
        <v>0</v>
      </c>
      <c r="AF87">
        <v>0</v>
      </c>
      <c r="AG87">
        <v>0</v>
      </c>
      <c r="AH87">
        <v>712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4.2</v>
      </c>
      <c r="AU87" t="s">
        <v>3</v>
      </c>
      <c r="AV87">
        <v>1</v>
      </c>
      <c r="AW87">
        <v>2</v>
      </c>
      <c r="AX87">
        <v>415299310</v>
      </c>
      <c r="AY87">
        <v>2</v>
      </c>
      <c r="AZ87">
        <v>131072</v>
      </c>
      <c r="BA87">
        <v>88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2990.4</v>
      </c>
      <c r="BN87">
        <v>4.2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2990.4</v>
      </c>
      <c r="BU87">
        <v>4.2</v>
      </c>
      <c r="BV87">
        <v>0</v>
      </c>
      <c r="BW87">
        <v>1</v>
      </c>
      <c r="CU87">
        <f>ROUND(AT87*Source!I96*AH87*AL87,2)</f>
        <v>25717.439999999999</v>
      </c>
      <c r="CV87">
        <f>ROUND(Y87*Source!I96,7)</f>
        <v>36.119999999999997</v>
      </c>
      <c r="CW87">
        <v>0</v>
      </c>
      <c r="CX87">
        <f>ROUND(Y87*Source!I96,7)</f>
        <v>36.119999999999997</v>
      </c>
      <c r="CY87">
        <f>AD87</f>
        <v>712</v>
      </c>
      <c r="CZ87">
        <f>AH87</f>
        <v>712</v>
      </c>
      <c r="DA87">
        <f>AL87</f>
        <v>1</v>
      </c>
      <c r="DB87">
        <f t="shared" si="28"/>
        <v>2990.4</v>
      </c>
      <c r="DC87">
        <f t="shared" si="29"/>
        <v>0</v>
      </c>
      <c r="DD87" t="s">
        <v>3</v>
      </c>
      <c r="DE87" t="s">
        <v>3</v>
      </c>
      <c r="DF87">
        <f t="shared" si="30"/>
        <v>0</v>
      </c>
      <c r="DG87">
        <f t="shared" si="22"/>
        <v>0</v>
      </c>
      <c r="DH87">
        <f t="shared" si="18"/>
        <v>0</v>
      </c>
      <c r="DI87">
        <f t="shared" si="19"/>
        <v>25717.439999999999</v>
      </c>
      <c r="DJ87">
        <f>DI87</f>
        <v>25717.439999999999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ROW(Source!A96)</f>
        <v>96</v>
      </c>
      <c r="B88">
        <v>415091594</v>
      </c>
      <c r="C88">
        <v>415299304</v>
      </c>
      <c r="D88">
        <v>397142402</v>
      </c>
      <c r="E88">
        <v>116</v>
      </c>
      <c r="F88">
        <v>1</v>
      </c>
      <c r="G88">
        <v>1</v>
      </c>
      <c r="H88">
        <v>1</v>
      </c>
      <c r="I88" t="s">
        <v>747</v>
      </c>
      <c r="J88" t="s">
        <v>3</v>
      </c>
      <c r="K88" t="s">
        <v>748</v>
      </c>
      <c r="L88">
        <v>1369</v>
      </c>
      <c r="N88">
        <v>1013</v>
      </c>
      <c r="O88" t="s">
        <v>744</v>
      </c>
      <c r="P88" t="s">
        <v>744</v>
      </c>
      <c r="Q88">
        <v>1</v>
      </c>
      <c r="W88">
        <v>0</v>
      </c>
      <c r="X88">
        <v>-512803540</v>
      </c>
      <c r="Y88">
        <f t="shared" si="27"/>
        <v>8.4</v>
      </c>
      <c r="AA88">
        <v>0</v>
      </c>
      <c r="AB88">
        <v>0</v>
      </c>
      <c r="AC88">
        <v>0</v>
      </c>
      <c r="AD88">
        <v>801.75</v>
      </c>
      <c r="AE88">
        <v>0</v>
      </c>
      <c r="AF88">
        <v>0</v>
      </c>
      <c r="AG88">
        <v>0</v>
      </c>
      <c r="AH88">
        <v>801.75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8.4</v>
      </c>
      <c r="AU88" t="s">
        <v>3</v>
      </c>
      <c r="AV88">
        <v>1</v>
      </c>
      <c r="AW88">
        <v>2</v>
      </c>
      <c r="AX88">
        <v>415299311</v>
      </c>
      <c r="AY88">
        <v>2</v>
      </c>
      <c r="AZ88">
        <v>131072</v>
      </c>
      <c r="BA88">
        <v>89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6734.7000000000007</v>
      </c>
      <c r="BN88">
        <v>8.4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6734.7000000000007</v>
      </c>
      <c r="BU88">
        <v>8.4</v>
      </c>
      <c r="BV88">
        <v>0</v>
      </c>
      <c r="BW88">
        <v>1</v>
      </c>
      <c r="CU88">
        <f>ROUND(AT88*Source!I96*AH88*AL88,2)</f>
        <v>57918.42</v>
      </c>
      <c r="CV88">
        <f>ROUND(Y88*Source!I96,7)</f>
        <v>72.239999999999995</v>
      </c>
      <c r="CW88">
        <v>0</v>
      </c>
      <c r="CX88">
        <f>ROUND(Y88*Source!I96,7)</f>
        <v>72.239999999999995</v>
      </c>
      <c r="CY88">
        <f>AD88</f>
        <v>801.75</v>
      </c>
      <c r="CZ88">
        <f>AH88</f>
        <v>801.75</v>
      </c>
      <c r="DA88">
        <f>AL88</f>
        <v>1</v>
      </c>
      <c r="DB88">
        <f t="shared" si="28"/>
        <v>6734.7</v>
      </c>
      <c r="DC88">
        <f t="shared" si="29"/>
        <v>0</v>
      </c>
      <c r="DD88" t="s">
        <v>3</v>
      </c>
      <c r="DE88" t="s">
        <v>3</v>
      </c>
      <c r="DF88">
        <f t="shared" si="30"/>
        <v>0</v>
      </c>
      <c r="DG88">
        <f t="shared" si="22"/>
        <v>0</v>
      </c>
      <c r="DH88">
        <f t="shared" si="18"/>
        <v>0</v>
      </c>
      <c r="DI88">
        <f t="shared" si="19"/>
        <v>57918.42</v>
      </c>
      <c r="DJ88">
        <f>DI88</f>
        <v>57918.42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415091594</v>
      </c>
      <c r="C89">
        <v>415299304</v>
      </c>
      <c r="D89">
        <v>397142438</v>
      </c>
      <c r="E89">
        <v>116</v>
      </c>
      <c r="F89">
        <v>1</v>
      </c>
      <c r="G89">
        <v>1</v>
      </c>
      <c r="H89">
        <v>1</v>
      </c>
      <c r="I89" t="s">
        <v>629</v>
      </c>
      <c r="J89" t="s">
        <v>3</v>
      </c>
      <c r="K89" t="s">
        <v>630</v>
      </c>
      <c r="L89">
        <v>1191</v>
      </c>
      <c r="N89">
        <v>1013</v>
      </c>
      <c r="O89" t="s">
        <v>631</v>
      </c>
      <c r="P89" t="s">
        <v>631</v>
      </c>
      <c r="Q89">
        <v>1</v>
      </c>
      <c r="W89">
        <v>0</v>
      </c>
      <c r="X89">
        <v>-1417349443</v>
      </c>
      <c r="Y89">
        <f t="shared" si="27"/>
        <v>0.14000000000000001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0</v>
      </c>
      <c r="AQ89">
        <v>1</v>
      </c>
      <c r="AR89">
        <v>0</v>
      </c>
      <c r="AS89" t="s">
        <v>3</v>
      </c>
      <c r="AT89">
        <v>0.14000000000000001</v>
      </c>
      <c r="AU89" t="s">
        <v>3</v>
      </c>
      <c r="AV89">
        <v>2</v>
      </c>
      <c r="AW89">
        <v>2</v>
      </c>
      <c r="AX89">
        <v>415299312</v>
      </c>
      <c r="AY89">
        <v>1</v>
      </c>
      <c r="AZ89">
        <v>0</v>
      </c>
      <c r="BA89">
        <v>90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1.204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30"/>
        <v>0</v>
      </c>
      <c r="DG89">
        <f t="shared" si="22"/>
        <v>0</v>
      </c>
      <c r="DH89">
        <f t="shared" si="18"/>
        <v>0</v>
      </c>
      <c r="DI89">
        <f t="shared" si="19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415091594</v>
      </c>
      <c r="C90">
        <v>415299304</v>
      </c>
      <c r="D90">
        <v>397265081</v>
      </c>
      <c r="E90">
        <v>1</v>
      </c>
      <c r="F90">
        <v>1</v>
      </c>
      <c r="G90">
        <v>1</v>
      </c>
      <c r="H90">
        <v>2</v>
      </c>
      <c r="I90" t="s">
        <v>653</v>
      </c>
      <c r="J90" t="s">
        <v>654</v>
      </c>
      <c r="K90" t="s">
        <v>655</v>
      </c>
      <c r="L90">
        <v>1368</v>
      </c>
      <c r="N90">
        <v>1011</v>
      </c>
      <c r="O90" t="s">
        <v>635</v>
      </c>
      <c r="P90" t="s">
        <v>635</v>
      </c>
      <c r="Q90">
        <v>1</v>
      </c>
      <c r="W90">
        <v>0</v>
      </c>
      <c r="X90">
        <v>-950105757</v>
      </c>
      <c r="Y90">
        <f t="shared" si="27"/>
        <v>0.14000000000000001</v>
      </c>
      <c r="AA90">
        <v>0</v>
      </c>
      <c r="AB90">
        <v>640.84</v>
      </c>
      <c r="AC90">
        <v>801.75</v>
      </c>
      <c r="AD90">
        <v>0</v>
      </c>
      <c r="AE90">
        <v>0</v>
      </c>
      <c r="AF90">
        <v>640.84</v>
      </c>
      <c r="AG90">
        <v>801.75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0.14000000000000001</v>
      </c>
      <c r="AU90" t="s">
        <v>3</v>
      </c>
      <c r="AV90">
        <v>1</v>
      </c>
      <c r="AW90">
        <v>2</v>
      </c>
      <c r="AX90">
        <v>415299313</v>
      </c>
      <c r="AY90">
        <v>1</v>
      </c>
      <c r="AZ90">
        <v>0</v>
      </c>
      <c r="BA90">
        <v>91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89.717600000000019</v>
      </c>
      <c r="BL90">
        <v>112.245</v>
      </c>
      <c r="BM90">
        <v>0</v>
      </c>
      <c r="BN90">
        <v>0</v>
      </c>
      <c r="BO90">
        <v>0.14000000000000001</v>
      </c>
      <c r="BP90">
        <v>1</v>
      </c>
      <c r="BQ90">
        <v>0</v>
      </c>
      <c r="BR90">
        <v>89.717600000000019</v>
      </c>
      <c r="BS90">
        <v>112.245</v>
      </c>
      <c r="BT90">
        <v>0</v>
      </c>
      <c r="BU90">
        <v>0</v>
      </c>
      <c r="BV90">
        <v>0.14000000000000001</v>
      </c>
      <c r="BW90">
        <v>1</v>
      </c>
      <c r="CV90">
        <v>0</v>
      </c>
      <c r="CW90">
        <f>ROUND(Y90*Source!I96*DO90,7)</f>
        <v>1.204</v>
      </c>
      <c r="CX90">
        <f>ROUND(Y90*Source!I96,7)</f>
        <v>1.204</v>
      </c>
      <c r="CY90">
        <f>AB90</f>
        <v>640.84</v>
      </c>
      <c r="CZ90">
        <f>AF90</f>
        <v>640.84</v>
      </c>
      <c r="DA90">
        <f>AJ90</f>
        <v>1</v>
      </c>
      <c r="DB90">
        <f t="shared" si="28"/>
        <v>89.72</v>
      </c>
      <c r="DC90">
        <f t="shared" si="29"/>
        <v>112.25</v>
      </c>
      <c r="DD90" t="s">
        <v>3</v>
      </c>
      <c r="DE90" t="s">
        <v>3</v>
      </c>
      <c r="DF90">
        <f t="shared" si="30"/>
        <v>0</v>
      </c>
      <c r="DG90">
        <f t="shared" si="22"/>
        <v>771.57</v>
      </c>
      <c r="DH90">
        <f t="shared" si="18"/>
        <v>965.31</v>
      </c>
      <c r="DI90">
        <f t="shared" si="19"/>
        <v>0</v>
      </c>
      <c r="DJ90">
        <f>DG90+DH90</f>
        <v>1736.88</v>
      </c>
      <c r="DK90">
        <v>1</v>
      </c>
      <c r="DL90" t="s">
        <v>656</v>
      </c>
      <c r="DM90">
        <v>4</v>
      </c>
      <c r="DN90" t="s">
        <v>631</v>
      </c>
      <c r="DO90">
        <v>1</v>
      </c>
    </row>
    <row r="91" spans="1:119" x14ac:dyDescent="0.2">
      <c r="A91">
        <f>ROW(Source!A96)</f>
        <v>96</v>
      </c>
      <c r="B91">
        <v>415091594</v>
      </c>
      <c r="C91">
        <v>415299304</v>
      </c>
      <c r="D91">
        <v>397148230</v>
      </c>
      <c r="E91">
        <v>116</v>
      </c>
      <c r="F91">
        <v>1</v>
      </c>
      <c r="G91">
        <v>1</v>
      </c>
      <c r="H91">
        <v>3</v>
      </c>
      <c r="I91" t="s">
        <v>66</v>
      </c>
      <c r="J91" t="s">
        <v>3</v>
      </c>
      <c r="K91" t="s">
        <v>67</v>
      </c>
      <c r="L91">
        <v>3277935</v>
      </c>
      <c r="N91">
        <v>1013</v>
      </c>
      <c r="O91" t="s">
        <v>68</v>
      </c>
      <c r="P91" t="s">
        <v>68</v>
      </c>
      <c r="Q91">
        <v>1</v>
      </c>
      <c r="W91">
        <v>0</v>
      </c>
      <c r="X91">
        <v>274903907</v>
      </c>
      <c r="Y91">
        <f t="shared" si="27"/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415299314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ROUND(Y91*Source!I96,7)</f>
        <v>17.2</v>
      </c>
      <c r="CY91">
        <f>AA91</f>
        <v>0</v>
      </c>
      <c r="CZ91">
        <f>AE91</f>
        <v>0</v>
      </c>
      <c r="DA91">
        <f>AI91</f>
        <v>1</v>
      </c>
      <c r="DB91">
        <f t="shared" si="28"/>
        <v>0</v>
      </c>
      <c r="DC91">
        <f t="shared" si="29"/>
        <v>0</v>
      </c>
      <c r="DD91" t="s">
        <v>3</v>
      </c>
      <c r="DE91" t="s">
        <v>3</v>
      </c>
      <c r="DF91">
        <f t="shared" si="30"/>
        <v>0</v>
      </c>
      <c r="DG91">
        <f t="shared" si="22"/>
        <v>0</v>
      </c>
      <c r="DH91">
        <f t="shared" si="18"/>
        <v>0</v>
      </c>
      <c r="DI91">
        <f t="shared" si="19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ROW(Source!A99)</f>
        <v>99</v>
      </c>
      <c r="B92">
        <v>415091594</v>
      </c>
      <c r="C92">
        <v>415299421</v>
      </c>
      <c r="D92">
        <v>397142396</v>
      </c>
      <c r="E92">
        <v>116</v>
      </c>
      <c r="F92">
        <v>1</v>
      </c>
      <c r="G92">
        <v>1</v>
      </c>
      <c r="H92">
        <v>1</v>
      </c>
      <c r="I92" t="s">
        <v>742</v>
      </c>
      <c r="J92" t="s">
        <v>3</v>
      </c>
      <c r="K92" t="s">
        <v>743</v>
      </c>
      <c r="L92">
        <v>1369</v>
      </c>
      <c r="N92">
        <v>1013</v>
      </c>
      <c r="O92" t="s">
        <v>744</v>
      </c>
      <c r="P92" t="s">
        <v>744</v>
      </c>
      <c r="Q92">
        <v>1</v>
      </c>
      <c r="W92">
        <v>0</v>
      </c>
      <c r="X92">
        <v>-236928766</v>
      </c>
      <c r="Y92">
        <f t="shared" si="27"/>
        <v>3.62</v>
      </c>
      <c r="AA92">
        <v>0</v>
      </c>
      <c r="AB92">
        <v>0</v>
      </c>
      <c r="AC92">
        <v>0</v>
      </c>
      <c r="AD92">
        <v>652.16999999999996</v>
      </c>
      <c r="AE92">
        <v>0</v>
      </c>
      <c r="AF92">
        <v>0</v>
      </c>
      <c r="AG92">
        <v>0</v>
      </c>
      <c r="AH92">
        <v>652.16999999999996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3</v>
      </c>
      <c r="AT92">
        <v>3.62</v>
      </c>
      <c r="AU92" t="s">
        <v>3</v>
      </c>
      <c r="AV92">
        <v>1</v>
      </c>
      <c r="AW92">
        <v>2</v>
      </c>
      <c r="AX92">
        <v>415299422</v>
      </c>
      <c r="AY92">
        <v>2</v>
      </c>
      <c r="AZ92">
        <v>131072</v>
      </c>
      <c r="BA92">
        <v>93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2360.8553999999999</v>
      </c>
      <c r="BN92">
        <v>3.62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2360.8553999999999</v>
      </c>
      <c r="BU92">
        <v>3.62</v>
      </c>
      <c r="BV92">
        <v>0</v>
      </c>
      <c r="BW92">
        <v>1</v>
      </c>
      <c r="CU92">
        <f>ROUND(AT92*Source!I99*AH92*AL92,2)</f>
        <v>10151.68</v>
      </c>
      <c r="CV92">
        <f>ROUND(Y92*Source!I99,7)</f>
        <v>15.566000000000001</v>
      </c>
      <c r="CW92">
        <v>0</v>
      </c>
      <c r="CX92">
        <f>ROUND(Y92*Source!I99,7)</f>
        <v>15.566000000000001</v>
      </c>
      <c r="CY92">
        <f>AD92</f>
        <v>652.16999999999996</v>
      </c>
      <c r="CZ92">
        <f>AH92</f>
        <v>652.16999999999996</v>
      </c>
      <c r="DA92">
        <f>AL92</f>
        <v>1</v>
      </c>
      <c r="DB92">
        <f t="shared" si="28"/>
        <v>2360.86</v>
      </c>
      <c r="DC92">
        <f t="shared" si="29"/>
        <v>0</v>
      </c>
      <c r="DD92" t="s">
        <v>3</v>
      </c>
      <c r="DE92" t="s">
        <v>3</v>
      </c>
      <c r="DF92">
        <f t="shared" si="30"/>
        <v>0</v>
      </c>
      <c r="DG92">
        <f t="shared" si="22"/>
        <v>0</v>
      </c>
      <c r="DH92">
        <f t="shared" si="18"/>
        <v>0</v>
      </c>
      <c r="DI92">
        <f t="shared" si="19"/>
        <v>10151.68</v>
      </c>
      <c r="DJ92">
        <f>DI92</f>
        <v>10151.68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ROW(Source!A99)</f>
        <v>99</v>
      </c>
      <c r="B93">
        <v>415091594</v>
      </c>
      <c r="C93">
        <v>415299421</v>
      </c>
      <c r="D93">
        <v>397142398</v>
      </c>
      <c r="E93">
        <v>116</v>
      </c>
      <c r="F93">
        <v>1</v>
      </c>
      <c r="G93">
        <v>1</v>
      </c>
      <c r="H93">
        <v>1</v>
      </c>
      <c r="I93" t="s">
        <v>745</v>
      </c>
      <c r="J93" t="s">
        <v>3</v>
      </c>
      <c r="K93" t="s">
        <v>746</v>
      </c>
      <c r="L93">
        <v>1369</v>
      </c>
      <c r="N93">
        <v>1013</v>
      </c>
      <c r="O93" t="s">
        <v>744</v>
      </c>
      <c r="P93" t="s">
        <v>744</v>
      </c>
      <c r="Q93">
        <v>1</v>
      </c>
      <c r="W93">
        <v>0</v>
      </c>
      <c r="X93">
        <v>-587036825</v>
      </c>
      <c r="Y93">
        <f t="shared" si="27"/>
        <v>6.3</v>
      </c>
      <c r="AA93">
        <v>0</v>
      </c>
      <c r="AB93">
        <v>0</v>
      </c>
      <c r="AC93">
        <v>0</v>
      </c>
      <c r="AD93">
        <v>712</v>
      </c>
      <c r="AE93">
        <v>0</v>
      </c>
      <c r="AF93">
        <v>0</v>
      </c>
      <c r="AG93">
        <v>0</v>
      </c>
      <c r="AH93">
        <v>712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6.3</v>
      </c>
      <c r="AU93" t="s">
        <v>3</v>
      </c>
      <c r="AV93">
        <v>1</v>
      </c>
      <c r="AW93">
        <v>2</v>
      </c>
      <c r="AX93">
        <v>415299423</v>
      </c>
      <c r="AY93">
        <v>2</v>
      </c>
      <c r="AZ93">
        <v>131072</v>
      </c>
      <c r="BA93">
        <v>94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4485.5999999999995</v>
      </c>
      <c r="BN93">
        <v>6.3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4485.5999999999995</v>
      </c>
      <c r="BU93">
        <v>6.3</v>
      </c>
      <c r="BV93">
        <v>0</v>
      </c>
      <c r="BW93">
        <v>1</v>
      </c>
      <c r="CU93">
        <f>ROUND(AT93*Source!I99*AH93*AL93,2)</f>
        <v>19288.080000000002</v>
      </c>
      <c r="CV93">
        <f>ROUND(Y93*Source!I99,7)</f>
        <v>27.09</v>
      </c>
      <c r="CW93">
        <v>0</v>
      </c>
      <c r="CX93">
        <f>ROUND(Y93*Source!I99,7)</f>
        <v>27.09</v>
      </c>
      <c r="CY93">
        <f>AD93</f>
        <v>712</v>
      </c>
      <c r="CZ93">
        <f>AH93</f>
        <v>712</v>
      </c>
      <c r="DA93">
        <f>AL93</f>
        <v>1</v>
      </c>
      <c r="DB93">
        <f t="shared" si="28"/>
        <v>4485.6000000000004</v>
      </c>
      <c r="DC93">
        <f t="shared" si="29"/>
        <v>0</v>
      </c>
      <c r="DD93" t="s">
        <v>3</v>
      </c>
      <c r="DE93" t="s">
        <v>3</v>
      </c>
      <c r="DF93">
        <f t="shared" si="30"/>
        <v>0</v>
      </c>
      <c r="DG93">
        <f t="shared" si="22"/>
        <v>0</v>
      </c>
      <c r="DH93">
        <f t="shared" si="18"/>
        <v>0</v>
      </c>
      <c r="DI93">
        <f t="shared" si="19"/>
        <v>19288.080000000002</v>
      </c>
      <c r="DJ93">
        <f>DI93</f>
        <v>19288.080000000002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ROW(Source!A99)</f>
        <v>99</v>
      </c>
      <c r="B94">
        <v>415091594</v>
      </c>
      <c r="C94">
        <v>415299421</v>
      </c>
      <c r="D94">
        <v>397142402</v>
      </c>
      <c r="E94">
        <v>116</v>
      </c>
      <c r="F94">
        <v>1</v>
      </c>
      <c r="G94">
        <v>1</v>
      </c>
      <c r="H94">
        <v>1</v>
      </c>
      <c r="I94" t="s">
        <v>747</v>
      </c>
      <c r="J94" t="s">
        <v>3</v>
      </c>
      <c r="K94" t="s">
        <v>748</v>
      </c>
      <c r="L94">
        <v>1369</v>
      </c>
      <c r="N94">
        <v>1013</v>
      </c>
      <c r="O94" t="s">
        <v>744</v>
      </c>
      <c r="P94" t="s">
        <v>744</v>
      </c>
      <c r="Q94">
        <v>1</v>
      </c>
      <c r="W94">
        <v>0</v>
      </c>
      <c r="X94">
        <v>-512803540</v>
      </c>
      <c r="Y94">
        <f t="shared" si="27"/>
        <v>6.3</v>
      </c>
      <c r="AA94">
        <v>0</v>
      </c>
      <c r="AB94">
        <v>0</v>
      </c>
      <c r="AC94">
        <v>0</v>
      </c>
      <c r="AD94">
        <v>801.75</v>
      </c>
      <c r="AE94">
        <v>0</v>
      </c>
      <c r="AF94">
        <v>0</v>
      </c>
      <c r="AG94">
        <v>0</v>
      </c>
      <c r="AH94">
        <v>801.75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6.3</v>
      </c>
      <c r="AU94" t="s">
        <v>3</v>
      </c>
      <c r="AV94">
        <v>1</v>
      </c>
      <c r="AW94">
        <v>2</v>
      </c>
      <c r="AX94">
        <v>415299424</v>
      </c>
      <c r="AY94">
        <v>2</v>
      </c>
      <c r="AZ94">
        <v>131072</v>
      </c>
      <c r="BA94">
        <v>95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5051.0249999999996</v>
      </c>
      <c r="BN94">
        <v>6.3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5051.0249999999996</v>
      </c>
      <c r="BU94">
        <v>6.3</v>
      </c>
      <c r="BV94">
        <v>0</v>
      </c>
      <c r="BW94">
        <v>1</v>
      </c>
      <c r="CU94">
        <f>ROUND(AT94*Source!I99*AH94*AL94,2)</f>
        <v>21719.41</v>
      </c>
      <c r="CV94">
        <f>ROUND(Y94*Source!I99,7)</f>
        <v>27.09</v>
      </c>
      <c r="CW94">
        <v>0</v>
      </c>
      <c r="CX94">
        <f>ROUND(Y94*Source!I99,7)</f>
        <v>27.09</v>
      </c>
      <c r="CY94">
        <f>AD94</f>
        <v>801.75</v>
      </c>
      <c r="CZ94">
        <f>AH94</f>
        <v>801.75</v>
      </c>
      <c r="DA94">
        <f>AL94</f>
        <v>1</v>
      </c>
      <c r="DB94">
        <f t="shared" si="28"/>
        <v>5051.03</v>
      </c>
      <c r="DC94">
        <f t="shared" si="29"/>
        <v>0</v>
      </c>
      <c r="DD94" t="s">
        <v>3</v>
      </c>
      <c r="DE94" t="s">
        <v>3</v>
      </c>
      <c r="DF94">
        <f t="shared" si="30"/>
        <v>0</v>
      </c>
      <c r="DG94">
        <f t="shared" si="22"/>
        <v>0</v>
      </c>
      <c r="DH94">
        <f t="shared" si="18"/>
        <v>0</v>
      </c>
      <c r="DI94">
        <f t="shared" si="19"/>
        <v>21719.41</v>
      </c>
      <c r="DJ94">
        <f>DI94</f>
        <v>21719.41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ROW(Source!A99)</f>
        <v>99</v>
      </c>
      <c r="B95">
        <v>415091594</v>
      </c>
      <c r="C95">
        <v>415299421</v>
      </c>
      <c r="D95">
        <v>397142438</v>
      </c>
      <c r="E95">
        <v>116</v>
      </c>
      <c r="F95">
        <v>1</v>
      </c>
      <c r="G95">
        <v>1</v>
      </c>
      <c r="H95">
        <v>1</v>
      </c>
      <c r="I95" t="s">
        <v>629</v>
      </c>
      <c r="J95" t="s">
        <v>3</v>
      </c>
      <c r="K95" t="s">
        <v>630</v>
      </c>
      <c r="L95">
        <v>1191</v>
      </c>
      <c r="N95">
        <v>1013</v>
      </c>
      <c r="O95" t="s">
        <v>631</v>
      </c>
      <c r="P95" t="s">
        <v>631</v>
      </c>
      <c r="Q95">
        <v>1</v>
      </c>
      <c r="W95">
        <v>0</v>
      </c>
      <c r="X95">
        <v>-1417349443</v>
      </c>
      <c r="Y95">
        <f t="shared" si="27"/>
        <v>0.08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3</v>
      </c>
      <c r="AT95">
        <v>0.08</v>
      </c>
      <c r="AU95" t="s">
        <v>3</v>
      </c>
      <c r="AV95">
        <v>2</v>
      </c>
      <c r="AW95">
        <v>2</v>
      </c>
      <c r="AX95">
        <v>415299425</v>
      </c>
      <c r="AY95">
        <v>1</v>
      </c>
      <c r="AZ95">
        <v>0</v>
      </c>
      <c r="BA95">
        <v>96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ROUND(Y95*Source!I99,7)</f>
        <v>0.34399999999999997</v>
      </c>
      <c r="CY95">
        <f>AD95</f>
        <v>0</v>
      </c>
      <c r="CZ95">
        <f>AH95</f>
        <v>0</v>
      </c>
      <c r="DA95">
        <f>AL95</f>
        <v>1</v>
      </c>
      <c r="DB95">
        <f t="shared" si="28"/>
        <v>0</v>
      </c>
      <c r="DC95">
        <f t="shared" si="29"/>
        <v>0</v>
      </c>
      <c r="DD95" t="s">
        <v>3</v>
      </c>
      <c r="DE95" t="s">
        <v>3</v>
      </c>
      <c r="DF95">
        <f t="shared" si="30"/>
        <v>0</v>
      </c>
      <c r="DG95">
        <f t="shared" si="22"/>
        <v>0</v>
      </c>
      <c r="DH95">
        <f t="shared" si="18"/>
        <v>0</v>
      </c>
      <c r="DI95">
        <f t="shared" si="19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ROW(Source!A99)</f>
        <v>99</v>
      </c>
      <c r="B96">
        <v>415091594</v>
      </c>
      <c r="C96">
        <v>415299421</v>
      </c>
      <c r="D96">
        <v>397265081</v>
      </c>
      <c r="E96">
        <v>1</v>
      </c>
      <c r="F96">
        <v>1</v>
      </c>
      <c r="G96">
        <v>1</v>
      </c>
      <c r="H96">
        <v>2</v>
      </c>
      <c r="I96" t="s">
        <v>653</v>
      </c>
      <c r="J96" t="s">
        <v>654</v>
      </c>
      <c r="K96" t="s">
        <v>655</v>
      </c>
      <c r="L96">
        <v>1368</v>
      </c>
      <c r="N96">
        <v>1011</v>
      </c>
      <c r="O96" t="s">
        <v>635</v>
      </c>
      <c r="P96" t="s">
        <v>635</v>
      </c>
      <c r="Q96">
        <v>1</v>
      </c>
      <c r="W96">
        <v>0</v>
      </c>
      <c r="X96">
        <v>-950105757</v>
      </c>
      <c r="Y96">
        <f t="shared" si="27"/>
        <v>0.08</v>
      </c>
      <c r="AA96">
        <v>0</v>
      </c>
      <c r="AB96">
        <v>640.84</v>
      </c>
      <c r="AC96">
        <v>801.75</v>
      </c>
      <c r="AD96">
        <v>0</v>
      </c>
      <c r="AE96">
        <v>0</v>
      </c>
      <c r="AF96">
        <v>640.84</v>
      </c>
      <c r="AG96">
        <v>801.75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0</v>
      </c>
      <c r="AQ96">
        <v>1</v>
      </c>
      <c r="AR96">
        <v>0</v>
      </c>
      <c r="AS96" t="s">
        <v>3</v>
      </c>
      <c r="AT96">
        <v>0.08</v>
      </c>
      <c r="AU96" t="s">
        <v>3</v>
      </c>
      <c r="AV96">
        <v>1</v>
      </c>
      <c r="AW96">
        <v>2</v>
      </c>
      <c r="AX96">
        <v>415299426</v>
      </c>
      <c r="AY96">
        <v>1</v>
      </c>
      <c r="AZ96">
        <v>0</v>
      </c>
      <c r="BA96">
        <v>97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51.267200000000003</v>
      </c>
      <c r="BL96">
        <v>64.14</v>
      </c>
      <c r="BM96">
        <v>0</v>
      </c>
      <c r="BN96">
        <v>0</v>
      </c>
      <c r="BO96">
        <v>0.08</v>
      </c>
      <c r="BP96">
        <v>1</v>
      </c>
      <c r="BQ96">
        <v>0</v>
      </c>
      <c r="BR96">
        <v>51.267200000000003</v>
      </c>
      <c r="BS96">
        <v>64.14</v>
      </c>
      <c r="BT96">
        <v>0</v>
      </c>
      <c r="BU96">
        <v>0</v>
      </c>
      <c r="BV96">
        <v>0.08</v>
      </c>
      <c r="BW96">
        <v>1</v>
      </c>
      <c r="CV96">
        <v>0</v>
      </c>
      <c r="CW96">
        <f>ROUND(Y96*Source!I99*DO96,7)</f>
        <v>0.34399999999999997</v>
      </c>
      <c r="CX96">
        <f>ROUND(Y96*Source!I99,7)</f>
        <v>0.34399999999999997</v>
      </c>
      <c r="CY96">
        <f>AB96</f>
        <v>640.84</v>
      </c>
      <c r="CZ96">
        <f>AF96</f>
        <v>640.84</v>
      </c>
      <c r="DA96">
        <f>AJ96</f>
        <v>1</v>
      </c>
      <c r="DB96">
        <f t="shared" si="28"/>
        <v>51.27</v>
      </c>
      <c r="DC96">
        <f t="shared" si="29"/>
        <v>64.14</v>
      </c>
      <c r="DD96" t="s">
        <v>3</v>
      </c>
      <c r="DE96" t="s">
        <v>3</v>
      </c>
      <c r="DF96">
        <f t="shared" si="30"/>
        <v>0</v>
      </c>
      <c r="DG96">
        <f t="shared" si="22"/>
        <v>220.45</v>
      </c>
      <c r="DH96">
        <f t="shared" si="18"/>
        <v>275.8</v>
      </c>
      <c r="DI96">
        <f t="shared" si="19"/>
        <v>0</v>
      </c>
      <c r="DJ96">
        <f>DG96+DH96</f>
        <v>496.25</v>
      </c>
      <c r="DK96">
        <v>1</v>
      </c>
      <c r="DL96" t="s">
        <v>656</v>
      </c>
      <c r="DM96">
        <v>4</v>
      </c>
      <c r="DN96" t="s">
        <v>631</v>
      </c>
      <c r="DO96">
        <v>1</v>
      </c>
    </row>
    <row r="97" spans="1:119" x14ac:dyDescent="0.2">
      <c r="A97">
        <f>ROW(Source!A99)</f>
        <v>99</v>
      </c>
      <c r="B97">
        <v>415091594</v>
      </c>
      <c r="C97">
        <v>415299421</v>
      </c>
      <c r="D97">
        <v>397148230</v>
      </c>
      <c r="E97">
        <v>116</v>
      </c>
      <c r="F97">
        <v>1</v>
      </c>
      <c r="G97">
        <v>1</v>
      </c>
      <c r="H97">
        <v>3</v>
      </c>
      <c r="I97" t="s">
        <v>66</v>
      </c>
      <c r="J97" t="s">
        <v>3</v>
      </c>
      <c r="K97" t="s">
        <v>67</v>
      </c>
      <c r="L97">
        <v>3277935</v>
      </c>
      <c r="N97">
        <v>1013</v>
      </c>
      <c r="O97" t="s">
        <v>68</v>
      </c>
      <c r="P97" t="s">
        <v>68</v>
      </c>
      <c r="Q97">
        <v>1</v>
      </c>
      <c r="W97">
        <v>0</v>
      </c>
      <c r="X97">
        <v>274903907</v>
      </c>
      <c r="Y97">
        <f t="shared" si="27"/>
        <v>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2</v>
      </c>
      <c r="AU97" t="s">
        <v>3</v>
      </c>
      <c r="AV97">
        <v>0</v>
      </c>
      <c r="AW97">
        <v>2</v>
      </c>
      <c r="AX97">
        <v>415299427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ROUND(Y97*Source!I99,7)</f>
        <v>8.6</v>
      </c>
      <c r="CY97">
        <f>AA97</f>
        <v>0</v>
      </c>
      <c r="CZ97">
        <f>AE97</f>
        <v>0</v>
      </c>
      <c r="DA97">
        <f>AI97</f>
        <v>1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 t="shared" si="30"/>
        <v>0</v>
      </c>
      <c r="DG97">
        <f t="shared" si="22"/>
        <v>0</v>
      </c>
      <c r="DH97">
        <f t="shared" si="18"/>
        <v>0</v>
      </c>
      <c r="DI97">
        <f t="shared" si="19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ROW(Source!A102)</f>
        <v>102</v>
      </c>
      <c r="B98">
        <v>415091594</v>
      </c>
      <c r="C98">
        <v>415301960</v>
      </c>
      <c r="D98">
        <v>75629609</v>
      </c>
      <c r="E98">
        <v>116</v>
      </c>
      <c r="F98">
        <v>1</v>
      </c>
      <c r="G98">
        <v>1</v>
      </c>
      <c r="H98">
        <v>1</v>
      </c>
      <c r="I98" t="s">
        <v>660</v>
      </c>
      <c r="J98" t="s">
        <v>3</v>
      </c>
      <c r="K98" t="s">
        <v>661</v>
      </c>
      <c r="L98">
        <v>1191</v>
      </c>
      <c r="N98">
        <v>1013</v>
      </c>
      <c r="O98" t="s">
        <v>631</v>
      </c>
      <c r="P98" t="s">
        <v>631</v>
      </c>
      <c r="Q98">
        <v>1</v>
      </c>
      <c r="W98">
        <v>0</v>
      </c>
      <c r="X98">
        <v>44848675</v>
      </c>
      <c r="Y98">
        <f t="shared" si="27"/>
        <v>29.44</v>
      </c>
      <c r="AA98">
        <v>0</v>
      </c>
      <c r="AB98">
        <v>0</v>
      </c>
      <c r="AC98">
        <v>0</v>
      </c>
      <c r="AD98">
        <v>783.8</v>
      </c>
      <c r="AE98">
        <v>0</v>
      </c>
      <c r="AF98">
        <v>0</v>
      </c>
      <c r="AG98">
        <v>0</v>
      </c>
      <c r="AH98">
        <v>783.8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0</v>
      </c>
      <c r="AQ98">
        <v>1</v>
      </c>
      <c r="AR98">
        <v>0</v>
      </c>
      <c r="AS98" t="s">
        <v>3</v>
      </c>
      <c r="AT98">
        <v>29.44</v>
      </c>
      <c r="AU98" t="s">
        <v>3</v>
      </c>
      <c r="AV98">
        <v>1</v>
      </c>
      <c r="AW98">
        <v>2</v>
      </c>
      <c r="AX98">
        <v>415301971</v>
      </c>
      <c r="AY98">
        <v>2</v>
      </c>
      <c r="AZ98">
        <v>131072</v>
      </c>
      <c r="BA98">
        <v>99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23075.072</v>
      </c>
      <c r="BN98">
        <v>29.44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23075.072</v>
      </c>
      <c r="BU98">
        <v>29.44</v>
      </c>
      <c r="BV98">
        <v>0</v>
      </c>
      <c r="BW98">
        <v>1</v>
      </c>
      <c r="CU98">
        <f>ROUND(AT98*Source!I102*AH98*AL98,2)</f>
        <v>148834.21</v>
      </c>
      <c r="CV98">
        <f>ROUND(Y98*Source!I102,7)</f>
        <v>189.88800000000001</v>
      </c>
      <c r="CW98">
        <v>0</v>
      </c>
      <c r="CX98">
        <f>ROUND(Y98*Source!I102,7)</f>
        <v>189.88800000000001</v>
      </c>
      <c r="CY98">
        <f>AD98</f>
        <v>783.8</v>
      </c>
      <c r="CZ98">
        <f>AH98</f>
        <v>783.8</v>
      </c>
      <c r="DA98">
        <f>AL98</f>
        <v>1</v>
      </c>
      <c r="DB98">
        <f t="shared" si="28"/>
        <v>23075.07</v>
      </c>
      <c r="DC98">
        <f t="shared" si="29"/>
        <v>0</v>
      </c>
      <c r="DD98" t="s">
        <v>3</v>
      </c>
      <c r="DE98" t="s">
        <v>3</v>
      </c>
      <c r="DF98">
        <f t="shared" si="30"/>
        <v>0</v>
      </c>
      <c r="DG98">
        <f t="shared" si="22"/>
        <v>0</v>
      </c>
      <c r="DH98">
        <f t="shared" si="18"/>
        <v>0</v>
      </c>
      <c r="DI98">
        <f t="shared" si="19"/>
        <v>148834.21</v>
      </c>
      <c r="DJ98">
        <f>DI98</f>
        <v>148834.21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ROW(Source!A102)</f>
        <v>102</v>
      </c>
      <c r="B99">
        <v>415091594</v>
      </c>
      <c r="C99">
        <v>415301960</v>
      </c>
      <c r="D99">
        <v>75629607</v>
      </c>
      <c r="E99">
        <v>116</v>
      </c>
      <c r="F99">
        <v>1</v>
      </c>
      <c r="G99">
        <v>1</v>
      </c>
      <c r="H99">
        <v>1</v>
      </c>
      <c r="I99" t="s">
        <v>629</v>
      </c>
      <c r="J99" t="s">
        <v>3</v>
      </c>
      <c r="K99" t="s">
        <v>630</v>
      </c>
      <c r="L99">
        <v>1191</v>
      </c>
      <c r="N99">
        <v>1013</v>
      </c>
      <c r="O99" t="s">
        <v>631</v>
      </c>
      <c r="P99" t="s">
        <v>631</v>
      </c>
      <c r="Q99">
        <v>1</v>
      </c>
      <c r="W99">
        <v>0</v>
      </c>
      <c r="X99">
        <v>-1417349443</v>
      </c>
      <c r="Y99">
        <f t="shared" si="27"/>
        <v>0.4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0.4</v>
      </c>
      <c r="AU99" t="s">
        <v>3</v>
      </c>
      <c r="AV99">
        <v>2</v>
      </c>
      <c r="AW99">
        <v>2</v>
      </c>
      <c r="AX99">
        <v>415301972</v>
      </c>
      <c r="AY99">
        <v>1</v>
      </c>
      <c r="AZ99">
        <v>0</v>
      </c>
      <c r="BA99">
        <v>100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ROUND(Y99*Source!I102,7)</f>
        <v>2.58</v>
      </c>
      <c r="CY99">
        <f>AD99</f>
        <v>0</v>
      </c>
      <c r="CZ99">
        <f>AH99</f>
        <v>0</v>
      </c>
      <c r="DA99">
        <f>AL99</f>
        <v>1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 t="shared" si="30"/>
        <v>0</v>
      </c>
      <c r="DG99">
        <f t="shared" si="22"/>
        <v>0</v>
      </c>
      <c r="DH99">
        <f t="shared" si="18"/>
        <v>0</v>
      </c>
      <c r="DI99">
        <f t="shared" si="19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ROW(Source!A102)</f>
        <v>102</v>
      </c>
      <c r="B100">
        <v>415091594</v>
      </c>
      <c r="C100">
        <v>415301960</v>
      </c>
      <c r="D100">
        <v>397264189</v>
      </c>
      <c r="E100">
        <v>1</v>
      </c>
      <c r="F100">
        <v>1</v>
      </c>
      <c r="G100">
        <v>1</v>
      </c>
      <c r="H100">
        <v>2</v>
      </c>
      <c r="I100" t="s">
        <v>650</v>
      </c>
      <c r="J100" t="s">
        <v>651</v>
      </c>
      <c r="K100" t="s">
        <v>652</v>
      </c>
      <c r="L100">
        <v>1368</v>
      </c>
      <c r="N100">
        <v>1011</v>
      </c>
      <c r="O100" t="s">
        <v>635</v>
      </c>
      <c r="P100" t="s">
        <v>635</v>
      </c>
      <c r="Q100">
        <v>1</v>
      </c>
      <c r="W100">
        <v>0</v>
      </c>
      <c r="X100">
        <v>850633116</v>
      </c>
      <c r="Y100">
        <f t="shared" si="27"/>
        <v>0.2</v>
      </c>
      <c r="AA100">
        <v>0</v>
      </c>
      <c r="AB100">
        <v>1595.2</v>
      </c>
      <c r="AC100">
        <v>1076.98</v>
      </c>
      <c r="AD100">
        <v>0</v>
      </c>
      <c r="AE100">
        <v>0</v>
      </c>
      <c r="AF100">
        <v>1595.2</v>
      </c>
      <c r="AG100">
        <v>1076.98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3</v>
      </c>
      <c r="AT100">
        <v>0.2</v>
      </c>
      <c r="AU100" t="s">
        <v>3</v>
      </c>
      <c r="AV100">
        <v>1</v>
      </c>
      <c r="AW100">
        <v>2</v>
      </c>
      <c r="AX100">
        <v>415301973</v>
      </c>
      <c r="AY100">
        <v>1</v>
      </c>
      <c r="AZ100">
        <v>0</v>
      </c>
      <c r="BA100">
        <v>101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319.04000000000002</v>
      </c>
      <c r="BL100">
        <v>215.39600000000002</v>
      </c>
      <c r="BM100">
        <v>0</v>
      </c>
      <c r="BN100">
        <v>0</v>
      </c>
      <c r="BO100">
        <v>0.2</v>
      </c>
      <c r="BP100">
        <v>1</v>
      </c>
      <c r="BQ100">
        <v>0</v>
      </c>
      <c r="BR100">
        <v>319.04000000000002</v>
      </c>
      <c r="BS100">
        <v>215.39600000000002</v>
      </c>
      <c r="BT100">
        <v>0</v>
      </c>
      <c r="BU100">
        <v>0</v>
      </c>
      <c r="BV100">
        <v>0.2</v>
      </c>
      <c r="BW100">
        <v>1</v>
      </c>
      <c r="CV100">
        <v>0</v>
      </c>
      <c r="CW100">
        <f>ROUND(Y100*Source!I102*DO100,7)</f>
        <v>1.29</v>
      </c>
      <c r="CX100">
        <f>ROUND(Y100*Source!I102,7)</f>
        <v>1.29</v>
      </c>
      <c r="CY100">
        <f>AB100</f>
        <v>1595.2</v>
      </c>
      <c r="CZ100">
        <f>AF100</f>
        <v>1595.2</v>
      </c>
      <c r="DA100">
        <f>AJ100</f>
        <v>1</v>
      </c>
      <c r="DB100">
        <f t="shared" si="28"/>
        <v>319.04000000000002</v>
      </c>
      <c r="DC100">
        <f t="shared" si="29"/>
        <v>215.4</v>
      </c>
      <c r="DD100" t="s">
        <v>3</v>
      </c>
      <c r="DE100" t="s">
        <v>3</v>
      </c>
      <c r="DF100">
        <f t="shared" si="30"/>
        <v>0</v>
      </c>
      <c r="DG100">
        <f t="shared" si="22"/>
        <v>2057.81</v>
      </c>
      <c r="DH100">
        <f t="shared" si="18"/>
        <v>1389.3</v>
      </c>
      <c r="DI100">
        <f t="shared" si="19"/>
        <v>0</v>
      </c>
      <c r="DJ100">
        <f>DG100+DH100</f>
        <v>3447.1099999999997</v>
      </c>
      <c r="DK100">
        <v>1</v>
      </c>
      <c r="DL100" t="s">
        <v>636</v>
      </c>
      <c r="DM100">
        <v>6</v>
      </c>
      <c r="DN100" t="s">
        <v>631</v>
      </c>
      <c r="DO100">
        <v>1</v>
      </c>
    </row>
    <row r="101" spans="1:119" x14ac:dyDescent="0.2">
      <c r="A101">
        <f>ROW(Source!A102)</f>
        <v>102</v>
      </c>
      <c r="B101">
        <v>415091594</v>
      </c>
      <c r="C101">
        <v>415301960</v>
      </c>
      <c r="D101">
        <v>397264286</v>
      </c>
      <c r="E101">
        <v>1</v>
      </c>
      <c r="F101">
        <v>1</v>
      </c>
      <c r="G101">
        <v>1</v>
      </c>
      <c r="H101">
        <v>2</v>
      </c>
      <c r="I101" t="s">
        <v>714</v>
      </c>
      <c r="J101" t="s">
        <v>715</v>
      </c>
      <c r="K101" t="s">
        <v>716</v>
      </c>
      <c r="L101">
        <v>1368</v>
      </c>
      <c r="N101">
        <v>1011</v>
      </c>
      <c r="O101" t="s">
        <v>635</v>
      </c>
      <c r="P101" t="s">
        <v>635</v>
      </c>
      <c r="Q101">
        <v>1</v>
      </c>
      <c r="W101">
        <v>0</v>
      </c>
      <c r="X101">
        <v>886992519</v>
      </c>
      <c r="Y101">
        <f t="shared" si="27"/>
        <v>6.62</v>
      </c>
      <c r="AA101">
        <v>0</v>
      </c>
      <c r="AB101">
        <v>2.54</v>
      </c>
      <c r="AC101">
        <v>0</v>
      </c>
      <c r="AD101">
        <v>0</v>
      </c>
      <c r="AE101">
        <v>0</v>
      </c>
      <c r="AF101">
        <v>2.54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3</v>
      </c>
      <c r="AT101">
        <v>6.62</v>
      </c>
      <c r="AU101" t="s">
        <v>3</v>
      </c>
      <c r="AV101">
        <v>1</v>
      </c>
      <c r="AW101">
        <v>2</v>
      </c>
      <c r="AX101">
        <v>415301974</v>
      </c>
      <c r="AY101">
        <v>1</v>
      </c>
      <c r="AZ101">
        <v>0</v>
      </c>
      <c r="BA101">
        <v>102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16.814800000000002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16.814800000000002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ROUND(Y101*Source!I102*DO101,7)</f>
        <v>0</v>
      </c>
      <c r="CX101">
        <f>ROUND(Y101*Source!I102,7)</f>
        <v>42.698999999999998</v>
      </c>
      <c r="CY101">
        <f>AB101</f>
        <v>2.54</v>
      </c>
      <c r="CZ101">
        <f>AF101</f>
        <v>2.54</v>
      </c>
      <c r="DA101">
        <f>AJ101</f>
        <v>1</v>
      </c>
      <c r="DB101">
        <f t="shared" si="28"/>
        <v>16.809999999999999</v>
      </c>
      <c r="DC101">
        <f t="shared" si="29"/>
        <v>0</v>
      </c>
      <c r="DD101" t="s">
        <v>3</v>
      </c>
      <c r="DE101" t="s">
        <v>3</v>
      </c>
      <c r="DF101">
        <f t="shared" si="30"/>
        <v>0</v>
      </c>
      <c r="DG101">
        <f t="shared" si="22"/>
        <v>108.46</v>
      </c>
      <c r="DH101">
        <f t="shared" si="18"/>
        <v>0</v>
      </c>
      <c r="DI101">
        <f t="shared" si="19"/>
        <v>0</v>
      </c>
      <c r="DJ101">
        <f>DG101+DH101</f>
        <v>108.46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ROW(Source!A102)</f>
        <v>102</v>
      </c>
      <c r="B102">
        <v>415091594</v>
      </c>
      <c r="C102">
        <v>415301960</v>
      </c>
      <c r="D102">
        <v>397264330</v>
      </c>
      <c r="E102">
        <v>1</v>
      </c>
      <c r="F102">
        <v>1</v>
      </c>
      <c r="G102">
        <v>1</v>
      </c>
      <c r="H102">
        <v>2</v>
      </c>
      <c r="I102" t="s">
        <v>749</v>
      </c>
      <c r="J102" t="s">
        <v>750</v>
      </c>
      <c r="K102" t="s">
        <v>751</v>
      </c>
      <c r="L102">
        <v>1368</v>
      </c>
      <c r="N102">
        <v>1011</v>
      </c>
      <c r="O102" t="s">
        <v>635</v>
      </c>
      <c r="P102" t="s">
        <v>635</v>
      </c>
      <c r="Q102">
        <v>1</v>
      </c>
      <c r="W102">
        <v>0</v>
      </c>
      <c r="X102">
        <v>551450133</v>
      </c>
      <c r="Y102">
        <f t="shared" si="27"/>
        <v>6.62</v>
      </c>
      <c r="AA102">
        <v>0</v>
      </c>
      <c r="AB102">
        <v>19.62</v>
      </c>
      <c r="AC102">
        <v>0</v>
      </c>
      <c r="AD102">
        <v>0</v>
      </c>
      <c r="AE102">
        <v>0</v>
      </c>
      <c r="AF102">
        <v>13.44</v>
      </c>
      <c r="AG102">
        <v>0</v>
      </c>
      <c r="AH102">
        <v>0</v>
      </c>
      <c r="AI102">
        <v>1</v>
      </c>
      <c r="AJ102">
        <v>1.46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0</v>
      </c>
      <c r="AQ102">
        <v>1</v>
      </c>
      <c r="AR102">
        <v>0</v>
      </c>
      <c r="AS102" t="s">
        <v>3</v>
      </c>
      <c r="AT102">
        <v>6.62</v>
      </c>
      <c r="AU102" t="s">
        <v>3</v>
      </c>
      <c r="AV102">
        <v>1</v>
      </c>
      <c r="AW102">
        <v>2</v>
      </c>
      <c r="AX102">
        <v>415301975</v>
      </c>
      <c r="AY102">
        <v>1</v>
      </c>
      <c r="AZ102">
        <v>0</v>
      </c>
      <c r="BA102">
        <v>103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88.972799999999992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88.972799999999992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ROUND(Y102*Source!I102*DO102,7)</f>
        <v>0</v>
      </c>
      <c r="CX102">
        <f>ROUND(Y102*Source!I102,7)</f>
        <v>42.698999999999998</v>
      </c>
      <c r="CY102">
        <f>AB102</f>
        <v>19.62</v>
      </c>
      <c r="CZ102">
        <f>AF102</f>
        <v>13.44</v>
      </c>
      <c r="DA102">
        <f>AJ102</f>
        <v>1.46</v>
      </c>
      <c r="DB102">
        <f t="shared" si="28"/>
        <v>88.97</v>
      </c>
      <c r="DC102">
        <f t="shared" si="29"/>
        <v>0</v>
      </c>
      <c r="DD102" t="s">
        <v>3</v>
      </c>
      <c r="DE102" t="s">
        <v>3</v>
      </c>
      <c r="DF102">
        <f t="shared" si="30"/>
        <v>0</v>
      </c>
      <c r="DG102">
        <f>ROUND(ROUND(AF102*AJ102,2)*CX102,2)</f>
        <v>837.75</v>
      </c>
      <c r="DH102">
        <f t="shared" si="18"/>
        <v>0</v>
      </c>
      <c r="DI102">
        <f t="shared" si="19"/>
        <v>0</v>
      </c>
      <c r="DJ102">
        <f>DG102+DH102</f>
        <v>837.75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ROW(Source!A102)</f>
        <v>102</v>
      </c>
      <c r="B103">
        <v>415091594</v>
      </c>
      <c r="C103">
        <v>415301960</v>
      </c>
      <c r="D103">
        <v>397265081</v>
      </c>
      <c r="E103">
        <v>1</v>
      </c>
      <c r="F103">
        <v>1</v>
      </c>
      <c r="G103">
        <v>1</v>
      </c>
      <c r="H103">
        <v>2</v>
      </c>
      <c r="I103" t="s">
        <v>653</v>
      </c>
      <c r="J103" t="s">
        <v>654</v>
      </c>
      <c r="K103" t="s">
        <v>655</v>
      </c>
      <c r="L103">
        <v>1368</v>
      </c>
      <c r="N103">
        <v>1011</v>
      </c>
      <c r="O103" t="s">
        <v>635</v>
      </c>
      <c r="P103" t="s">
        <v>635</v>
      </c>
      <c r="Q103">
        <v>1</v>
      </c>
      <c r="W103">
        <v>0</v>
      </c>
      <c r="X103">
        <v>-950105757</v>
      </c>
      <c r="Y103">
        <f t="shared" si="27"/>
        <v>0.2</v>
      </c>
      <c r="AA103">
        <v>0</v>
      </c>
      <c r="AB103">
        <v>640.84</v>
      </c>
      <c r="AC103">
        <v>801.75</v>
      </c>
      <c r="AD103">
        <v>0</v>
      </c>
      <c r="AE103">
        <v>0</v>
      </c>
      <c r="AF103">
        <v>640.84</v>
      </c>
      <c r="AG103">
        <v>801.75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1</v>
      </c>
      <c r="AR103">
        <v>0</v>
      </c>
      <c r="AS103" t="s">
        <v>3</v>
      </c>
      <c r="AT103">
        <v>0.2</v>
      </c>
      <c r="AU103" t="s">
        <v>3</v>
      </c>
      <c r="AV103">
        <v>1</v>
      </c>
      <c r="AW103">
        <v>2</v>
      </c>
      <c r="AX103">
        <v>415301976</v>
      </c>
      <c r="AY103">
        <v>1</v>
      </c>
      <c r="AZ103">
        <v>0</v>
      </c>
      <c r="BA103">
        <v>104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128.16800000000001</v>
      </c>
      <c r="BL103">
        <v>160.35000000000002</v>
      </c>
      <c r="BM103">
        <v>0</v>
      </c>
      <c r="BN103">
        <v>0</v>
      </c>
      <c r="BO103">
        <v>0.2</v>
      </c>
      <c r="BP103">
        <v>1</v>
      </c>
      <c r="BQ103">
        <v>0</v>
      </c>
      <c r="BR103">
        <v>128.16800000000001</v>
      </c>
      <c r="BS103">
        <v>160.35000000000002</v>
      </c>
      <c r="BT103">
        <v>0</v>
      </c>
      <c r="BU103">
        <v>0</v>
      </c>
      <c r="BV103">
        <v>0.2</v>
      </c>
      <c r="BW103">
        <v>1</v>
      </c>
      <c r="CV103">
        <v>0</v>
      </c>
      <c r="CW103">
        <f>ROUND(Y103*Source!I102*DO103,7)</f>
        <v>1.29</v>
      </c>
      <c r="CX103">
        <f>ROUND(Y103*Source!I102,7)</f>
        <v>1.29</v>
      </c>
      <c r="CY103">
        <f>AB103</f>
        <v>640.84</v>
      </c>
      <c r="CZ103">
        <f>AF103</f>
        <v>640.84</v>
      </c>
      <c r="DA103">
        <f>AJ103</f>
        <v>1</v>
      </c>
      <c r="DB103">
        <f t="shared" si="28"/>
        <v>128.16999999999999</v>
      </c>
      <c r="DC103">
        <f t="shared" si="29"/>
        <v>160.35</v>
      </c>
      <c r="DD103" t="s">
        <v>3</v>
      </c>
      <c r="DE103" t="s">
        <v>3</v>
      </c>
      <c r="DF103">
        <f t="shared" si="30"/>
        <v>0</v>
      </c>
      <c r="DG103">
        <f t="shared" ref="DG103:DG110" si="31">ROUND(ROUND(AF103,2)*CX103,2)</f>
        <v>826.68</v>
      </c>
      <c r="DH103">
        <f t="shared" si="18"/>
        <v>1034.26</v>
      </c>
      <c r="DI103">
        <f t="shared" si="19"/>
        <v>0</v>
      </c>
      <c r="DJ103">
        <f>DG103+DH103</f>
        <v>1860.94</v>
      </c>
      <c r="DK103">
        <v>1</v>
      </c>
      <c r="DL103" t="s">
        <v>656</v>
      </c>
      <c r="DM103">
        <v>4</v>
      </c>
      <c r="DN103" t="s">
        <v>631</v>
      </c>
      <c r="DO103">
        <v>1</v>
      </c>
    </row>
    <row r="104" spans="1:119" x14ac:dyDescent="0.2">
      <c r="A104">
        <f>ROW(Source!A102)</f>
        <v>102</v>
      </c>
      <c r="B104">
        <v>415091594</v>
      </c>
      <c r="C104">
        <v>415301960</v>
      </c>
      <c r="D104">
        <v>397214763</v>
      </c>
      <c r="E104">
        <v>1</v>
      </c>
      <c r="F104">
        <v>1</v>
      </c>
      <c r="G104">
        <v>1</v>
      </c>
      <c r="H104">
        <v>3</v>
      </c>
      <c r="I104" t="s">
        <v>723</v>
      </c>
      <c r="J104" t="s">
        <v>724</v>
      </c>
      <c r="K104" t="s">
        <v>725</v>
      </c>
      <c r="L104">
        <v>1302</v>
      </c>
      <c r="N104">
        <v>1003</v>
      </c>
      <c r="O104" t="s">
        <v>726</v>
      </c>
      <c r="P104" t="s">
        <v>726</v>
      </c>
      <c r="Q104">
        <v>10</v>
      </c>
      <c r="W104">
        <v>0</v>
      </c>
      <c r="X104">
        <v>-733519103</v>
      </c>
      <c r="Y104">
        <f t="shared" si="27"/>
        <v>9.6000000000000002E-2</v>
      </c>
      <c r="AA104">
        <v>57.7</v>
      </c>
      <c r="AB104">
        <v>0</v>
      </c>
      <c r="AC104">
        <v>0</v>
      </c>
      <c r="AD104">
        <v>0</v>
      </c>
      <c r="AE104">
        <v>37.71</v>
      </c>
      <c r="AF104">
        <v>0</v>
      </c>
      <c r="AG104">
        <v>0</v>
      </c>
      <c r="AH104">
        <v>0</v>
      </c>
      <c r="AI104">
        <v>1.53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9.6000000000000002E-2</v>
      </c>
      <c r="AU104" t="s">
        <v>3</v>
      </c>
      <c r="AV104">
        <v>0</v>
      </c>
      <c r="AW104">
        <v>2</v>
      </c>
      <c r="AX104">
        <v>415301977</v>
      </c>
      <c r="AY104">
        <v>1</v>
      </c>
      <c r="AZ104">
        <v>0</v>
      </c>
      <c r="BA104">
        <v>105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3.6201600000000003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3.6201600000000003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ROUND(Y104*Source!I102,7)</f>
        <v>0.61919999999999997</v>
      </c>
      <c r="CY104">
        <f>AA104</f>
        <v>57.7</v>
      </c>
      <c r="CZ104">
        <f>AE104</f>
        <v>37.71</v>
      </c>
      <c r="DA104">
        <f>AI104</f>
        <v>1.53</v>
      </c>
      <c r="DB104">
        <f t="shared" si="28"/>
        <v>3.62</v>
      </c>
      <c r="DC104">
        <f t="shared" si="29"/>
        <v>0</v>
      </c>
      <c r="DD104" t="s">
        <v>3</v>
      </c>
      <c r="DE104" t="s">
        <v>3</v>
      </c>
      <c r="DF104">
        <f>ROUND(ROUND(AE104*AI104,2)*CX104,2)</f>
        <v>35.729999999999997</v>
      </c>
      <c r="DG104">
        <f t="shared" si="31"/>
        <v>0</v>
      </c>
      <c r="DH104">
        <f t="shared" si="18"/>
        <v>0</v>
      </c>
      <c r="DI104">
        <f t="shared" si="19"/>
        <v>0</v>
      </c>
      <c r="DJ104">
        <f>DF104</f>
        <v>35.729999999999997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ROW(Source!A102)</f>
        <v>102</v>
      </c>
      <c r="B105">
        <v>415091594</v>
      </c>
      <c r="C105">
        <v>415301960</v>
      </c>
      <c r="D105">
        <v>397225212</v>
      </c>
      <c r="E105">
        <v>1</v>
      </c>
      <c r="F105">
        <v>1</v>
      </c>
      <c r="G105">
        <v>1</v>
      </c>
      <c r="H105">
        <v>3</v>
      </c>
      <c r="I105" t="s">
        <v>727</v>
      </c>
      <c r="J105" t="s">
        <v>728</v>
      </c>
      <c r="K105" t="s">
        <v>729</v>
      </c>
      <c r="L105">
        <v>1346</v>
      </c>
      <c r="N105">
        <v>1009</v>
      </c>
      <c r="O105" t="s">
        <v>306</v>
      </c>
      <c r="P105" t="s">
        <v>306</v>
      </c>
      <c r="Q105">
        <v>1</v>
      </c>
      <c r="W105">
        <v>0</v>
      </c>
      <c r="X105">
        <v>-1896301065</v>
      </c>
      <c r="Y105">
        <f t="shared" si="27"/>
        <v>0.5</v>
      </c>
      <c r="AA105">
        <v>1499.09</v>
      </c>
      <c r="AB105">
        <v>0</v>
      </c>
      <c r="AC105">
        <v>0</v>
      </c>
      <c r="AD105">
        <v>0</v>
      </c>
      <c r="AE105">
        <v>931.11</v>
      </c>
      <c r="AF105">
        <v>0</v>
      </c>
      <c r="AG105">
        <v>0</v>
      </c>
      <c r="AH105">
        <v>0</v>
      </c>
      <c r="AI105">
        <v>1.61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0</v>
      </c>
      <c r="AQ105">
        <v>1</v>
      </c>
      <c r="AR105">
        <v>0</v>
      </c>
      <c r="AS105" t="s">
        <v>3</v>
      </c>
      <c r="AT105">
        <v>0.5</v>
      </c>
      <c r="AU105" t="s">
        <v>3</v>
      </c>
      <c r="AV105">
        <v>0</v>
      </c>
      <c r="AW105">
        <v>2</v>
      </c>
      <c r="AX105">
        <v>415301978</v>
      </c>
      <c r="AY105">
        <v>1</v>
      </c>
      <c r="AZ105">
        <v>0</v>
      </c>
      <c r="BA105">
        <v>106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465.55500000000001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465.55500000000001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ROUND(Y105*Source!I102,7)</f>
        <v>3.2250000000000001</v>
      </c>
      <c r="CY105">
        <f>AA105</f>
        <v>1499.09</v>
      </c>
      <c r="CZ105">
        <f>AE105</f>
        <v>931.11</v>
      </c>
      <c r="DA105">
        <f>AI105</f>
        <v>1.61</v>
      </c>
      <c r="DB105">
        <f t="shared" si="28"/>
        <v>465.56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4834.57</v>
      </c>
      <c r="DG105">
        <f t="shared" si="31"/>
        <v>0</v>
      </c>
      <c r="DH105">
        <f t="shared" si="18"/>
        <v>0</v>
      </c>
      <c r="DI105">
        <f t="shared" si="19"/>
        <v>0</v>
      </c>
      <c r="DJ105">
        <f>DF105</f>
        <v>4834.57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ROW(Source!A102)</f>
        <v>102</v>
      </c>
      <c r="B106">
        <v>415091594</v>
      </c>
      <c r="C106">
        <v>415301960</v>
      </c>
      <c r="D106">
        <v>397233720</v>
      </c>
      <c r="E106">
        <v>1</v>
      </c>
      <c r="F106">
        <v>1</v>
      </c>
      <c r="G106">
        <v>1</v>
      </c>
      <c r="H106">
        <v>3</v>
      </c>
      <c r="I106" t="s">
        <v>730</v>
      </c>
      <c r="J106" t="s">
        <v>731</v>
      </c>
      <c r="K106" t="s">
        <v>732</v>
      </c>
      <c r="L106">
        <v>1348</v>
      </c>
      <c r="N106">
        <v>1009</v>
      </c>
      <c r="O106" t="s">
        <v>310</v>
      </c>
      <c r="P106" t="s">
        <v>310</v>
      </c>
      <c r="Q106">
        <v>1000</v>
      </c>
      <c r="W106">
        <v>0</v>
      </c>
      <c r="X106">
        <v>1362001185</v>
      </c>
      <c r="Y106">
        <f t="shared" si="27"/>
        <v>6.0000000000000002E-5</v>
      </c>
      <c r="AA106">
        <v>106680.6</v>
      </c>
      <c r="AB106">
        <v>0</v>
      </c>
      <c r="AC106">
        <v>0</v>
      </c>
      <c r="AD106">
        <v>0</v>
      </c>
      <c r="AE106">
        <v>82698.14</v>
      </c>
      <c r="AF106">
        <v>0</v>
      </c>
      <c r="AG106">
        <v>0</v>
      </c>
      <c r="AH106">
        <v>0</v>
      </c>
      <c r="AI106">
        <v>1.29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3</v>
      </c>
      <c r="AT106">
        <v>6.0000000000000002E-5</v>
      </c>
      <c r="AU106" t="s">
        <v>3</v>
      </c>
      <c r="AV106">
        <v>0</v>
      </c>
      <c r="AW106">
        <v>2</v>
      </c>
      <c r="AX106">
        <v>415301979</v>
      </c>
      <c r="AY106">
        <v>1</v>
      </c>
      <c r="AZ106">
        <v>0</v>
      </c>
      <c r="BA106">
        <v>107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4.9618884000000003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4.9618884000000003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ROUND(Y106*Source!I102,7)</f>
        <v>3.8699999999999997E-4</v>
      </c>
      <c r="CY106">
        <f>AA106</f>
        <v>106680.6</v>
      </c>
      <c r="CZ106">
        <f>AE106</f>
        <v>82698.14</v>
      </c>
      <c r="DA106">
        <f>AI106</f>
        <v>1.29</v>
      </c>
      <c r="DB106">
        <f t="shared" si="28"/>
        <v>4.96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41.29</v>
      </c>
      <c r="DG106">
        <f t="shared" si="31"/>
        <v>0</v>
      </c>
      <c r="DH106">
        <f t="shared" si="18"/>
        <v>0</v>
      </c>
      <c r="DI106">
        <f t="shared" si="19"/>
        <v>0</v>
      </c>
      <c r="DJ106">
        <f>DF106</f>
        <v>41.29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ROW(Source!A102)</f>
        <v>102</v>
      </c>
      <c r="B107">
        <v>415091594</v>
      </c>
      <c r="C107">
        <v>415301960</v>
      </c>
      <c r="D107">
        <v>397148230</v>
      </c>
      <c r="E107">
        <v>116</v>
      </c>
      <c r="F107">
        <v>1</v>
      </c>
      <c r="G107">
        <v>1</v>
      </c>
      <c r="H107">
        <v>3</v>
      </c>
      <c r="I107" t="s">
        <v>66</v>
      </c>
      <c r="J107" t="s">
        <v>3</v>
      </c>
      <c r="K107" t="s">
        <v>67</v>
      </c>
      <c r="L107">
        <v>3277935</v>
      </c>
      <c r="N107">
        <v>1013</v>
      </c>
      <c r="O107" t="s">
        <v>68</v>
      </c>
      <c r="P107" t="s">
        <v>68</v>
      </c>
      <c r="Q107">
        <v>1</v>
      </c>
      <c r="W107">
        <v>0</v>
      </c>
      <c r="X107">
        <v>274903907</v>
      </c>
      <c r="Y107">
        <f t="shared" si="27"/>
        <v>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415301980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ROUND(Y107*Source!I102,7)</f>
        <v>12.9</v>
      </c>
      <c r="CY107">
        <f>AA107</f>
        <v>0</v>
      </c>
      <c r="CZ107">
        <f>AE107</f>
        <v>0</v>
      </c>
      <c r="DA107">
        <f>AI107</f>
        <v>1</v>
      </c>
      <c r="DB107">
        <f t="shared" si="28"/>
        <v>0</v>
      </c>
      <c r="DC107">
        <f t="shared" si="29"/>
        <v>0</v>
      </c>
      <c r="DD107" t="s">
        <v>3</v>
      </c>
      <c r="DE107" t="s">
        <v>3</v>
      </c>
      <c r="DF107">
        <f t="shared" ref="DF107:DF113" si="32">ROUND(ROUND(AE107,2)*CX107,2)</f>
        <v>0</v>
      </c>
      <c r="DG107">
        <f t="shared" si="31"/>
        <v>0</v>
      </c>
      <c r="DH107">
        <f t="shared" si="18"/>
        <v>0</v>
      </c>
      <c r="DI107">
        <f t="shared" si="19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ROW(Source!A105)</f>
        <v>105</v>
      </c>
      <c r="B108">
        <v>415091594</v>
      </c>
      <c r="C108">
        <v>415544311</v>
      </c>
      <c r="D108">
        <v>397142262</v>
      </c>
      <c r="E108">
        <v>116</v>
      </c>
      <c r="F108">
        <v>1</v>
      </c>
      <c r="G108">
        <v>1</v>
      </c>
      <c r="H108">
        <v>1</v>
      </c>
      <c r="I108" t="s">
        <v>660</v>
      </c>
      <c r="J108" t="s">
        <v>3</v>
      </c>
      <c r="K108" t="s">
        <v>661</v>
      </c>
      <c r="L108">
        <v>1191</v>
      </c>
      <c r="N108">
        <v>1013</v>
      </c>
      <c r="O108" t="s">
        <v>631</v>
      </c>
      <c r="P108" t="s">
        <v>631</v>
      </c>
      <c r="Q108">
        <v>1</v>
      </c>
      <c r="W108">
        <v>0</v>
      </c>
      <c r="X108">
        <v>44848675</v>
      </c>
      <c r="Y108">
        <f t="shared" si="27"/>
        <v>2.87</v>
      </c>
      <c r="AA108">
        <v>0</v>
      </c>
      <c r="AB108">
        <v>0</v>
      </c>
      <c r="AC108">
        <v>0</v>
      </c>
      <c r="AD108">
        <v>783.8</v>
      </c>
      <c r="AE108">
        <v>0</v>
      </c>
      <c r="AF108">
        <v>0</v>
      </c>
      <c r="AG108">
        <v>0</v>
      </c>
      <c r="AH108">
        <v>783.8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0</v>
      </c>
      <c r="AQ108">
        <v>1</v>
      </c>
      <c r="AR108">
        <v>0</v>
      </c>
      <c r="AS108" t="s">
        <v>3</v>
      </c>
      <c r="AT108">
        <v>2.87</v>
      </c>
      <c r="AU108" t="s">
        <v>3</v>
      </c>
      <c r="AV108">
        <v>1</v>
      </c>
      <c r="AW108">
        <v>2</v>
      </c>
      <c r="AX108">
        <v>415544312</v>
      </c>
      <c r="AY108">
        <v>1</v>
      </c>
      <c r="AZ108">
        <v>0</v>
      </c>
      <c r="BA108">
        <v>109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2249.5059999999999</v>
      </c>
      <c r="BN108">
        <v>2.87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2249.5059999999999</v>
      </c>
      <c r="BU108">
        <v>2.87</v>
      </c>
      <c r="BV108">
        <v>0</v>
      </c>
      <c r="BW108">
        <v>1</v>
      </c>
      <c r="CU108">
        <f>ROUND(AT108*Source!I105*AH108*AL108,2)</f>
        <v>215952.58</v>
      </c>
      <c r="CV108">
        <f>ROUND(Y108*Source!I105,7)</f>
        <v>275.52</v>
      </c>
      <c r="CW108">
        <v>0</v>
      </c>
      <c r="CX108">
        <f>ROUND(Y108*Source!I105,7)</f>
        <v>275.52</v>
      </c>
      <c r="CY108">
        <f>AD108</f>
        <v>783.8</v>
      </c>
      <c r="CZ108">
        <f>AH108</f>
        <v>783.8</v>
      </c>
      <c r="DA108">
        <f>AL108</f>
        <v>1</v>
      </c>
      <c r="DB108">
        <f t="shared" si="28"/>
        <v>2249.5100000000002</v>
      </c>
      <c r="DC108">
        <f t="shared" si="29"/>
        <v>0</v>
      </c>
      <c r="DD108" t="s">
        <v>3</v>
      </c>
      <c r="DE108" t="s">
        <v>3</v>
      </c>
      <c r="DF108">
        <f t="shared" si="32"/>
        <v>0</v>
      </c>
      <c r="DG108">
        <f t="shared" si="31"/>
        <v>0</v>
      </c>
      <c r="DH108">
        <f t="shared" si="18"/>
        <v>0</v>
      </c>
      <c r="DI108">
        <f t="shared" si="19"/>
        <v>215952.58</v>
      </c>
      <c r="DJ108">
        <f>DI108</f>
        <v>215952.58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ROW(Source!A105)</f>
        <v>105</v>
      </c>
      <c r="B109">
        <v>415091594</v>
      </c>
      <c r="C109">
        <v>415544311</v>
      </c>
      <c r="D109">
        <v>397142438</v>
      </c>
      <c r="E109">
        <v>116</v>
      </c>
      <c r="F109">
        <v>1</v>
      </c>
      <c r="G109">
        <v>1</v>
      </c>
      <c r="H109">
        <v>1</v>
      </c>
      <c r="I109" t="s">
        <v>629</v>
      </c>
      <c r="J109" t="s">
        <v>3</v>
      </c>
      <c r="K109" t="s">
        <v>630</v>
      </c>
      <c r="L109">
        <v>1191</v>
      </c>
      <c r="N109">
        <v>1013</v>
      </c>
      <c r="O109" t="s">
        <v>631</v>
      </c>
      <c r="P109" t="s">
        <v>631</v>
      </c>
      <c r="Q109">
        <v>1</v>
      </c>
      <c r="W109">
        <v>0</v>
      </c>
      <c r="X109">
        <v>-1417349443</v>
      </c>
      <c r="Y109">
        <f t="shared" si="27"/>
        <v>0.57999999999999996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0</v>
      </c>
      <c r="AQ109">
        <v>1</v>
      </c>
      <c r="AR109">
        <v>0</v>
      </c>
      <c r="AS109" t="s">
        <v>3</v>
      </c>
      <c r="AT109">
        <v>0.57999999999999996</v>
      </c>
      <c r="AU109" t="s">
        <v>3</v>
      </c>
      <c r="AV109">
        <v>2</v>
      </c>
      <c r="AW109">
        <v>2</v>
      </c>
      <c r="AX109">
        <v>415544313</v>
      </c>
      <c r="AY109">
        <v>1</v>
      </c>
      <c r="AZ109">
        <v>0</v>
      </c>
      <c r="BA109">
        <v>110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ROUND(Y109*Source!I105,7)</f>
        <v>55.68</v>
      </c>
      <c r="CY109">
        <f>AD109</f>
        <v>0</v>
      </c>
      <c r="CZ109">
        <f>AH109</f>
        <v>0</v>
      </c>
      <c r="DA109">
        <f>AL109</f>
        <v>1</v>
      </c>
      <c r="DB109">
        <f t="shared" si="28"/>
        <v>0</v>
      </c>
      <c r="DC109">
        <f t="shared" si="29"/>
        <v>0</v>
      </c>
      <c r="DD109" t="s">
        <v>3</v>
      </c>
      <c r="DE109" t="s">
        <v>3</v>
      </c>
      <c r="DF109">
        <f t="shared" si="32"/>
        <v>0</v>
      </c>
      <c r="DG109">
        <f t="shared" si="31"/>
        <v>0</v>
      </c>
      <c r="DH109">
        <f t="shared" si="18"/>
        <v>0</v>
      </c>
      <c r="DI109">
        <f t="shared" si="1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ROW(Source!A105)</f>
        <v>105</v>
      </c>
      <c r="B110">
        <v>415091594</v>
      </c>
      <c r="C110">
        <v>415544311</v>
      </c>
      <c r="D110">
        <v>397264189</v>
      </c>
      <c r="E110">
        <v>1</v>
      </c>
      <c r="F110">
        <v>1</v>
      </c>
      <c r="G110">
        <v>1</v>
      </c>
      <c r="H110">
        <v>2</v>
      </c>
      <c r="I110" t="s">
        <v>650</v>
      </c>
      <c r="J110" t="s">
        <v>651</v>
      </c>
      <c r="K110" t="s">
        <v>652</v>
      </c>
      <c r="L110">
        <v>1368</v>
      </c>
      <c r="N110">
        <v>1011</v>
      </c>
      <c r="O110" t="s">
        <v>635</v>
      </c>
      <c r="P110" t="s">
        <v>635</v>
      </c>
      <c r="Q110">
        <v>1</v>
      </c>
      <c r="W110">
        <v>0</v>
      </c>
      <c r="X110">
        <v>850633116</v>
      </c>
      <c r="Y110">
        <f t="shared" si="27"/>
        <v>0.02</v>
      </c>
      <c r="AA110">
        <v>0</v>
      </c>
      <c r="AB110">
        <v>1595.2</v>
      </c>
      <c r="AC110">
        <v>1076.98</v>
      </c>
      <c r="AD110">
        <v>0</v>
      </c>
      <c r="AE110">
        <v>0</v>
      </c>
      <c r="AF110">
        <v>1595.2</v>
      </c>
      <c r="AG110">
        <v>1076.98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1</v>
      </c>
      <c r="AW110">
        <v>2</v>
      </c>
      <c r="AX110">
        <v>415544314</v>
      </c>
      <c r="AY110">
        <v>1</v>
      </c>
      <c r="AZ110">
        <v>0</v>
      </c>
      <c r="BA110">
        <v>111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31.904</v>
      </c>
      <c r="BL110">
        <v>21.5396</v>
      </c>
      <c r="BM110">
        <v>0</v>
      </c>
      <c r="BN110">
        <v>0</v>
      </c>
      <c r="BO110">
        <v>0.02</v>
      </c>
      <c r="BP110">
        <v>1</v>
      </c>
      <c r="BQ110">
        <v>0</v>
      </c>
      <c r="BR110">
        <v>31.904</v>
      </c>
      <c r="BS110">
        <v>21.5396</v>
      </c>
      <c r="BT110">
        <v>0</v>
      </c>
      <c r="BU110">
        <v>0</v>
      </c>
      <c r="BV110">
        <v>0.02</v>
      </c>
      <c r="BW110">
        <v>1</v>
      </c>
      <c r="CV110">
        <v>0</v>
      </c>
      <c r="CW110">
        <f>ROUND(Y110*Source!I105*DO110,7)</f>
        <v>1.92</v>
      </c>
      <c r="CX110">
        <f>ROUND(Y110*Source!I105,7)</f>
        <v>1.92</v>
      </c>
      <c r="CY110">
        <f>AB110</f>
        <v>1595.2</v>
      </c>
      <c r="CZ110">
        <f>AF110</f>
        <v>1595.2</v>
      </c>
      <c r="DA110">
        <f>AJ110</f>
        <v>1</v>
      </c>
      <c r="DB110">
        <f t="shared" si="28"/>
        <v>31.9</v>
      </c>
      <c r="DC110">
        <f t="shared" si="29"/>
        <v>21.54</v>
      </c>
      <c r="DD110" t="s">
        <v>3</v>
      </c>
      <c r="DE110" t="s">
        <v>3</v>
      </c>
      <c r="DF110">
        <f t="shared" si="32"/>
        <v>0</v>
      </c>
      <c r="DG110">
        <f t="shared" si="31"/>
        <v>3062.78</v>
      </c>
      <c r="DH110">
        <f t="shared" si="18"/>
        <v>2067.8000000000002</v>
      </c>
      <c r="DI110">
        <f t="shared" si="19"/>
        <v>0</v>
      </c>
      <c r="DJ110">
        <f>DG110+DH110</f>
        <v>5130.58</v>
      </c>
      <c r="DK110">
        <v>1</v>
      </c>
      <c r="DL110" t="s">
        <v>636</v>
      </c>
      <c r="DM110">
        <v>6</v>
      </c>
      <c r="DN110" t="s">
        <v>631</v>
      </c>
      <c r="DO110">
        <v>1</v>
      </c>
    </row>
    <row r="111" spans="1:119" x14ac:dyDescent="0.2">
      <c r="A111">
        <f>ROW(Source!A105)</f>
        <v>105</v>
      </c>
      <c r="B111">
        <v>415091594</v>
      </c>
      <c r="C111">
        <v>415544311</v>
      </c>
      <c r="D111">
        <v>397264326</v>
      </c>
      <c r="E111">
        <v>1</v>
      </c>
      <c r="F111">
        <v>1</v>
      </c>
      <c r="G111">
        <v>1</v>
      </c>
      <c r="H111">
        <v>2</v>
      </c>
      <c r="I111" t="s">
        <v>752</v>
      </c>
      <c r="J111" t="s">
        <v>753</v>
      </c>
      <c r="K111" t="s">
        <v>754</v>
      </c>
      <c r="L111">
        <v>1368</v>
      </c>
      <c r="N111">
        <v>1011</v>
      </c>
      <c r="O111" t="s">
        <v>635</v>
      </c>
      <c r="P111" t="s">
        <v>635</v>
      </c>
      <c r="Q111">
        <v>1</v>
      </c>
      <c r="W111">
        <v>0</v>
      </c>
      <c r="X111">
        <v>292437697</v>
      </c>
      <c r="Y111">
        <f t="shared" si="27"/>
        <v>0.54</v>
      </c>
      <c r="AA111">
        <v>0</v>
      </c>
      <c r="AB111">
        <v>81.44</v>
      </c>
      <c r="AC111">
        <v>712</v>
      </c>
      <c r="AD111">
        <v>0</v>
      </c>
      <c r="AE111">
        <v>0</v>
      </c>
      <c r="AF111">
        <v>55.78</v>
      </c>
      <c r="AG111">
        <v>712</v>
      </c>
      <c r="AH111">
        <v>0</v>
      </c>
      <c r="AI111">
        <v>1</v>
      </c>
      <c r="AJ111">
        <v>1.46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0</v>
      </c>
      <c r="AQ111">
        <v>1</v>
      </c>
      <c r="AR111">
        <v>0</v>
      </c>
      <c r="AS111" t="s">
        <v>3</v>
      </c>
      <c r="AT111">
        <v>0.54</v>
      </c>
      <c r="AU111" t="s">
        <v>3</v>
      </c>
      <c r="AV111">
        <v>1</v>
      </c>
      <c r="AW111">
        <v>2</v>
      </c>
      <c r="AX111">
        <v>415544315</v>
      </c>
      <c r="AY111">
        <v>1</v>
      </c>
      <c r="AZ111">
        <v>0</v>
      </c>
      <c r="BA111">
        <v>112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30.121200000000002</v>
      </c>
      <c r="BL111">
        <v>384.48</v>
      </c>
      <c r="BM111">
        <v>0</v>
      </c>
      <c r="BN111">
        <v>0</v>
      </c>
      <c r="BO111">
        <v>0.54</v>
      </c>
      <c r="BP111">
        <v>1</v>
      </c>
      <c r="BQ111">
        <v>0</v>
      </c>
      <c r="BR111">
        <v>30.121200000000002</v>
      </c>
      <c r="BS111">
        <v>384.48</v>
      </c>
      <c r="BT111">
        <v>0</v>
      </c>
      <c r="BU111">
        <v>0</v>
      </c>
      <c r="BV111">
        <v>0.54</v>
      </c>
      <c r="BW111">
        <v>1</v>
      </c>
      <c r="CV111">
        <v>0</v>
      </c>
      <c r="CW111">
        <f>ROUND(Y111*Source!I105*DO111,7)</f>
        <v>51.84</v>
      </c>
      <c r="CX111">
        <f>ROUND(Y111*Source!I105,7)</f>
        <v>51.84</v>
      </c>
      <c r="CY111">
        <f>AB111</f>
        <v>81.44</v>
      </c>
      <c r="CZ111">
        <f>AF111</f>
        <v>55.78</v>
      </c>
      <c r="DA111">
        <f>AJ111</f>
        <v>1.46</v>
      </c>
      <c r="DB111">
        <f t="shared" si="28"/>
        <v>30.12</v>
      </c>
      <c r="DC111">
        <f t="shared" si="29"/>
        <v>384.48</v>
      </c>
      <c r="DD111" t="s">
        <v>3</v>
      </c>
      <c r="DE111" t="s">
        <v>3</v>
      </c>
      <c r="DF111">
        <f t="shared" si="32"/>
        <v>0</v>
      </c>
      <c r="DG111">
        <f>ROUND(ROUND(AF111*AJ111,2)*CX111,2)</f>
        <v>4221.8500000000004</v>
      </c>
      <c r="DH111">
        <f t="shared" si="18"/>
        <v>36910.080000000002</v>
      </c>
      <c r="DI111">
        <f t="shared" si="19"/>
        <v>0</v>
      </c>
      <c r="DJ111">
        <f>DG111+DH111</f>
        <v>41131.93</v>
      </c>
      <c r="DK111">
        <v>0</v>
      </c>
      <c r="DL111" t="s">
        <v>692</v>
      </c>
      <c r="DM111">
        <v>3</v>
      </c>
      <c r="DN111" t="s">
        <v>631</v>
      </c>
      <c r="DO111">
        <v>1</v>
      </c>
    </row>
    <row r="112" spans="1:119" x14ac:dyDescent="0.2">
      <c r="A112">
        <f>ROW(Source!A105)</f>
        <v>105</v>
      </c>
      <c r="B112">
        <v>415091594</v>
      </c>
      <c r="C112">
        <v>415544311</v>
      </c>
      <c r="D112">
        <v>397265081</v>
      </c>
      <c r="E112">
        <v>1</v>
      </c>
      <c r="F112">
        <v>1</v>
      </c>
      <c r="G112">
        <v>1</v>
      </c>
      <c r="H112">
        <v>2</v>
      </c>
      <c r="I112" t="s">
        <v>653</v>
      </c>
      <c r="J112" t="s">
        <v>654</v>
      </c>
      <c r="K112" t="s">
        <v>655</v>
      </c>
      <c r="L112">
        <v>1368</v>
      </c>
      <c r="N112">
        <v>1011</v>
      </c>
      <c r="O112" t="s">
        <v>635</v>
      </c>
      <c r="P112" t="s">
        <v>635</v>
      </c>
      <c r="Q112">
        <v>1</v>
      </c>
      <c r="W112">
        <v>0</v>
      </c>
      <c r="X112">
        <v>-950105757</v>
      </c>
      <c r="Y112">
        <f t="shared" si="27"/>
        <v>0.02</v>
      </c>
      <c r="AA112">
        <v>0</v>
      </c>
      <c r="AB112">
        <v>640.84</v>
      </c>
      <c r="AC112">
        <v>801.75</v>
      </c>
      <c r="AD112">
        <v>0</v>
      </c>
      <c r="AE112">
        <v>0</v>
      </c>
      <c r="AF112">
        <v>640.84</v>
      </c>
      <c r="AG112">
        <v>801.75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0</v>
      </c>
      <c r="AQ112">
        <v>1</v>
      </c>
      <c r="AR112">
        <v>0</v>
      </c>
      <c r="AS112" t="s">
        <v>3</v>
      </c>
      <c r="AT112">
        <v>0.02</v>
      </c>
      <c r="AU112" t="s">
        <v>3</v>
      </c>
      <c r="AV112">
        <v>1</v>
      </c>
      <c r="AW112">
        <v>2</v>
      </c>
      <c r="AX112">
        <v>415544316</v>
      </c>
      <c r="AY112">
        <v>1</v>
      </c>
      <c r="AZ112">
        <v>0</v>
      </c>
      <c r="BA112">
        <v>113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12.816800000000001</v>
      </c>
      <c r="BL112">
        <v>16.035</v>
      </c>
      <c r="BM112">
        <v>0</v>
      </c>
      <c r="BN112">
        <v>0</v>
      </c>
      <c r="BO112">
        <v>0.02</v>
      </c>
      <c r="BP112">
        <v>1</v>
      </c>
      <c r="BQ112">
        <v>0</v>
      </c>
      <c r="BR112">
        <v>12.816800000000001</v>
      </c>
      <c r="BS112">
        <v>16.035</v>
      </c>
      <c r="BT112">
        <v>0</v>
      </c>
      <c r="BU112">
        <v>0</v>
      </c>
      <c r="BV112">
        <v>0.02</v>
      </c>
      <c r="BW112">
        <v>1</v>
      </c>
      <c r="CV112">
        <v>0</v>
      </c>
      <c r="CW112">
        <f>ROUND(Y112*Source!I105*DO112,7)</f>
        <v>1.92</v>
      </c>
      <c r="CX112">
        <f>ROUND(Y112*Source!I105,7)</f>
        <v>1.92</v>
      </c>
      <c r="CY112">
        <f>AB112</f>
        <v>640.84</v>
      </c>
      <c r="CZ112">
        <f>AF112</f>
        <v>640.84</v>
      </c>
      <c r="DA112">
        <f>AJ112</f>
        <v>1</v>
      </c>
      <c r="DB112">
        <f t="shared" si="28"/>
        <v>12.82</v>
      </c>
      <c r="DC112">
        <f t="shared" si="29"/>
        <v>16.04</v>
      </c>
      <c r="DD112" t="s">
        <v>3</v>
      </c>
      <c r="DE112" t="s">
        <v>3</v>
      </c>
      <c r="DF112">
        <f t="shared" si="32"/>
        <v>0</v>
      </c>
      <c r="DG112">
        <f t="shared" ref="DG112:DG123" si="33">ROUND(ROUND(AF112,2)*CX112,2)</f>
        <v>1230.4100000000001</v>
      </c>
      <c r="DH112">
        <f t="shared" si="18"/>
        <v>1539.36</v>
      </c>
      <c r="DI112">
        <f t="shared" si="19"/>
        <v>0</v>
      </c>
      <c r="DJ112">
        <f>DG112+DH112</f>
        <v>2769.77</v>
      </c>
      <c r="DK112">
        <v>1</v>
      </c>
      <c r="DL112" t="s">
        <v>656</v>
      </c>
      <c r="DM112">
        <v>4</v>
      </c>
      <c r="DN112" t="s">
        <v>631</v>
      </c>
      <c r="DO112">
        <v>1</v>
      </c>
    </row>
    <row r="113" spans="1:119" x14ac:dyDescent="0.2">
      <c r="A113">
        <f>ROW(Source!A105)</f>
        <v>105</v>
      </c>
      <c r="B113">
        <v>415091594</v>
      </c>
      <c r="C113">
        <v>415544311</v>
      </c>
      <c r="D113">
        <v>397265276</v>
      </c>
      <c r="E113">
        <v>1</v>
      </c>
      <c r="F113">
        <v>1</v>
      </c>
      <c r="G113">
        <v>1</v>
      </c>
      <c r="H113">
        <v>2</v>
      </c>
      <c r="I113" t="s">
        <v>755</v>
      </c>
      <c r="J113" t="s">
        <v>756</v>
      </c>
      <c r="K113" t="s">
        <v>757</v>
      </c>
      <c r="L113">
        <v>1368</v>
      </c>
      <c r="N113">
        <v>1011</v>
      </c>
      <c r="O113" t="s">
        <v>635</v>
      </c>
      <c r="P113" t="s">
        <v>635</v>
      </c>
      <c r="Q113">
        <v>1</v>
      </c>
      <c r="W113">
        <v>0</v>
      </c>
      <c r="X113">
        <v>-2068435370</v>
      </c>
      <c r="Y113">
        <f t="shared" si="27"/>
        <v>1.05</v>
      </c>
      <c r="AA113">
        <v>0</v>
      </c>
      <c r="AB113">
        <v>32.869999999999997</v>
      </c>
      <c r="AC113">
        <v>0</v>
      </c>
      <c r="AD113">
        <v>0</v>
      </c>
      <c r="AE113">
        <v>0</v>
      </c>
      <c r="AF113">
        <v>32.869999999999997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3</v>
      </c>
      <c r="AT113">
        <v>1.05</v>
      </c>
      <c r="AU113" t="s">
        <v>3</v>
      </c>
      <c r="AV113">
        <v>1</v>
      </c>
      <c r="AW113">
        <v>2</v>
      </c>
      <c r="AX113">
        <v>415544317</v>
      </c>
      <c r="AY113">
        <v>1</v>
      </c>
      <c r="AZ113">
        <v>0</v>
      </c>
      <c r="BA113">
        <v>114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34.513500000000001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34.513500000000001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ROUND(Y113*Source!I105*DO113,7)</f>
        <v>0</v>
      </c>
      <c r="CX113">
        <f>ROUND(Y113*Source!I105,7)</f>
        <v>100.8</v>
      </c>
      <c r="CY113">
        <f>AB113</f>
        <v>32.869999999999997</v>
      </c>
      <c r="CZ113">
        <f>AF113</f>
        <v>32.869999999999997</v>
      </c>
      <c r="DA113">
        <f>AJ113</f>
        <v>1</v>
      </c>
      <c r="DB113">
        <f t="shared" si="28"/>
        <v>34.51</v>
      </c>
      <c r="DC113">
        <f t="shared" si="29"/>
        <v>0</v>
      </c>
      <c r="DD113" t="s">
        <v>3</v>
      </c>
      <c r="DE113" t="s">
        <v>3</v>
      </c>
      <c r="DF113">
        <f t="shared" si="32"/>
        <v>0</v>
      </c>
      <c r="DG113">
        <f t="shared" si="33"/>
        <v>3313.3</v>
      </c>
      <c r="DH113">
        <f t="shared" si="18"/>
        <v>0</v>
      </c>
      <c r="DI113">
        <f t="shared" si="19"/>
        <v>0</v>
      </c>
      <c r="DJ113">
        <f>DG113+DH113</f>
        <v>3313.3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ROW(Source!A105)</f>
        <v>105</v>
      </c>
      <c r="B114">
        <v>415091594</v>
      </c>
      <c r="C114">
        <v>415544311</v>
      </c>
      <c r="D114">
        <v>397215327</v>
      </c>
      <c r="E114">
        <v>1</v>
      </c>
      <c r="F114">
        <v>1</v>
      </c>
      <c r="G114">
        <v>1</v>
      </c>
      <c r="H114">
        <v>3</v>
      </c>
      <c r="I114" t="s">
        <v>758</v>
      </c>
      <c r="J114" t="s">
        <v>759</v>
      </c>
      <c r="K114" t="s">
        <v>760</v>
      </c>
      <c r="L114">
        <v>1346</v>
      </c>
      <c r="N114">
        <v>1009</v>
      </c>
      <c r="O114" t="s">
        <v>306</v>
      </c>
      <c r="P114" t="s">
        <v>306</v>
      </c>
      <c r="Q114">
        <v>1</v>
      </c>
      <c r="W114">
        <v>0</v>
      </c>
      <c r="X114">
        <v>-1606616209</v>
      </c>
      <c r="Y114">
        <f t="shared" si="27"/>
        <v>0.3</v>
      </c>
      <c r="AA114">
        <v>135.4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0.87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3</v>
      </c>
      <c r="AT114">
        <v>0.3</v>
      </c>
      <c r="AU114" t="s">
        <v>3</v>
      </c>
      <c r="AV114">
        <v>0</v>
      </c>
      <c r="AW114">
        <v>2</v>
      </c>
      <c r="AX114">
        <v>415544318</v>
      </c>
      <c r="AY114">
        <v>1</v>
      </c>
      <c r="AZ114">
        <v>0</v>
      </c>
      <c r="BA114">
        <v>115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46.689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46.689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ROUND(Y114*Source!I105,7)</f>
        <v>28.8</v>
      </c>
      <c r="CY114">
        <f>AA114</f>
        <v>135.4</v>
      </c>
      <c r="CZ114">
        <f>AE114</f>
        <v>155.63</v>
      </c>
      <c r="DA114">
        <f>AI114</f>
        <v>0.87</v>
      </c>
      <c r="DB114">
        <f t="shared" si="28"/>
        <v>46.69</v>
      </c>
      <c r="DC114">
        <f t="shared" si="29"/>
        <v>0</v>
      </c>
      <c r="DD114" t="s">
        <v>3</v>
      </c>
      <c r="DE114" t="s">
        <v>3</v>
      </c>
      <c r="DF114">
        <f>ROUND(ROUND(AE114*AI114,2)*CX114,2)</f>
        <v>3899.52</v>
      </c>
      <c r="DG114">
        <f t="shared" si="33"/>
        <v>0</v>
      </c>
      <c r="DH114">
        <f t="shared" si="18"/>
        <v>0</v>
      </c>
      <c r="DI114">
        <f t="shared" si="19"/>
        <v>0</v>
      </c>
      <c r="DJ114">
        <f>DF114</f>
        <v>3899.52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ROW(Source!A105)</f>
        <v>105</v>
      </c>
      <c r="B115">
        <v>415091594</v>
      </c>
      <c r="C115">
        <v>415544311</v>
      </c>
      <c r="D115">
        <v>397233830</v>
      </c>
      <c r="E115">
        <v>1</v>
      </c>
      <c r="F115">
        <v>1</v>
      </c>
      <c r="G115">
        <v>1</v>
      </c>
      <c r="H115">
        <v>3</v>
      </c>
      <c r="I115" t="s">
        <v>674</v>
      </c>
      <c r="J115" t="s">
        <v>675</v>
      </c>
      <c r="K115" t="s">
        <v>676</v>
      </c>
      <c r="L115">
        <v>1348</v>
      </c>
      <c r="N115">
        <v>1009</v>
      </c>
      <c r="O115" t="s">
        <v>310</v>
      </c>
      <c r="P115" t="s">
        <v>310</v>
      </c>
      <c r="Q115">
        <v>1000</v>
      </c>
      <c r="W115">
        <v>0</v>
      </c>
      <c r="X115">
        <v>-251415204</v>
      </c>
      <c r="Y115">
        <f t="shared" si="27"/>
        <v>8.0000000000000007E-5</v>
      </c>
      <c r="AA115">
        <v>482595.71</v>
      </c>
      <c r="AB115">
        <v>0</v>
      </c>
      <c r="AC115">
        <v>0</v>
      </c>
      <c r="AD115">
        <v>0</v>
      </c>
      <c r="AE115">
        <v>360146.05</v>
      </c>
      <c r="AF115">
        <v>0</v>
      </c>
      <c r="AG115">
        <v>0</v>
      </c>
      <c r="AH115">
        <v>0</v>
      </c>
      <c r="AI115">
        <v>1.34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3</v>
      </c>
      <c r="AT115">
        <v>8.0000000000000007E-5</v>
      </c>
      <c r="AU115" t="s">
        <v>3</v>
      </c>
      <c r="AV115">
        <v>0</v>
      </c>
      <c r="AW115">
        <v>2</v>
      </c>
      <c r="AX115">
        <v>415544319</v>
      </c>
      <c r="AY115">
        <v>1</v>
      </c>
      <c r="AZ115">
        <v>0</v>
      </c>
      <c r="BA115">
        <v>116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28.811684000000003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28.811684000000003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ROUND(Y115*Source!I105,7)</f>
        <v>7.6800000000000002E-3</v>
      </c>
      <c r="CY115">
        <f>AA115</f>
        <v>482595.71</v>
      </c>
      <c r="CZ115">
        <f>AE115</f>
        <v>360146.05</v>
      </c>
      <c r="DA115">
        <f>AI115</f>
        <v>1.34</v>
      </c>
      <c r="DB115">
        <f t="shared" si="28"/>
        <v>28.81</v>
      </c>
      <c r="DC115">
        <f t="shared" si="29"/>
        <v>0</v>
      </c>
      <c r="DD115" t="s">
        <v>3</v>
      </c>
      <c r="DE115" t="s">
        <v>3</v>
      </c>
      <c r="DF115">
        <f>ROUND(ROUND(AE115*AI115,2)*CX115,2)</f>
        <v>3706.34</v>
      </c>
      <c r="DG115">
        <f t="shared" si="33"/>
        <v>0</v>
      </c>
      <c r="DH115">
        <f t="shared" si="18"/>
        <v>0</v>
      </c>
      <c r="DI115">
        <f t="shared" si="19"/>
        <v>0</v>
      </c>
      <c r="DJ115">
        <f>DF115</f>
        <v>3706.34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ROW(Source!A105)</f>
        <v>105</v>
      </c>
      <c r="B116">
        <v>415091594</v>
      </c>
      <c r="C116">
        <v>415544311</v>
      </c>
      <c r="D116">
        <v>397148230</v>
      </c>
      <c r="E116">
        <v>116</v>
      </c>
      <c r="F116">
        <v>1</v>
      </c>
      <c r="G116">
        <v>1</v>
      </c>
      <c r="H116">
        <v>3</v>
      </c>
      <c r="I116" t="s">
        <v>66</v>
      </c>
      <c r="J116" t="s">
        <v>3</v>
      </c>
      <c r="K116" t="s">
        <v>67</v>
      </c>
      <c r="L116">
        <v>3277935</v>
      </c>
      <c r="N116">
        <v>1013</v>
      </c>
      <c r="O116" t="s">
        <v>68</v>
      </c>
      <c r="P116" t="s">
        <v>68</v>
      </c>
      <c r="Q116">
        <v>1</v>
      </c>
      <c r="W116">
        <v>0</v>
      </c>
      <c r="X116">
        <v>274903907</v>
      </c>
      <c r="Y116">
        <f t="shared" si="27"/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2</v>
      </c>
      <c r="AU116" t="s">
        <v>3</v>
      </c>
      <c r="AV116">
        <v>0</v>
      </c>
      <c r="AW116">
        <v>2</v>
      </c>
      <c r="AX116">
        <v>415544320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ROUND(Y116*Source!I105,7)</f>
        <v>192</v>
      </c>
      <c r="CY116">
        <f>AA116</f>
        <v>0</v>
      </c>
      <c r="CZ116">
        <f>AE116</f>
        <v>0</v>
      </c>
      <c r="DA116">
        <f>AI116</f>
        <v>1</v>
      </c>
      <c r="DB116">
        <f t="shared" si="28"/>
        <v>0</v>
      </c>
      <c r="DC116">
        <f t="shared" si="29"/>
        <v>0</v>
      </c>
      <c r="DD116" t="s">
        <v>3</v>
      </c>
      <c r="DE116" t="s">
        <v>3</v>
      </c>
      <c r="DF116">
        <f>ROUND(ROUND(AE116,2)*CX116,2)</f>
        <v>0</v>
      </c>
      <c r="DG116">
        <f t="shared" si="33"/>
        <v>0</v>
      </c>
      <c r="DH116">
        <f t="shared" si="18"/>
        <v>0</v>
      </c>
      <c r="DI116">
        <f t="shared" si="19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ROW(Source!A107)</f>
        <v>107</v>
      </c>
      <c r="B117">
        <v>415091594</v>
      </c>
      <c r="C117">
        <v>415303817</v>
      </c>
      <c r="D117">
        <v>397142258</v>
      </c>
      <c r="E117">
        <v>116</v>
      </c>
      <c r="F117">
        <v>1</v>
      </c>
      <c r="G117">
        <v>1</v>
      </c>
      <c r="H117">
        <v>1</v>
      </c>
      <c r="I117" t="s">
        <v>761</v>
      </c>
      <c r="J117" t="s">
        <v>3</v>
      </c>
      <c r="K117" t="s">
        <v>762</v>
      </c>
      <c r="L117">
        <v>1191</v>
      </c>
      <c r="N117">
        <v>1013</v>
      </c>
      <c r="O117" t="s">
        <v>631</v>
      </c>
      <c r="P117" t="s">
        <v>631</v>
      </c>
      <c r="Q117">
        <v>1</v>
      </c>
      <c r="W117">
        <v>0</v>
      </c>
      <c r="X117">
        <v>-1105933552</v>
      </c>
      <c r="Y117">
        <f t="shared" si="27"/>
        <v>0.55000000000000004</v>
      </c>
      <c r="AA117">
        <v>0</v>
      </c>
      <c r="AB117">
        <v>0</v>
      </c>
      <c r="AC117">
        <v>0</v>
      </c>
      <c r="AD117">
        <v>774.82</v>
      </c>
      <c r="AE117">
        <v>0</v>
      </c>
      <c r="AF117">
        <v>0</v>
      </c>
      <c r="AG117">
        <v>0</v>
      </c>
      <c r="AH117">
        <v>774.82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0.55000000000000004</v>
      </c>
      <c r="AU117" t="s">
        <v>3</v>
      </c>
      <c r="AV117">
        <v>1</v>
      </c>
      <c r="AW117">
        <v>2</v>
      </c>
      <c r="AX117">
        <v>415303818</v>
      </c>
      <c r="AY117">
        <v>2</v>
      </c>
      <c r="AZ117">
        <v>131072</v>
      </c>
      <c r="BA117">
        <v>118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426.15100000000007</v>
      </c>
      <c r="BN117">
        <v>0.55000000000000004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426.15100000000007</v>
      </c>
      <c r="BU117">
        <v>0.55000000000000004</v>
      </c>
      <c r="BV117">
        <v>0</v>
      </c>
      <c r="BW117">
        <v>1</v>
      </c>
      <c r="CU117">
        <f>ROUND(AT117*Source!I107*AH117*AL117,2)</f>
        <v>40910.5</v>
      </c>
      <c r="CV117">
        <f>ROUND(Y117*Source!I107,7)</f>
        <v>52.8</v>
      </c>
      <c r="CW117">
        <v>0</v>
      </c>
      <c r="CX117">
        <f>ROUND(Y117*Source!I107,7)</f>
        <v>52.8</v>
      </c>
      <c r="CY117">
        <f>AD117</f>
        <v>774.82</v>
      </c>
      <c r="CZ117">
        <f>AH117</f>
        <v>774.82</v>
      </c>
      <c r="DA117">
        <f>AL117</f>
        <v>1</v>
      </c>
      <c r="DB117">
        <f t="shared" si="28"/>
        <v>426.15</v>
      </c>
      <c r="DC117">
        <f t="shared" si="29"/>
        <v>0</v>
      </c>
      <c r="DD117" t="s">
        <v>3</v>
      </c>
      <c r="DE117" t="s">
        <v>3</v>
      </c>
      <c r="DF117">
        <f>ROUND(ROUND(AE117,2)*CX117,2)</f>
        <v>0</v>
      </c>
      <c r="DG117">
        <f t="shared" si="33"/>
        <v>0</v>
      </c>
      <c r="DH117">
        <f t="shared" si="18"/>
        <v>0</v>
      </c>
      <c r="DI117">
        <f t="shared" si="19"/>
        <v>40910.5</v>
      </c>
      <c r="DJ117">
        <f>DI117</f>
        <v>40910.5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ROW(Source!A107)</f>
        <v>107</v>
      </c>
      <c r="B118">
        <v>415091594</v>
      </c>
      <c r="C118">
        <v>415303817</v>
      </c>
      <c r="D118">
        <v>397215701</v>
      </c>
      <c r="E118">
        <v>1</v>
      </c>
      <c r="F118">
        <v>1</v>
      </c>
      <c r="G118">
        <v>1</v>
      </c>
      <c r="H118">
        <v>3</v>
      </c>
      <c r="I118" t="s">
        <v>763</v>
      </c>
      <c r="J118" t="s">
        <v>764</v>
      </c>
      <c r="K118" t="s">
        <v>765</v>
      </c>
      <c r="L118">
        <v>1371</v>
      </c>
      <c r="N118">
        <v>1013</v>
      </c>
      <c r="O118" t="s">
        <v>113</v>
      </c>
      <c r="P118" t="s">
        <v>113</v>
      </c>
      <c r="Q118">
        <v>1</v>
      </c>
      <c r="W118">
        <v>0</v>
      </c>
      <c r="X118">
        <v>1369556226</v>
      </c>
      <c r="Y118">
        <f t="shared" si="27"/>
        <v>3.0769999999999999E-2</v>
      </c>
      <c r="AA118">
        <v>265.49</v>
      </c>
      <c r="AB118">
        <v>0</v>
      </c>
      <c r="AC118">
        <v>0</v>
      </c>
      <c r="AD118">
        <v>0</v>
      </c>
      <c r="AE118">
        <v>241.35</v>
      </c>
      <c r="AF118">
        <v>0</v>
      </c>
      <c r="AG118">
        <v>0</v>
      </c>
      <c r="AH118">
        <v>0</v>
      </c>
      <c r="AI118">
        <v>1.1000000000000001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3.0769999999999999E-2</v>
      </c>
      <c r="AU118" t="s">
        <v>3</v>
      </c>
      <c r="AV118">
        <v>0</v>
      </c>
      <c r="AW118">
        <v>2</v>
      </c>
      <c r="AX118">
        <v>415303819</v>
      </c>
      <c r="AY118">
        <v>1</v>
      </c>
      <c r="AZ118">
        <v>0</v>
      </c>
      <c r="BA118">
        <v>119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7.4263394999999992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7.4263394999999992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ROUND(Y118*Source!I107,7)</f>
        <v>2.9539200000000001</v>
      </c>
      <c r="CY118">
        <f>AA118</f>
        <v>265.49</v>
      </c>
      <c r="CZ118">
        <f>AE118</f>
        <v>241.35</v>
      </c>
      <c r="DA118">
        <f>AI118</f>
        <v>1.1000000000000001</v>
      </c>
      <c r="DB118">
        <f t="shared" si="28"/>
        <v>7.43</v>
      </c>
      <c r="DC118">
        <f t="shared" si="29"/>
        <v>0</v>
      </c>
      <c r="DD118" t="s">
        <v>3</v>
      </c>
      <c r="DE118" t="s">
        <v>3</v>
      </c>
      <c r="DF118">
        <f>ROUND(ROUND(AE118*AI118,2)*CX118,2)</f>
        <v>784.24</v>
      </c>
      <c r="DG118">
        <f t="shared" si="33"/>
        <v>0</v>
      </c>
      <c r="DH118">
        <f t="shared" si="18"/>
        <v>0</v>
      </c>
      <c r="DI118">
        <f t="shared" si="19"/>
        <v>0</v>
      </c>
      <c r="DJ118">
        <f>DF118</f>
        <v>784.24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ROW(Source!A107)</f>
        <v>107</v>
      </c>
      <c r="B119">
        <v>415091594</v>
      </c>
      <c r="C119">
        <v>415303817</v>
      </c>
      <c r="D119">
        <v>397148230</v>
      </c>
      <c r="E119">
        <v>116</v>
      </c>
      <c r="F119">
        <v>1</v>
      </c>
      <c r="G119">
        <v>1</v>
      </c>
      <c r="H119">
        <v>3</v>
      </c>
      <c r="I119" t="s">
        <v>66</v>
      </c>
      <c r="J119" t="s">
        <v>3</v>
      </c>
      <c r="K119" t="s">
        <v>67</v>
      </c>
      <c r="L119">
        <v>3277935</v>
      </c>
      <c r="N119">
        <v>1013</v>
      </c>
      <c r="O119" t="s">
        <v>68</v>
      </c>
      <c r="P119" t="s">
        <v>68</v>
      </c>
      <c r="Q119">
        <v>1</v>
      </c>
      <c r="W119">
        <v>0</v>
      </c>
      <c r="X119">
        <v>274903907</v>
      </c>
      <c r="Y119">
        <f t="shared" si="27"/>
        <v>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2</v>
      </c>
      <c r="AU119" t="s">
        <v>3</v>
      </c>
      <c r="AV119">
        <v>0</v>
      </c>
      <c r="AW119">
        <v>2</v>
      </c>
      <c r="AX119">
        <v>415303820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ROUND(Y119*Source!I107,7)</f>
        <v>192</v>
      </c>
      <c r="CY119">
        <f>AA119</f>
        <v>0</v>
      </c>
      <c r="CZ119">
        <f>AE119</f>
        <v>0</v>
      </c>
      <c r="DA119">
        <f>AI119</f>
        <v>1</v>
      </c>
      <c r="DB119">
        <f t="shared" si="28"/>
        <v>0</v>
      </c>
      <c r="DC119">
        <f t="shared" si="29"/>
        <v>0</v>
      </c>
      <c r="DD119" t="s">
        <v>3</v>
      </c>
      <c r="DE119" t="s">
        <v>3</v>
      </c>
      <c r="DF119">
        <f>ROUND(ROUND(AE119,2)*CX119,2)</f>
        <v>0</v>
      </c>
      <c r="DG119">
        <f t="shared" si="33"/>
        <v>0</v>
      </c>
      <c r="DH119">
        <f t="shared" si="18"/>
        <v>0</v>
      </c>
      <c r="DI119">
        <f t="shared" si="19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ROW(Source!A111)</f>
        <v>111</v>
      </c>
      <c r="B120">
        <v>415091594</v>
      </c>
      <c r="C120">
        <v>415303911</v>
      </c>
      <c r="D120">
        <v>397142268</v>
      </c>
      <c r="E120">
        <v>116</v>
      </c>
      <c r="F120">
        <v>1</v>
      </c>
      <c r="G120">
        <v>1</v>
      </c>
      <c r="H120">
        <v>1</v>
      </c>
      <c r="I120" t="s">
        <v>677</v>
      </c>
      <c r="J120" t="s">
        <v>3</v>
      </c>
      <c r="K120" t="s">
        <v>678</v>
      </c>
      <c r="L120">
        <v>1191</v>
      </c>
      <c r="N120">
        <v>1013</v>
      </c>
      <c r="O120" t="s">
        <v>631</v>
      </c>
      <c r="P120" t="s">
        <v>631</v>
      </c>
      <c r="Q120">
        <v>1</v>
      </c>
      <c r="W120">
        <v>0</v>
      </c>
      <c r="X120">
        <v>888410196</v>
      </c>
      <c r="Y120">
        <f t="shared" si="27"/>
        <v>0.1</v>
      </c>
      <c r="AA120">
        <v>0</v>
      </c>
      <c r="AB120">
        <v>0</v>
      </c>
      <c r="AC120">
        <v>0</v>
      </c>
      <c r="AD120">
        <v>801.75</v>
      </c>
      <c r="AE120">
        <v>0</v>
      </c>
      <c r="AF120">
        <v>0</v>
      </c>
      <c r="AG120">
        <v>0</v>
      </c>
      <c r="AH120">
        <v>801.75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3</v>
      </c>
      <c r="AT120">
        <v>0.1</v>
      </c>
      <c r="AU120" t="s">
        <v>3</v>
      </c>
      <c r="AV120">
        <v>1</v>
      </c>
      <c r="AW120">
        <v>2</v>
      </c>
      <c r="AX120">
        <v>415303912</v>
      </c>
      <c r="AY120">
        <v>2</v>
      </c>
      <c r="AZ120">
        <v>131072</v>
      </c>
      <c r="BA120">
        <v>121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80.175000000000011</v>
      </c>
      <c r="BN120">
        <v>0.1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80.175000000000011</v>
      </c>
      <c r="BU120">
        <v>0.1</v>
      </c>
      <c r="BV120">
        <v>0</v>
      </c>
      <c r="BW120">
        <v>1</v>
      </c>
      <c r="CU120">
        <f>ROUND(AT120*Source!I111*AH120*AL120,2)</f>
        <v>3848.4</v>
      </c>
      <c r="CV120">
        <f>ROUND(Y120*Source!I111,7)</f>
        <v>4.8</v>
      </c>
      <c r="CW120">
        <v>0</v>
      </c>
      <c r="CX120">
        <f>ROUND(Y120*Source!I111,7)</f>
        <v>4.8</v>
      </c>
      <c r="CY120">
        <f>AD120</f>
        <v>801.75</v>
      </c>
      <c r="CZ120">
        <f>AH120</f>
        <v>801.75</v>
      </c>
      <c r="DA120">
        <f>AL120</f>
        <v>1</v>
      </c>
      <c r="DB120">
        <f t="shared" si="28"/>
        <v>80.180000000000007</v>
      </c>
      <c r="DC120">
        <f t="shared" si="29"/>
        <v>0</v>
      </c>
      <c r="DD120" t="s">
        <v>3</v>
      </c>
      <c r="DE120" t="s">
        <v>3</v>
      </c>
      <c r="DF120">
        <f>ROUND(ROUND(AE120,2)*CX120,2)</f>
        <v>0</v>
      </c>
      <c r="DG120">
        <f t="shared" si="33"/>
        <v>0</v>
      </c>
      <c r="DH120">
        <f t="shared" si="18"/>
        <v>0</v>
      </c>
      <c r="DI120">
        <f t="shared" si="19"/>
        <v>3848.4</v>
      </c>
      <c r="DJ120">
        <f>DI120</f>
        <v>3848.4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ROW(Source!A111)</f>
        <v>111</v>
      </c>
      <c r="B121">
        <v>415091594</v>
      </c>
      <c r="C121">
        <v>415303911</v>
      </c>
      <c r="D121">
        <v>397215701</v>
      </c>
      <c r="E121">
        <v>1</v>
      </c>
      <c r="F121">
        <v>1</v>
      </c>
      <c r="G121">
        <v>1</v>
      </c>
      <c r="H121">
        <v>3</v>
      </c>
      <c r="I121" t="s">
        <v>763</v>
      </c>
      <c r="J121" t="s">
        <v>764</v>
      </c>
      <c r="K121" t="s">
        <v>765</v>
      </c>
      <c r="L121">
        <v>1371</v>
      </c>
      <c r="N121">
        <v>1013</v>
      </c>
      <c r="O121" t="s">
        <v>113</v>
      </c>
      <c r="P121" t="s">
        <v>113</v>
      </c>
      <c r="Q121">
        <v>1</v>
      </c>
      <c r="W121">
        <v>0</v>
      </c>
      <c r="X121">
        <v>1369556226</v>
      </c>
      <c r="Y121">
        <f t="shared" si="27"/>
        <v>3.0769999999999999E-2</v>
      </c>
      <c r="AA121">
        <v>265.49</v>
      </c>
      <c r="AB121">
        <v>0</v>
      </c>
      <c r="AC121">
        <v>0</v>
      </c>
      <c r="AD121">
        <v>0</v>
      </c>
      <c r="AE121">
        <v>241.35</v>
      </c>
      <c r="AF121">
        <v>0</v>
      </c>
      <c r="AG121">
        <v>0</v>
      </c>
      <c r="AH121">
        <v>0</v>
      </c>
      <c r="AI121">
        <v>1.1000000000000001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0</v>
      </c>
      <c r="AQ121">
        <v>1</v>
      </c>
      <c r="AR121">
        <v>0</v>
      </c>
      <c r="AS121" t="s">
        <v>3</v>
      </c>
      <c r="AT121">
        <v>3.0769999999999999E-2</v>
      </c>
      <c r="AU121" t="s">
        <v>3</v>
      </c>
      <c r="AV121">
        <v>0</v>
      </c>
      <c r="AW121">
        <v>2</v>
      </c>
      <c r="AX121">
        <v>415303913</v>
      </c>
      <c r="AY121">
        <v>1</v>
      </c>
      <c r="AZ121">
        <v>0</v>
      </c>
      <c r="BA121">
        <v>122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7.4263394999999992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7.4263394999999992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ROUND(Y121*Source!I111,7)</f>
        <v>1.4769600000000001</v>
      </c>
      <c r="CY121">
        <f>AA121</f>
        <v>265.49</v>
      </c>
      <c r="CZ121">
        <f>AE121</f>
        <v>241.35</v>
      </c>
      <c r="DA121">
        <f>AI121</f>
        <v>1.1000000000000001</v>
      </c>
      <c r="DB121">
        <f t="shared" si="28"/>
        <v>7.43</v>
      </c>
      <c r="DC121">
        <f t="shared" si="29"/>
        <v>0</v>
      </c>
      <c r="DD121" t="s">
        <v>3</v>
      </c>
      <c r="DE121" t="s">
        <v>3</v>
      </c>
      <c r="DF121">
        <f>ROUND(ROUND(AE121*AI121,2)*CX121,2)</f>
        <v>392.12</v>
      </c>
      <c r="DG121">
        <f t="shared" si="33"/>
        <v>0</v>
      </c>
      <c r="DH121">
        <f t="shared" si="18"/>
        <v>0</v>
      </c>
      <c r="DI121">
        <f t="shared" si="19"/>
        <v>0</v>
      </c>
      <c r="DJ121">
        <f>DF121</f>
        <v>392.12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ROW(Source!A111)</f>
        <v>111</v>
      </c>
      <c r="B122">
        <v>415091594</v>
      </c>
      <c r="C122">
        <v>415303911</v>
      </c>
      <c r="D122">
        <v>397148230</v>
      </c>
      <c r="E122">
        <v>116</v>
      </c>
      <c r="F122">
        <v>1</v>
      </c>
      <c r="G122">
        <v>1</v>
      </c>
      <c r="H122">
        <v>3</v>
      </c>
      <c r="I122" t="s">
        <v>66</v>
      </c>
      <c r="J122" t="s">
        <v>3</v>
      </c>
      <c r="K122" t="s">
        <v>67</v>
      </c>
      <c r="L122">
        <v>3277935</v>
      </c>
      <c r="N122">
        <v>1013</v>
      </c>
      <c r="O122" t="s">
        <v>68</v>
      </c>
      <c r="P122" t="s">
        <v>68</v>
      </c>
      <c r="Q122">
        <v>1</v>
      </c>
      <c r="W122">
        <v>0</v>
      </c>
      <c r="X122">
        <v>274903907</v>
      </c>
      <c r="Y122">
        <f t="shared" si="27"/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415303914</v>
      </c>
      <c r="AY122">
        <v>1</v>
      </c>
      <c r="AZ122">
        <v>0</v>
      </c>
      <c r="BA122">
        <v>123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ROUND(Y122*Source!I111,7)</f>
        <v>96</v>
      </c>
      <c r="CY122">
        <f>AA122</f>
        <v>0</v>
      </c>
      <c r="CZ122">
        <f>AE122</f>
        <v>0</v>
      </c>
      <c r="DA122">
        <f>AI122</f>
        <v>1</v>
      </c>
      <c r="DB122">
        <f t="shared" si="28"/>
        <v>0</v>
      </c>
      <c r="DC122">
        <f t="shared" si="29"/>
        <v>0</v>
      </c>
      <c r="DD122" t="s">
        <v>3</v>
      </c>
      <c r="DE122" t="s">
        <v>3</v>
      </c>
      <c r="DF122">
        <f t="shared" ref="DF122:DF128" si="34">ROUND(ROUND(AE122,2)*CX122,2)</f>
        <v>0</v>
      </c>
      <c r="DG122">
        <f t="shared" si="33"/>
        <v>0</v>
      </c>
      <c r="DH122">
        <f t="shared" si="18"/>
        <v>0</v>
      </c>
      <c r="DI122">
        <f t="shared" si="19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ROW(Source!A157)</f>
        <v>157</v>
      </c>
      <c r="B123">
        <v>415091594</v>
      </c>
      <c r="C123">
        <v>415092717</v>
      </c>
      <c r="D123">
        <v>397142438</v>
      </c>
      <c r="E123">
        <v>116</v>
      </c>
      <c r="F123">
        <v>1</v>
      </c>
      <c r="G123">
        <v>1</v>
      </c>
      <c r="H123">
        <v>1</v>
      </c>
      <c r="I123" t="s">
        <v>629</v>
      </c>
      <c r="J123" t="s">
        <v>3</v>
      </c>
      <c r="K123" t="s">
        <v>630</v>
      </c>
      <c r="L123">
        <v>1191</v>
      </c>
      <c r="N123">
        <v>1013</v>
      </c>
      <c r="O123" t="s">
        <v>631</v>
      </c>
      <c r="P123" t="s">
        <v>631</v>
      </c>
      <c r="Q123">
        <v>1</v>
      </c>
      <c r="W123">
        <v>0</v>
      </c>
      <c r="X123">
        <v>-1417349443</v>
      </c>
      <c r="Y123">
        <f t="shared" si="27"/>
        <v>25.5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25.5</v>
      </c>
      <c r="AU123" t="s">
        <v>3</v>
      </c>
      <c r="AV123">
        <v>2</v>
      </c>
      <c r="AW123">
        <v>2</v>
      </c>
      <c r="AX123">
        <v>415154080</v>
      </c>
      <c r="AY123">
        <v>1</v>
      </c>
      <c r="AZ123">
        <v>0</v>
      </c>
      <c r="BA123">
        <v>124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ROUND(Y123*Source!I157,7)</f>
        <v>0.64331400000000005</v>
      </c>
      <c r="CY123">
        <f>AD123</f>
        <v>0</v>
      </c>
      <c r="CZ123">
        <f>AH123</f>
        <v>0</v>
      </c>
      <c r="DA123">
        <f>AL123</f>
        <v>1</v>
      </c>
      <c r="DB123">
        <f t="shared" si="28"/>
        <v>0</v>
      </c>
      <c r="DC123">
        <f t="shared" si="29"/>
        <v>0</v>
      </c>
      <c r="DD123" t="s">
        <v>3</v>
      </c>
      <c r="DE123" t="s">
        <v>3</v>
      </c>
      <c r="DF123">
        <f t="shared" si="34"/>
        <v>0</v>
      </c>
      <c r="DG123">
        <f t="shared" si="33"/>
        <v>0</v>
      </c>
      <c r="DH123">
        <f t="shared" si="18"/>
        <v>0</v>
      </c>
      <c r="DI123">
        <f t="shared" si="19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ROW(Source!A157)</f>
        <v>157</v>
      </c>
      <c r="B124">
        <v>415091594</v>
      </c>
      <c r="C124">
        <v>415092717</v>
      </c>
      <c r="D124">
        <v>397263800</v>
      </c>
      <c r="E124">
        <v>1</v>
      </c>
      <c r="F124">
        <v>1</v>
      </c>
      <c r="G124">
        <v>1</v>
      </c>
      <c r="H124">
        <v>2</v>
      </c>
      <c r="I124" t="s">
        <v>642</v>
      </c>
      <c r="J124" t="s">
        <v>643</v>
      </c>
      <c r="K124" t="s">
        <v>644</v>
      </c>
      <c r="L124">
        <v>1368</v>
      </c>
      <c r="N124">
        <v>1011</v>
      </c>
      <c r="O124" t="s">
        <v>635</v>
      </c>
      <c r="P124" t="s">
        <v>635</v>
      </c>
      <c r="Q124">
        <v>1</v>
      </c>
      <c r="W124">
        <v>0</v>
      </c>
      <c r="X124">
        <v>1970084330</v>
      </c>
      <c r="Y124">
        <f t="shared" si="27"/>
        <v>25.5</v>
      </c>
      <c r="AA124">
        <v>0</v>
      </c>
      <c r="AB124">
        <v>1338.62</v>
      </c>
      <c r="AC124">
        <v>1076.98</v>
      </c>
      <c r="AD124">
        <v>0</v>
      </c>
      <c r="AE124">
        <v>0</v>
      </c>
      <c r="AF124">
        <v>1054.03</v>
      </c>
      <c r="AG124">
        <v>1076.98</v>
      </c>
      <c r="AH124">
        <v>0</v>
      </c>
      <c r="AI124">
        <v>1</v>
      </c>
      <c r="AJ124">
        <v>1.27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25.5</v>
      </c>
      <c r="AU124" t="s">
        <v>3</v>
      </c>
      <c r="AV124">
        <v>1</v>
      </c>
      <c r="AW124">
        <v>2</v>
      </c>
      <c r="AX124">
        <v>415154081</v>
      </c>
      <c r="AY124">
        <v>1</v>
      </c>
      <c r="AZ124">
        <v>0</v>
      </c>
      <c r="BA124">
        <v>125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26877.764999999999</v>
      </c>
      <c r="BL124">
        <v>27462.99</v>
      </c>
      <c r="BM124">
        <v>0</v>
      </c>
      <c r="BN124">
        <v>0</v>
      </c>
      <c r="BO124">
        <v>25.5</v>
      </c>
      <c r="BP124">
        <v>1</v>
      </c>
      <c r="BQ124">
        <v>0</v>
      </c>
      <c r="BR124">
        <v>26877.764999999999</v>
      </c>
      <c r="BS124">
        <v>27462.99</v>
      </c>
      <c r="BT124">
        <v>0</v>
      </c>
      <c r="BU124">
        <v>0</v>
      </c>
      <c r="BV124">
        <v>25.5</v>
      </c>
      <c r="BW124">
        <v>1</v>
      </c>
      <c r="CV124">
        <v>0</v>
      </c>
      <c r="CW124">
        <f>ROUND(Y124*Source!I157*DO124,7)</f>
        <v>0.64331400000000005</v>
      </c>
      <c r="CX124">
        <f>ROUND(Y124*Source!I157,7)</f>
        <v>0.64331400000000005</v>
      </c>
      <c r="CY124">
        <f>AB124</f>
        <v>1338.62</v>
      </c>
      <c r="CZ124">
        <f>AF124</f>
        <v>1054.03</v>
      </c>
      <c r="DA124">
        <f>AJ124</f>
        <v>1.27</v>
      </c>
      <c r="DB124">
        <f t="shared" si="28"/>
        <v>26877.77</v>
      </c>
      <c r="DC124">
        <f t="shared" si="29"/>
        <v>27462.99</v>
      </c>
      <c r="DD124" t="s">
        <v>3</v>
      </c>
      <c r="DE124" t="s">
        <v>3</v>
      </c>
      <c r="DF124">
        <f t="shared" si="34"/>
        <v>0</v>
      </c>
      <c r="DG124">
        <f>ROUND(ROUND(AF124*AJ124,2)*CX124,2)</f>
        <v>861.15</v>
      </c>
      <c r="DH124">
        <f t="shared" si="18"/>
        <v>692.84</v>
      </c>
      <c r="DI124">
        <f t="shared" si="19"/>
        <v>0</v>
      </c>
      <c r="DJ124">
        <f>DG124+DH124</f>
        <v>1553.99</v>
      </c>
      <c r="DK124">
        <v>0</v>
      </c>
      <c r="DL124" t="s">
        <v>636</v>
      </c>
      <c r="DM124">
        <v>6</v>
      </c>
      <c r="DN124" t="s">
        <v>631</v>
      </c>
      <c r="DO124">
        <v>1</v>
      </c>
    </row>
    <row r="125" spans="1:119" x14ac:dyDescent="0.2">
      <c r="A125">
        <f>ROW(Source!A158)</f>
        <v>158</v>
      </c>
      <c r="B125">
        <v>415091594</v>
      </c>
      <c r="C125">
        <v>416813066</v>
      </c>
      <c r="D125">
        <v>397142244</v>
      </c>
      <c r="E125">
        <v>116</v>
      </c>
      <c r="F125">
        <v>1</v>
      </c>
      <c r="G125">
        <v>1</v>
      </c>
      <c r="H125">
        <v>1</v>
      </c>
      <c r="I125" t="s">
        <v>648</v>
      </c>
      <c r="J125" t="s">
        <v>3</v>
      </c>
      <c r="K125" t="s">
        <v>649</v>
      </c>
      <c r="L125">
        <v>1191</v>
      </c>
      <c r="N125">
        <v>1013</v>
      </c>
      <c r="O125" t="s">
        <v>631</v>
      </c>
      <c r="P125" t="s">
        <v>631</v>
      </c>
      <c r="Q125">
        <v>1</v>
      </c>
      <c r="W125">
        <v>0</v>
      </c>
      <c r="X125">
        <v>-1833565283</v>
      </c>
      <c r="Y125">
        <f t="shared" si="27"/>
        <v>20.2</v>
      </c>
      <c r="AA125">
        <v>0</v>
      </c>
      <c r="AB125">
        <v>0</v>
      </c>
      <c r="AC125">
        <v>0</v>
      </c>
      <c r="AD125">
        <v>712</v>
      </c>
      <c r="AE125">
        <v>0</v>
      </c>
      <c r="AF125">
        <v>0</v>
      </c>
      <c r="AG125">
        <v>0</v>
      </c>
      <c r="AH125">
        <v>712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20.2</v>
      </c>
      <c r="AU125" t="s">
        <v>3</v>
      </c>
      <c r="AV125">
        <v>1</v>
      </c>
      <c r="AW125">
        <v>2</v>
      </c>
      <c r="AX125">
        <v>416813071</v>
      </c>
      <c r="AY125">
        <v>1</v>
      </c>
      <c r="AZ125">
        <v>0</v>
      </c>
      <c r="BA125">
        <v>126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14382.4</v>
      </c>
      <c r="BN125">
        <v>20.2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14382.4</v>
      </c>
      <c r="BU125">
        <v>20.2</v>
      </c>
      <c r="BV125">
        <v>0</v>
      </c>
      <c r="BW125">
        <v>1</v>
      </c>
      <c r="CU125">
        <f>ROUND(AT125*Source!I158*AH125*AL125,2)</f>
        <v>6371.4</v>
      </c>
      <c r="CV125">
        <f>ROUND(Y125*Source!I158,7)</f>
        <v>8.9486000000000008</v>
      </c>
      <c r="CW125">
        <v>0</v>
      </c>
      <c r="CX125">
        <f>ROUND(Y125*Source!I158,7)</f>
        <v>8.9486000000000008</v>
      </c>
      <c r="CY125">
        <f>AD125</f>
        <v>712</v>
      </c>
      <c r="CZ125">
        <f>AH125</f>
        <v>712</v>
      </c>
      <c r="DA125">
        <f>AL125</f>
        <v>1</v>
      </c>
      <c r="DB125">
        <f t="shared" si="28"/>
        <v>14382.4</v>
      </c>
      <c r="DC125">
        <f t="shared" si="29"/>
        <v>0</v>
      </c>
      <c r="DD125" t="s">
        <v>3</v>
      </c>
      <c r="DE125" t="s">
        <v>3</v>
      </c>
      <c r="DF125">
        <f t="shared" si="34"/>
        <v>0</v>
      </c>
      <c r="DG125">
        <f t="shared" ref="DG125:DG131" si="35">ROUND(ROUND(AF125,2)*CX125,2)</f>
        <v>0</v>
      </c>
      <c r="DH125">
        <f t="shared" si="18"/>
        <v>0</v>
      </c>
      <c r="DI125">
        <f t="shared" si="19"/>
        <v>6371.4</v>
      </c>
      <c r="DJ125">
        <f>DI125</f>
        <v>6371.4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ROW(Source!A158)</f>
        <v>158</v>
      </c>
      <c r="B126">
        <v>415091594</v>
      </c>
      <c r="C126">
        <v>416813066</v>
      </c>
      <c r="D126">
        <v>397142438</v>
      </c>
      <c r="E126">
        <v>116</v>
      </c>
      <c r="F126">
        <v>1</v>
      </c>
      <c r="G126">
        <v>1</v>
      </c>
      <c r="H126">
        <v>1</v>
      </c>
      <c r="I126" t="s">
        <v>629</v>
      </c>
      <c r="J126" t="s">
        <v>3</v>
      </c>
      <c r="K126" t="s">
        <v>630</v>
      </c>
      <c r="L126">
        <v>1191</v>
      </c>
      <c r="N126">
        <v>1013</v>
      </c>
      <c r="O126" t="s">
        <v>631</v>
      </c>
      <c r="P126" t="s">
        <v>631</v>
      </c>
      <c r="Q126">
        <v>1</v>
      </c>
      <c r="W126">
        <v>0</v>
      </c>
      <c r="X126">
        <v>-1417349443</v>
      </c>
      <c r="Y126">
        <f t="shared" si="27"/>
        <v>0.72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0.72</v>
      </c>
      <c r="AU126" t="s">
        <v>3</v>
      </c>
      <c r="AV126">
        <v>2</v>
      </c>
      <c r="AW126">
        <v>2</v>
      </c>
      <c r="AX126">
        <v>416813072</v>
      </c>
      <c r="AY126">
        <v>1</v>
      </c>
      <c r="AZ126">
        <v>0</v>
      </c>
      <c r="BA126">
        <v>127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ROUND(Y126*Source!I158,7)</f>
        <v>0.31896000000000002</v>
      </c>
      <c r="CY126">
        <f>AD126</f>
        <v>0</v>
      </c>
      <c r="CZ126">
        <f>AH126</f>
        <v>0</v>
      </c>
      <c r="DA126">
        <f>AL126</f>
        <v>1</v>
      </c>
      <c r="DB126">
        <f t="shared" si="28"/>
        <v>0</v>
      </c>
      <c r="DC126">
        <f t="shared" si="29"/>
        <v>0</v>
      </c>
      <c r="DD126" t="s">
        <v>3</v>
      </c>
      <c r="DE126" t="s">
        <v>3</v>
      </c>
      <c r="DF126">
        <f t="shared" si="34"/>
        <v>0</v>
      </c>
      <c r="DG126">
        <f t="shared" si="35"/>
        <v>0</v>
      </c>
      <c r="DH126">
        <f t="shared" si="18"/>
        <v>0</v>
      </c>
      <c r="DI126">
        <f t="shared" si="19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ROW(Source!A158)</f>
        <v>158</v>
      </c>
      <c r="B127">
        <v>415091594</v>
      </c>
      <c r="C127">
        <v>416813066</v>
      </c>
      <c r="D127">
        <v>397264189</v>
      </c>
      <c r="E127">
        <v>1</v>
      </c>
      <c r="F127">
        <v>1</v>
      </c>
      <c r="G127">
        <v>1</v>
      </c>
      <c r="H127">
        <v>2</v>
      </c>
      <c r="I127" t="s">
        <v>650</v>
      </c>
      <c r="J127" t="s">
        <v>651</v>
      </c>
      <c r="K127" t="s">
        <v>652</v>
      </c>
      <c r="L127">
        <v>1368</v>
      </c>
      <c r="N127">
        <v>1011</v>
      </c>
      <c r="O127" t="s">
        <v>635</v>
      </c>
      <c r="P127" t="s">
        <v>635</v>
      </c>
      <c r="Q127">
        <v>1</v>
      </c>
      <c r="W127">
        <v>0</v>
      </c>
      <c r="X127">
        <v>850633116</v>
      </c>
      <c r="Y127">
        <f t="shared" si="27"/>
        <v>0.28999999999999998</v>
      </c>
      <c r="AA127">
        <v>0</v>
      </c>
      <c r="AB127">
        <v>1595.2</v>
      </c>
      <c r="AC127">
        <v>1076.98</v>
      </c>
      <c r="AD127">
        <v>0</v>
      </c>
      <c r="AE127">
        <v>0</v>
      </c>
      <c r="AF127">
        <v>1595.2</v>
      </c>
      <c r="AG127">
        <v>1076.98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0.28999999999999998</v>
      </c>
      <c r="AU127" t="s">
        <v>3</v>
      </c>
      <c r="AV127">
        <v>1</v>
      </c>
      <c r="AW127">
        <v>2</v>
      </c>
      <c r="AX127">
        <v>416813073</v>
      </c>
      <c r="AY127">
        <v>1</v>
      </c>
      <c r="AZ127">
        <v>0</v>
      </c>
      <c r="BA127">
        <v>128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462.608</v>
      </c>
      <c r="BL127">
        <v>312.32419999999996</v>
      </c>
      <c r="BM127">
        <v>0</v>
      </c>
      <c r="BN127">
        <v>0</v>
      </c>
      <c r="BO127">
        <v>0.28999999999999998</v>
      </c>
      <c r="BP127">
        <v>1</v>
      </c>
      <c r="BQ127">
        <v>0</v>
      </c>
      <c r="BR127">
        <v>462.608</v>
      </c>
      <c r="BS127">
        <v>312.32419999999996</v>
      </c>
      <c r="BT127">
        <v>0</v>
      </c>
      <c r="BU127">
        <v>0</v>
      </c>
      <c r="BV127">
        <v>0.28999999999999998</v>
      </c>
      <c r="BW127">
        <v>1</v>
      </c>
      <c r="CV127">
        <v>0</v>
      </c>
      <c r="CW127">
        <f>ROUND(Y127*Source!I158*DO127,7)</f>
        <v>0.12847</v>
      </c>
      <c r="CX127">
        <f>ROUND(Y127*Source!I158,7)</f>
        <v>0.12847</v>
      </c>
      <c r="CY127">
        <f>AB127</f>
        <v>1595.2</v>
      </c>
      <c r="CZ127">
        <f>AF127</f>
        <v>1595.2</v>
      </c>
      <c r="DA127">
        <f>AJ127</f>
        <v>1</v>
      </c>
      <c r="DB127">
        <f t="shared" si="28"/>
        <v>462.61</v>
      </c>
      <c r="DC127">
        <f t="shared" si="29"/>
        <v>312.32</v>
      </c>
      <c r="DD127" t="s">
        <v>3</v>
      </c>
      <c r="DE127" t="s">
        <v>3</v>
      </c>
      <c r="DF127">
        <f t="shared" si="34"/>
        <v>0</v>
      </c>
      <c r="DG127">
        <f t="shared" si="35"/>
        <v>204.94</v>
      </c>
      <c r="DH127">
        <f t="shared" si="18"/>
        <v>138.36000000000001</v>
      </c>
      <c r="DI127">
        <f t="shared" si="19"/>
        <v>0</v>
      </c>
      <c r="DJ127">
        <f>DG127+DH127</f>
        <v>343.3</v>
      </c>
      <c r="DK127">
        <v>1</v>
      </c>
      <c r="DL127" t="s">
        <v>636</v>
      </c>
      <c r="DM127">
        <v>6</v>
      </c>
      <c r="DN127" t="s">
        <v>631</v>
      </c>
      <c r="DO127">
        <v>1</v>
      </c>
    </row>
    <row r="128" spans="1:119" x14ac:dyDescent="0.2">
      <c r="A128">
        <f>ROW(Source!A158)</f>
        <v>158</v>
      </c>
      <c r="B128">
        <v>415091594</v>
      </c>
      <c r="C128">
        <v>416813066</v>
      </c>
      <c r="D128">
        <v>397265081</v>
      </c>
      <c r="E128">
        <v>1</v>
      </c>
      <c r="F128">
        <v>1</v>
      </c>
      <c r="G128">
        <v>1</v>
      </c>
      <c r="H128">
        <v>2</v>
      </c>
      <c r="I128" t="s">
        <v>653</v>
      </c>
      <c r="J128" t="s">
        <v>654</v>
      </c>
      <c r="K128" t="s">
        <v>655</v>
      </c>
      <c r="L128">
        <v>1368</v>
      </c>
      <c r="N128">
        <v>1011</v>
      </c>
      <c r="O128" t="s">
        <v>635</v>
      </c>
      <c r="P128" t="s">
        <v>635</v>
      </c>
      <c r="Q128">
        <v>1</v>
      </c>
      <c r="W128">
        <v>0</v>
      </c>
      <c r="X128">
        <v>-950105757</v>
      </c>
      <c r="Y128">
        <f t="shared" si="27"/>
        <v>0.43</v>
      </c>
      <c r="AA128">
        <v>0</v>
      </c>
      <c r="AB128">
        <v>640.84</v>
      </c>
      <c r="AC128">
        <v>801.75</v>
      </c>
      <c r="AD128">
        <v>0</v>
      </c>
      <c r="AE128">
        <v>0</v>
      </c>
      <c r="AF128">
        <v>640.84</v>
      </c>
      <c r="AG128">
        <v>801.75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0.43</v>
      </c>
      <c r="AU128" t="s">
        <v>3</v>
      </c>
      <c r="AV128">
        <v>1</v>
      </c>
      <c r="AW128">
        <v>2</v>
      </c>
      <c r="AX128">
        <v>416813074</v>
      </c>
      <c r="AY128">
        <v>1</v>
      </c>
      <c r="AZ128">
        <v>0</v>
      </c>
      <c r="BA128">
        <v>129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275.56119999999999</v>
      </c>
      <c r="BL128">
        <v>344.7525</v>
      </c>
      <c r="BM128">
        <v>0</v>
      </c>
      <c r="BN128">
        <v>0</v>
      </c>
      <c r="BO128">
        <v>0.43</v>
      </c>
      <c r="BP128">
        <v>1</v>
      </c>
      <c r="BQ128">
        <v>0</v>
      </c>
      <c r="BR128">
        <v>275.56119999999999</v>
      </c>
      <c r="BS128">
        <v>344.7525</v>
      </c>
      <c r="BT128">
        <v>0</v>
      </c>
      <c r="BU128">
        <v>0</v>
      </c>
      <c r="BV128">
        <v>0.43</v>
      </c>
      <c r="BW128">
        <v>1</v>
      </c>
      <c r="CV128">
        <v>0</v>
      </c>
      <c r="CW128">
        <f>ROUND(Y128*Source!I158*DO128,7)</f>
        <v>0.19048999999999999</v>
      </c>
      <c r="CX128">
        <f>ROUND(Y128*Source!I158,7)</f>
        <v>0.19048999999999999</v>
      </c>
      <c r="CY128">
        <f>AB128</f>
        <v>640.84</v>
      </c>
      <c r="CZ128">
        <f>AF128</f>
        <v>640.84</v>
      </c>
      <c r="DA128">
        <f>AJ128</f>
        <v>1</v>
      </c>
      <c r="DB128">
        <f t="shared" si="28"/>
        <v>275.56</v>
      </c>
      <c r="DC128">
        <f t="shared" si="29"/>
        <v>344.75</v>
      </c>
      <c r="DD128" t="s">
        <v>3</v>
      </c>
      <c r="DE128" t="s">
        <v>3</v>
      </c>
      <c r="DF128">
        <f t="shared" si="34"/>
        <v>0</v>
      </c>
      <c r="DG128">
        <f t="shared" si="35"/>
        <v>122.07</v>
      </c>
      <c r="DH128">
        <f t="shared" si="18"/>
        <v>152.72999999999999</v>
      </c>
      <c r="DI128">
        <f t="shared" si="19"/>
        <v>0</v>
      </c>
      <c r="DJ128">
        <f>DG128+DH128</f>
        <v>274.79999999999995</v>
      </c>
      <c r="DK128">
        <v>1</v>
      </c>
      <c r="DL128" t="s">
        <v>656</v>
      </c>
      <c r="DM128">
        <v>4</v>
      </c>
      <c r="DN128" t="s">
        <v>631</v>
      </c>
      <c r="DO128">
        <v>1</v>
      </c>
    </row>
    <row r="129" spans="1:119" x14ac:dyDescent="0.2">
      <c r="A129">
        <f>ROW(Source!A158)</f>
        <v>158</v>
      </c>
      <c r="B129">
        <v>415091594</v>
      </c>
      <c r="C129">
        <v>416813066</v>
      </c>
      <c r="D129">
        <v>397221413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1348</v>
      </c>
      <c r="N129">
        <v>1009</v>
      </c>
      <c r="O129" t="s">
        <v>310</v>
      </c>
      <c r="P129" t="s">
        <v>310</v>
      </c>
      <c r="Q129">
        <v>1000</v>
      </c>
      <c r="W129">
        <v>0</v>
      </c>
      <c r="X129">
        <v>-1871162338</v>
      </c>
      <c r="Y129">
        <f t="shared" si="27"/>
        <v>1.0999999999999999E-2</v>
      </c>
      <c r="AA129">
        <v>144231.97</v>
      </c>
      <c r="AB129">
        <v>0</v>
      </c>
      <c r="AC129">
        <v>0</v>
      </c>
      <c r="AD129">
        <v>0</v>
      </c>
      <c r="AE129">
        <v>105278.81</v>
      </c>
      <c r="AF129">
        <v>0</v>
      </c>
      <c r="AG129">
        <v>0</v>
      </c>
      <c r="AH129">
        <v>0</v>
      </c>
      <c r="AI129">
        <v>1.37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1.0999999999999999E-2</v>
      </c>
      <c r="AU129" t="s">
        <v>3</v>
      </c>
      <c r="AV129">
        <v>0</v>
      </c>
      <c r="AW129">
        <v>2</v>
      </c>
      <c r="AX129">
        <v>416813075</v>
      </c>
      <c r="AY129">
        <v>1</v>
      </c>
      <c r="AZ129">
        <v>0</v>
      </c>
      <c r="BA129">
        <v>130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1158.06691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1158.06691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ROUND(Y129*Source!I158,7)</f>
        <v>4.8729999999999997E-3</v>
      </c>
      <c r="CY129">
        <f>AA129</f>
        <v>144231.97</v>
      </c>
      <c r="CZ129">
        <f>AE129</f>
        <v>105278.81</v>
      </c>
      <c r="DA129">
        <f>AI129</f>
        <v>1.37</v>
      </c>
      <c r="DB129">
        <f t="shared" si="28"/>
        <v>1158.07</v>
      </c>
      <c r="DC129">
        <f t="shared" si="29"/>
        <v>0</v>
      </c>
      <c r="DD129" t="s">
        <v>3</v>
      </c>
      <c r="DE129" t="s">
        <v>3</v>
      </c>
      <c r="DF129">
        <f>ROUND(ROUND(AE129*AI129,2)*CX129,2)</f>
        <v>702.84</v>
      </c>
      <c r="DG129">
        <f t="shared" si="35"/>
        <v>0</v>
      </c>
      <c r="DH129">
        <f t="shared" ref="DH129:DH192" si="36">ROUND(ROUND(AG129,2)*CX129,2)</f>
        <v>0</v>
      </c>
      <c r="DI129">
        <f t="shared" ref="DI129:DI192" si="37">ROUND(ROUND(AH129,2)*CX129,2)</f>
        <v>0</v>
      </c>
      <c r="DJ129">
        <f>DF129</f>
        <v>702.84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ROW(Source!A158)</f>
        <v>158</v>
      </c>
      <c r="B130">
        <v>415091594</v>
      </c>
      <c r="C130">
        <v>416813066</v>
      </c>
      <c r="D130">
        <v>397226170</v>
      </c>
      <c r="E130">
        <v>1</v>
      </c>
      <c r="F130">
        <v>1</v>
      </c>
      <c r="G130">
        <v>1</v>
      </c>
      <c r="H130">
        <v>3</v>
      </c>
      <c r="I130" t="s">
        <v>283</v>
      </c>
      <c r="J130" t="s">
        <v>285</v>
      </c>
      <c r="K130" t="s">
        <v>284</v>
      </c>
      <c r="L130">
        <v>1327</v>
      </c>
      <c r="N130">
        <v>1005</v>
      </c>
      <c r="O130" t="s">
        <v>47</v>
      </c>
      <c r="P130" t="s">
        <v>47</v>
      </c>
      <c r="Q130">
        <v>1</v>
      </c>
      <c r="W130">
        <v>0</v>
      </c>
      <c r="X130">
        <v>1354217078</v>
      </c>
      <c r="Y130">
        <f t="shared" si="27"/>
        <v>100</v>
      </c>
      <c r="AA130">
        <v>749.64</v>
      </c>
      <c r="AB130">
        <v>0</v>
      </c>
      <c r="AC130">
        <v>0</v>
      </c>
      <c r="AD130">
        <v>0</v>
      </c>
      <c r="AE130">
        <v>629.95000000000005</v>
      </c>
      <c r="AF130">
        <v>0</v>
      </c>
      <c r="AG130">
        <v>0</v>
      </c>
      <c r="AH130">
        <v>0</v>
      </c>
      <c r="AI130">
        <v>1.19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100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ROUND(Y130*Source!I158,7)</f>
        <v>44.3</v>
      </c>
      <c r="CY130">
        <f>AA130</f>
        <v>749.64</v>
      </c>
      <c r="CZ130">
        <f>AE130</f>
        <v>629.95000000000005</v>
      </c>
      <c r="DA130">
        <f>AI130</f>
        <v>1.19</v>
      </c>
      <c r="DB130">
        <f t="shared" si="28"/>
        <v>62995</v>
      </c>
      <c r="DC130">
        <f t="shared" si="29"/>
        <v>0</v>
      </c>
      <c r="DD130" t="s">
        <v>3</v>
      </c>
      <c r="DE130" t="s">
        <v>3</v>
      </c>
      <c r="DF130">
        <f>ROUND(ROUND(AE130*AI130,2)*CX130,2)</f>
        <v>33209.050000000003</v>
      </c>
      <c r="DG130">
        <f t="shared" si="35"/>
        <v>0</v>
      </c>
      <c r="DH130">
        <f t="shared" si="36"/>
        <v>0</v>
      </c>
      <c r="DI130">
        <f t="shared" si="37"/>
        <v>0</v>
      </c>
      <c r="DJ130">
        <f>DF130</f>
        <v>33209.050000000003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ROW(Source!A160)</f>
        <v>160</v>
      </c>
      <c r="B131">
        <v>415091594</v>
      </c>
      <c r="C131">
        <v>415092735</v>
      </c>
      <c r="D131">
        <v>397142438</v>
      </c>
      <c r="E131">
        <v>116</v>
      </c>
      <c r="F131">
        <v>1</v>
      </c>
      <c r="G131">
        <v>1</v>
      </c>
      <c r="H131">
        <v>1</v>
      </c>
      <c r="I131" t="s">
        <v>629</v>
      </c>
      <c r="J131" t="s">
        <v>3</v>
      </c>
      <c r="K131" t="s">
        <v>630</v>
      </c>
      <c r="L131">
        <v>1191</v>
      </c>
      <c r="N131">
        <v>1013</v>
      </c>
      <c r="O131" t="s">
        <v>631</v>
      </c>
      <c r="P131" t="s">
        <v>631</v>
      </c>
      <c r="Q131">
        <v>1</v>
      </c>
      <c r="W131">
        <v>0</v>
      </c>
      <c r="X131">
        <v>-1417349443</v>
      </c>
      <c r="Y131">
        <f t="shared" si="27"/>
        <v>8.06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8.06</v>
      </c>
      <c r="AU131" t="s">
        <v>3</v>
      </c>
      <c r="AV131">
        <v>2</v>
      </c>
      <c r="AW131">
        <v>2</v>
      </c>
      <c r="AX131">
        <v>415154088</v>
      </c>
      <c r="AY131">
        <v>1</v>
      </c>
      <c r="AZ131">
        <v>0</v>
      </c>
      <c r="BA131">
        <v>132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ROUND(Y131*Source!I160,7)</f>
        <v>0.20333770000000001</v>
      </c>
      <c r="CY131">
        <f>AD131</f>
        <v>0</v>
      </c>
      <c r="CZ131">
        <f>AH131</f>
        <v>0</v>
      </c>
      <c r="DA131">
        <f>AL131</f>
        <v>1</v>
      </c>
      <c r="DB131">
        <f t="shared" si="28"/>
        <v>0</v>
      </c>
      <c r="DC131">
        <f t="shared" si="29"/>
        <v>0</v>
      </c>
      <c r="DD131" t="s">
        <v>3</v>
      </c>
      <c r="DE131" t="s">
        <v>3</v>
      </c>
      <c r="DF131">
        <f t="shared" ref="DF131:DF148" si="38">ROUND(ROUND(AE131,2)*CX131,2)</f>
        <v>0</v>
      </c>
      <c r="DG131">
        <f t="shared" si="35"/>
        <v>0</v>
      </c>
      <c r="DH131">
        <f t="shared" si="36"/>
        <v>0</v>
      </c>
      <c r="DI131">
        <f t="shared" si="3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ROW(Source!A160)</f>
        <v>160</v>
      </c>
      <c r="B132">
        <v>415091594</v>
      </c>
      <c r="C132">
        <v>415092735</v>
      </c>
      <c r="D132">
        <v>397263754</v>
      </c>
      <c r="E132">
        <v>1</v>
      </c>
      <c r="F132">
        <v>1</v>
      </c>
      <c r="G132">
        <v>1</v>
      </c>
      <c r="H132">
        <v>2</v>
      </c>
      <c r="I132" t="s">
        <v>662</v>
      </c>
      <c r="J132" t="s">
        <v>663</v>
      </c>
      <c r="K132" t="s">
        <v>664</v>
      </c>
      <c r="L132">
        <v>1368</v>
      </c>
      <c r="N132">
        <v>1011</v>
      </c>
      <c r="O132" t="s">
        <v>635</v>
      </c>
      <c r="P132" t="s">
        <v>635</v>
      </c>
      <c r="Q132">
        <v>1</v>
      </c>
      <c r="W132">
        <v>0</v>
      </c>
      <c r="X132">
        <v>-1064380095</v>
      </c>
      <c r="Y132">
        <f t="shared" si="27"/>
        <v>8.06</v>
      </c>
      <c r="AA132">
        <v>0</v>
      </c>
      <c r="AB132">
        <v>1126.3</v>
      </c>
      <c r="AC132">
        <v>921.41</v>
      </c>
      <c r="AD132">
        <v>0</v>
      </c>
      <c r="AE132">
        <v>0</v>
      </c>
      <c r="AF132">
        <v>828.16</v>
      </c>
      <c r="AG132">
        <v>921.41</v>
      </c>
      <c r="AH132">
        <v>0</v>
      </c>
      <c r="AI132">
        <v>1</v>
      </c>
      <c r="AJ132">
        <v>1.36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8.06</v>
      </c>
      <c r="AU132" t="s">
        <v>3</v>
      </c>
      <c r="AV132">
        <v>1</v>
      </c>
      <c r="AW132">
        <v>2</v>
      </c>
      <c r="AX132">
        <v>415154089</v>
      </c>
      <c r="AY132">
        <v>1</v>
      </c>
      <c r="AZ132">
        <v>0</v>
      </c>
      <c r="BA132">
        <v>133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6674.9696000000004</v>
      </c>
      <c r="BL132">
        <v>7426.5646000000006</v>
      </c>
      <c r="BM132">
        <v>0</v>
      </c>
      <c r="BN132">
        <v>0</v>
      </c>
      <c r="BO132">
        <v>8.06</v>
      </c>
      <c r="BP132">
        <v>1</v>
      </c>
      <c r="BQ132">
        <v>0</v>
      </c>
      <c r="BR132">
        <v>6674.9696000000004</v>
      </c>
      <c r="BS132">
        <v>7426.5646000000006</v>
      </c>
      <c r="BT132">
        <v>0</v>
      </c>
      <c r="BU132">
        <v>0</v>
      </c>
      <c r="BV132">
        <v>8.06</v>
      </c>
      <c r="BW132">
        <v>1</v>
      </c>
      <c r="CV132">
        <v>0</v>
      </c>
      <c r="CW132">
        <f>ROUND(Y132*Source!I160*DO132,7)</f>
        <v>0.20333770000000001</v>
      </c>
      <c r="CX132">
        <f>ROUND(Y132*Source!I160,7)</f>
        <v>0.20333770000000001</v>
      </c>
      <c r="CY132">
        <f>AB132</f>
        <v>1126.3</v>
      </c>
      <c r="CZ132">
        <f>AF132</f>
        <v>828.16</v>
      </c>
      <c r="DA132">
        <f>AJ132</f>
        <v>1.36</v>
      </c>
      <c r="DB132">
        <f t="shared" si="28"/>
        <v>6674.97</v>
      </c>
      <c r="DC132">
        <f t="shared" si="29"/>
        <v>7426.56</v>
      </c>
      <c r="DD132" t="s">
        <v>3</v>
      </c>
      <c r="DE132" t="s">
        <v>3</v>
      </c>
      <c r="DF132">
        <f t="shared" si="38"/>
        <v>0</v>
      </c>
      <c r="DG132">
        <f>ROUND(ROUND(AF132*AJ132,2)*CX132,2)</f>
        <v>229.02</v>
      </c>
      <c r="DH132">
        <f t="shared" si="36"/>
        <v>187.36</v>
      </c>
      <c r="DI132">
        <f t="shared" si="37"/>
        <v>0</v>
      </c>
      <c r="DJ132">
        <f>DG132+DH132</f>
        <v>416.38</v>
      </c>
      <c r="DK132">
        <v>0</v>
      </c>
      <c r="DL132" t="s">
        <v>665</v>
      </c>
      <c r="DM132">
        <v>5</v>
      </c>
      <c r="DN132" t="s">
        <v>631</v>
      </c>
      <c r="DO132">
        <v>1</v>
      </c>
    </row>
    <row r="133" spans="1:119" x14ac:dyDescent="0.2">
      <c r="A133">
        <f>ROW(Source!A161)</f>
        <v>161</v>
      </c>
      <c r="B133">
        <v>415091594</v>
      </c>
      <c r="C133">
        <v>415092740</v>
      </c>
      <c r="D133">
        <v>397142268</v>
      </c>
      <c r="E133">
        <v>116</v>
      </c>
      <c r="F133">
        <v>1</v>
      </c>
      <c r="G133">
        <v>1</v>
      </c>
      <c r="H133">
        <v>1</v>
      </c>
      <c r="I133" t="s">
        <v>677</v>
      </c>
      <c r="J133" t="s">
        <v>3</v>
      </c>
      <c r="K133" t="s">
        <v>678</v>
      </c>
      <c r="L133">
        <v>1191</v>
      </c>
      <c r="N133">
        <v>1013</v>
      </c>
      <c r="O133" t="s">
        <v>631</v>
      </c>
      <c r="P133" t="s">
        <v>631</v>
      </c>
      <c r="Q133">
        <v>1</v>
      </c>
      <c r="W133">
        <v>0</v>
      </c>
      <c r="X133">
        <v>888410196</v>
      </c>
      <c r="Y133">
        <f t="shared" si="27"/>
        <v>0.6</v>
      </c>
      <c r="AA133">
        <v>0</v>
      </c>
      <c r="AB133">
        <v>0</v>
      </c>
      <c r="AC133">
        <v>0</v>
      </c>
      <c r="AD133">
        <v>801.75</v>
      </c>
      <c r="AE133">
        <v>0</v>
      </c>
      <c r="AF133">
        <v>0</v>
      </c>
      <c r="AG133">
        <v>0</v>
      </c>
      <c r="AH133">
        <v>801.75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0.6</v>
      </c>
      <c r="AU133" t="s">
        <v>3</v>
      </c>
      <c r="AV133">
        <v>1</v>
      </c>
      <c r="AW133">
        <v>2</v>
      </c>
      <c r="AX133">
        <v>415154090</v>
      </c>
      <c r="AY133">
        <v>2</v>
      </c>
      <c r="AZ133">
        <v>131072</v>
      </c>
      <c r="BA133">
        <v>134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481.04999999999995</v>
      </c>
      <c r="BN133">
        <v>0.6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481.04999999999995</v>
      </c>
      <c r="BU133">
        <v>0.6</v>
      </c>
      <c r="BV133">
        <v>0</v>
      </c>
      <c r="BW133">
        <v>1</v>
      </c>
      <c r="CU133">
        <f>ROUND(AT133*Source!I161*AH133*AL133,2)</f>
        <v>481.05</v>
      </c>
      <c r="CV133">
        <f>ROUND(Y133*Source!I161,7)</f>
        <v>0.6</v>
      </c>
      <c r="CW133">
        <v>0</v>
      </c>
      <c r="CX133">
        <f>ROUND(Y133*Source!I161,7)</f>
        <v>0.6</v>
      </c>
      <c r="CY133">
        <f>AD133</f>
        <v>801.75</v>
      </c>
      <c r="CZ133">
        <f>AH133</f>
        <v>801.75</v>
      </c>
      <c r="DA133">
        <f>AL133</f>
        <v>1</v>
      </c>
      <c r="DB133">
        <f t="shared" si="28"/>
        <v>481.05</v>
      </c>
      <c r="DC133">
        <f t="shared" si="29"/>
        <v>0</v>
      </c>
      <c r="DD133" t="s">
        <v>3</v>
      </c>
      <c r="DE133" t="s">
        <v>3</v>
      </c>
      <c r="DF133">
        <f t="shared" si="38"/>
        <v>0</v>
      </c>
      <c r="DG133">
        <f>ROUND(ROUND(AF133,2)*CX133,2)</f>
        <v>0</v>
      </c>
      <c r="DH133">
        <f t="shared" si="36"/>
        <v>0</v>
      </c>
      <c r="DI133">
        <f t="shared" si="37"/>
        <v>481.05</v>
      </c>
      <c r="DJ133">
        <f>DI133</f>
        <v>481.05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ROW(Source!A161)</f>
        <v>161</v>
      </c>
      <c r="B134">
        <v>415091594</v>
      </c>
      <c r="C134">
        <v>415092740</v>
      </c>
      <c r="D134">
        <v>397142438</v>
      </c>
      <c r="E134">
        <v>116</v>
      </c>
      <c r="F134">
        <v>1</v>
      </c>
      <c r="G134">
        <v>1</v>
      </c>
      <c r="H134">
        <v>1</v>
      </c>
      <c r="I134" t="s">
        <v>629</v>
      </c>
      <c r="J134" t="s">
        <v>3</v>
      </c>
      <c r="K134" t="s">
        <v>630</v>
      </c>
      <c r="L134">
        <v>1191</v>
      </c>
      <c r="N134">
        <v>1013</v>
      </c>
      <c r="O134" t="s">
        <v>631</v>
      </c>
      <c r="P134" t="s">
        <v>631</v>
      </c>
      <c r="Q134">
        <v>1</v>
      </c>
      <c r="W134">
        <v>0</v>
      </c>
      <c r="X134">
        <v>-1417349443</v>
      </c>
      <c r="Y134">
        <f t="shared" si="27"/>
        <v>1.78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1.78</v>
      </c>
      <c r="AU134" t="s">
        <v>3</v>
      </c>
      <c r="AV134">
        <v>2</v>
      </c>
      <c r="AW134">
        <v>2</v>
      </c>
      <c r="AX134">
        <v>415154091</v>
      </c>
      <c r="AY134">
        <v>1</v>
      </c>
      <c r="AZ134">
        <v>0</v>
      </c>
      <c r="BA134">
        <v>135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ROUND(Y134*Source!I161,7)</f>
        <v>1.78</v>
      </c>
      <c r="CY134">
        <f>AD134</f>
        <v>0</v>
      </c>
      <c r="CZ134">
        <f>AH134</f>
        <v>0</v>
      </c>
      <c r="DA134">
        <f>AL134</f>
        <v>1</v>
      </c>
      <c r="DB134">
        <f t="shared" si="28"/>
        <v>0</v>
      </c>
      <c r="DC134">
        <f t="shared" si="29"/>
        <v>0</v>
      </c>
      <c r="DD134" t="s">
        <v>3</v>
      </c>
      <c r="DE134" t="s">
        <v>3</v>
      </c>
      <c r="DF134">
        <f t="shared" si="38"/>
        <v>0</v>
      </c>
      <c r="DG134">
        <f>ROUND(ROUND(AF134,2)*CX134,2)</f>
        <v>0</v>
      </c>
      <c r="DH134">
        <f t="shared" si="36"/>
        <v>0</v>
      </c>
      <c r="DI134">
        <f t="shared" si="37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ROW(Source!A161)</f>
        <v>161</v>
      </c>
      <c r="B135">
        <v>415091594</v>
      </c>
      <c r="C135">
        <v>415092740</v>
      </c>
      <c r="D135">
        <v>397264076</v>
      </c>
      <c r="E135">
        <v>1</v>
      </c>
      <c r="F135">
        <v>1</v>
      </c>
      <c r="G135">
        <v>1</v>
      </c>
      <c r="H135">
        <v>2</v>
      </c>
      <c r="I135" t="s">
        <v>766</v>
      </c>
      <c r="J135" t="s">
        <v>767</v>
      </c>
      <c r="K135" t="s">
        <v>768</v>
      </c>
      <c r="L135">
        <v>1368</v>
      </c>
      <c r="N135">
        <v>1011</v>
      </c>
      <c r="O135" t="s">
        <v>635</v>
      </c>
      <c r="P135" t="s">
        <v>635</v>
      </c>
      <c r="Q135">
        <v>1</v>
      </c>
      <c r="W135">
        <v>0</v>
      </c>
      <c r="X135">
        <v>944335294</v>
      </c>
      <c r="Y135">
        <f t="shared" si="27"/>
        <v>0.57999999999999996</v>
      </c>
      <c r="AA135">
        <v>0</v>
      </c>
      <c r="AB135">
        <v>2631.85</v>
      </c>
      <c r="AC135">
        <v>921.41</v>
      </c>
      <c r="AD135">
        <v>0</v>
      </c>
      <c r="AE135">
        <v>0</v>
      </c>
      <c r="AF135">
        <v>2088.77</v>
      </c>
      <c r="AG135">
        <v>921.41</v>
      </c>
      <c r="AH135">
        <v>0</v>
      </c>
      <c r="AI135">
        <v>1</v>
      </c>
      <c r="AJ135">
        <v>1.26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0.57999999999999996</v>
      </c>
      <c r="AU135" t="s">
        <v>3</v>
      </c>
      <c r="AV135">
        <v>1</v>
      </c>
      <c r="AW135">
        <v>2</v>
      </c>
      <c r="AX135">
        <v>415154092</v>
      </c>
      <c r="AY135">
        <v>1</v>
      </c>
      <c r="AZ135">
        <v>0</v>
      </c>
      <c r="BA135">
        <v>136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1211.4866</v>
      </c>
      <c r="BL135">
        <v>534.41779999999994</v>
      </c>
      <c r="BM135">
        <v>0</v>
      </c>
      <c r="BN135">
        <v>0</v>
      </c>
      <c r="BO135">
        <v>0.57999999999999996</v>
      </c>
      <c r="BP135">
        <v>1</v>
      </c>
      <c r="BQ135">
        <v>0</v>
      </c>
      <c r="BR135">
        <v>1211.4866</v>
      </c>
      <c r="BS135">
        <v>534.41779999999994</v>
      </c>
      <c r="BT135">
        <v>0</v>
      </c>
      <c r="BU135">
        <v>0</v>
      </c>
      <c r="BV135">
        <v>0.57999999999999996</v>
      </c>
      <c r="BW135">
        <v>1</v>
      </c>
      <c r="CV135">
        <v>0</v>
      </c>
      <c r="CW135">
        <f>ROUND(Y135*Source!I161*DO135,7)</f>
        <v>0.57999999999999996</v>
      </c>
      <c r="CX135">
        <f>ROUND(Y135*Source!I161,7)</f>
        <v>0.57999999999999996</v>
      </c>
      <c r="CY135">
        <f>AB135</f>
        <v>2631.85</v>
      </c>
      <c r="CZ135">
        <f>AF135</f>
        <v>2088.77</v>
      </c>
      <c r="DA135">
        <f>AJ135</f>
        <v>1.26</v>
      </c>
      <c r="DB135">
        <f t="shared" si="28"/>
        <v>1211.49</v>
      </c>
      <c r="DC135">
        <f t="shared" si="29"/>
        <v>534.41999999999996</v>
      </c>
      <c r="DD135" t="s">
        <v>3</v>
      </c>
      <c r="DE135" t="s">
        <v>3</v>
      </c>
      <c r="DF135">
        <f t="shared" si="38"/>
        <v>0</v>
      </c>
      <c r="DG135">
        <f>ROUND(ROUND(AF135*AJ135,2)*CX135,2)</f>
        <v>1526.47</v>
      </c>
      <c r="DH135">
        <f t="shared" si="36"/>
        <v>534.41999999999996</v>
      </c>
      <c r="DI135">
        <f t="shared" si="37"/>
        <v>0</v>
      </c>
      <c r="DJ135">
        <f>DG135+DH135</f>
        <v>2060.89</v>
      </c>
      <c r="DK135">
        <v>0</v>
      </c>
      <c r="DL135" t="s">
        <v>665</v>
      </c>
      <c r="DM135">
        <v>5</v>
      </c>
      <c r="DN135" t="s">
        <v>631</v>
      </c>
      <c r="DO135">
        <v>1</v>
      </c>
    </row>
    <row r="136" spans="1:119" x14ac:dyDescent="0.2">
      <c r="A136">
        <f>ROW(Source!A161)</f>
        <v>161</v>
      </c>
      <c r="B136">
        <v>415091594</v>
      </c>
      <c r="C136">
        <v>415092740</v>
      </c>
      <c r="D136">
        <v>397264120</v>
      </c>
      <c r="E136">
        <v>1</v>
      </c>
      <c r="F136">
        <v>1</v>
      </c>
      <c r="G136">
        <v>1</v>
      </c>
      <c r="H136">
        <v>2</v>
      </c>
      <c r="I136" t="s">
        <v>769</v>
      </c>
      <c r="J136" t="s">
        <v>770</v>
      </c>
      <c r="K136" t="s">
        <v>771</v>
      </c>
      <c r="L136">
        <v>1368</v>
      </c>
      <c r="N136">
        <v>1011</v>
      </c>
      <c r="O136" t="s">
        <v>635</v>
      </c>
      <c r="P136" t="s">
        <v>635</v>
      </c>
      <c r="Q136">
        <v>1</v>
      </c>
      <c r="W136">
        <v>0</v>
      </c>
      <c r="X136">
        <v>985361310</v>
      </c>
      <c r="Y136">
        <f t="shared" si="27"/>
        <v>0.6</v>
      </c>
      <c r="AA136">
        <v>0</v>
      </c>
      <c r="AB136">
        <v>11413.32</v>
      </c>
      <c r="AC136">
        <v>2153.96</v>
      </c>
      <c r="AD136">
        <v>0</v>
      </c>
      <c r="AE136">
        <v>0</v>
      </c>
      <c r="AF136">
        <v>9355.18</v>
      </c>
      <c r="AG136">
        <v>2153.96</v>
      </c>
      <c r="AH136">
        <v>0</v>
      </c>
      <c r="AI136">
        <v>1</v>
      </c>
      <c r="AJ136">
        <v>1.22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0.6</v>
      </c>
      <c r="AU136" t="s">
        <v>3</v>
      </c>
      <c r="AV136">
        <v>1</v>
      </c>
      <c r="AW136">
        <v>2</v>
      </c>
      <c r="AX136">
        <v>415154093</v>
      </c>
      <c r="AY136">
        <v>1</v>
      </c>
      <c r="AZ136">
        <v>0</v>
      </c>
      <c r="BA136">
        <v>137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5613.1080000000002</v>
      </c>
      <c r="BL136">
        <v>1292.376</v>
      </c>
      <c r="BM136">
        <v>0</v>
      </c>
      <c r="BN136">
        <v>0</v>
      </c>
      <c r="BO136">
        <v>1.2</v>
      </c>
      <c r="BP136">
        <v>1</v>
      </c>
      <c r="BQ136">
        <v>0</v>
      </c>
      <c r="BR136">
        <v>5613.1080000000002</v>
      </c>
      <c r="BS136">
        <v>1292.376</v>
      </c>
      <c r="BT136">
        <v>0</v>
      </c>
      <c r="BU136">
        <v>0</v>
      </c>
      <c r="BV136">
        <v>1.2</v>
      </c>
      <c r="BW136">
        <v>1</v>
      </c>
      <c r="CV136">
        <v>0</v>
      </c>
      <c r="CW136">
        <f>ROUND(Y136*Source!I161*DO136,7)</f>
        <v>1.2</v>
      </c>
      <c r="CX136">
        <f>ROUND(Y136*Source!I161,7)</f>
        <v>0.6</v>
      </c>
      <c r="CY136">
        <f>AB136</f>
        <v>11413.32</v>
      </c>
      <c r="CZ136">
        <f>AF136</f>
        <v>9355.18</v>
      </c>
      <c r="DA136">
        <f>AJ136</f>
        <v>1.22</v>
      </c>
      <c r="DB136">
        <f t="shared" si="28"/>
        <v>5613.11</v>
      </c>
      <c r="DC136">
        <f t="shared" si="29"/>
        <v>1292.3800000000001</v>
      </c>
      <c r="DD136" t="s">
        <v>3</v>
      </c>
      <c r="DE136" t="s">
        <v>3</v>
      </c>
      <c r="DF136">
        <f t="shared" si="38"/>
        <v>0</v>
      </c>
      <c r="DG136">
        <f>ROUND(ROUND(AF136*AJ136,2)*CX136,2)</f>
        <v>6847.99</v>
      </c>
      <c r="DH136">
        <f t="shared" si="36"/>
        <v>1292.3800000000001</v>
      </c>
      <c r="DI136">
        <f t="shared" si="37"/>
        <v>0</v>
      </c>
      <c r="DJ136">
        <f>DG136+DH136</f>
        <v>8140.37</v>
      </c>
      <c r="DK136">
        <v>0</v>
      </c>
      <c r="DL136" t="s">
        <v>636</v>
      </c>
      <c r="DM136">
        <v>6</v>
      </c>
      <c r="DN136" t="s">
        <v>631</v>
      </c>
      <c r="DO136">
        <v>2</v>
      </c>
    </row>
    <row r="137" spans="1:119" x14ac:dyDescent="0.2">
      <c r="A137">
        <f>ROW(Source!A162)</f>
        <v>162</v>
      </c>
      <c r="B137">
        <v>415091594</v>
      </c>
      <c r="C137">
        <v>415092749</v>
      </c>
      <c r="D137">
        <v>397142268</v>
      </c>
      <c r="E137">
        <v>116</v>
      </c>
      <c r="F137">
        <v>1</v>
      </c>
      <c r="G137">
        <v>1</v>
      </c>
      <c r="H137">
        <v>1</v>
      </c>
      <c r="I137" t="s">
        <v>677</v>
      </c>
      <c r="J137" t="s">
        <v>3</v>
      </c>
      <c r="K137" t="s">
        <v>678</v>
      </c>
      <c r="L137">
        <v>1191</v>
      </c>
      <c r="N137">
        <v>1013</v>
      </c>
      <c r="O137" t="s">
        <v>631</v>
      </c>
      <c r="P137" t="s">
        <v>631</v>
      </c>
      <c r="Q137">
        <v>1</v>
      </c>
      <c r="W137">
        <v>0</v>
      </c>
      <c r="X137">
        <v>888410196</v>
      </c>
      <c r="Y137">
        <f t="shared" si="27"/>
        <v>0.26</v>
      </c>
      <c r="AA137">
        <v>0</v>
      </c>
      <c r="AB137">
        <v>0</v>
      </c>
      <c r="AC137">
        <v>0</v>
      </c>
      <c r="AD137">
        <v>801.75</v>
      </c>
      <c r="AE137">
        <v>0</v>
      </c>
      <c r="AF137">
        <v>0</v>
      </c>
      <c r="AG137">
        <v>0</v>
      </c>
      <c r="AH137">
        <v>801.75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0.26</v>
      </c>
      <c r="AU137" t="s">
        <v>3</v>
      </c>
      <c r="AV137">
        <v>1</v>
      </c>
      <c r="AW137">
        <v>2</v>
      </c>
      <c r="AX137">
        <v>415154094</v>
      </c>
      <c r="AY137">
        <v>2</v>
      </c>
      <c r="AZ137">
        <v>131072</v>
      </c>
      <c r="BA137">
        <v>138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208.45500000000001</v>
      </c>
      <c r="BN137">
        <v>0.26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208.45500000000001</v>
      </c>
      <c r="BU137">
        <v>0.26</v>
      </c>
      <c r="BV137">
        <v>0</v>
      </c>
      <c r="BW137">
        <v>1</v>
      </c>
      <c r="CU137">
        <f>ROUND(AT137*Source!I162*AH137*AL137,2)</f>
        <v>208.46</v>
      </c>
      <c r="CV137">
        <f>ROUND(Y137*Source!I162,7)</f>
        <v>0.26</v>
      </c>
      <c r="CW137">
        <v>0</v>
      </c>
      <c r="CX137">
        <f>ROUND(Y137*Source!I162,7)</f>
        <v>0.26</v>
      </c>
      <c r="CY137">
        <f>AD137</f>
        <v>801.75</v>
      </c>
      <c r="CZ137">
        <f>AH137</f>
        <v>801.75</v>
      </c>
      <c r="DA137">
        <f>AL137</f>
        <v>1</v>
      </c>
      <c r="DB137">
        <f t="shared" si="28"/>
        <v>208.46</v>
      </c>
      <c r="DC137">
        <f t="shared" si="29"/>
        <v>0</v>
      </c>
      <c r="DD137" t="s">
        <v>3</v>
      </c>
      <c r="DE137" t="s">
        <v>3</v>
      </c>
      <c r="DF137">
        <f t="shared" si="38"/>
        <v>0</v>
      </c>
      <c r="DG137">
        <f>ROUND(ROUND(AF137,2)*CX137,2)</f>
        <v>0</v>
      </c>
      <c r="DH137">
        <f t="shared" si="36"/>
        <v>0</v>
      </c>
      <c r="DI137">
        <f t="shared" si="37"/>
        <v>208.46</v>
      </c>
      <c r="DJ137">
        <f>DI137</f>
        <v>208.46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ROW(Source!A162)</f>
        <v>162</v>
      </c>
      <c r="B138">
        <v>415091594</v>
      </c>
      <c r="C138">
        <v>415092749</v>
      </c>
      <c r="D138">
        <v>397142438</v>
      </c>
      <c r="E138">
        <v>116</v>
      </c>
      <c r="F138">
        <v>1</v>
      </c>
      <c r="G138">
        <v>1</v>
      </c>
      <c r="H138">
        <v>1</v>
      </c>
      <c r="I138" t="s">
        <v>629</v>
      </c>
      <c r="J138" t="s">
        <v>3</v>
      </c>
      <c r="K138" t="s">
        <v>630</v>
      </c>
      <c r="L138">
        <v>1191</v>
      </c>
      <c r="N138">
        <v>1013</v>
      </c>
      <c r="O138" t="s">
        <v>631</v>
      </c>
      <c r="P138" t="s">
        <v>631</v>
      </c>
      <c r="Q138">
        <v>1</v>
      </c>
      <c r="W138">
        <v>0</v>
      </c>
      <c r="X138">
        <v>-1417349443</v>
      </c>
      <c r="Y138">
        <f t="shared" si="27"/>
        <v>0.52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0.52</v>
      </c>
      <c r="AU138" t="s">
        <v>3</v>
      </c>
      <c r="AV138">
        <v>2</v>
      </c>
      <c r="AW138">
        <v>2</v>
      </c>
      <c r="AX138">
        <v>415154095</v>
      </c>
      <c r="AY138">
        <v>1</v>
      </c>
      <c r="AZ138">
        <v>0</v>
      </c>
      <c r="BA138">
        <v>139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ROUND(Y138*Source!I162,7)</f>
        <v>0.52</v>
      </c>
      <c r="CY138">
        <f>AD138</f>
        <v>0</v>
      </c>
      <c r="CZ138">
        <f>AH138</f>
        <v>0</v>
      </c>
      <c r="DA138">
        <f>AL138</f>
        <v>1</v>
      </c>
      <c r="DB138">
        <f t="shared" si="28"/>
        <v>0</v>
      </c>
      <c r="DC138">
        <f t="shared" si="29"/>
        <v>0</v>
      </c>
      <c r="DD138" t="s">
        <v>3</v>
      </c>
      <c r="DE138" t="s">
        <v>3</v>
      </c>
      <c r="DF138">
        <f t="shared" si="38"/>
        <v>0</v>
      </c>
      <c r="DG138">
        <f>ROUND(ROUND(AF138,2)*CX138,2)</f>
        <v>0</v>
      </c>
      <c r="DH138">
        <f t="shared" si="36"/>
        <v>0</v>
      </c>
      <c r="DI138">
        <f t="shared" si="37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ROW(Source!A162)</f>
        <v>162</v>
      </c>
      <c r="B139">
        <v>415091594</v>
      </c>
      <c r="C139">
        <v>415092749</v>
      </c>
      <c r="D139">
        <v>397264120</v>
      </c>
      <c r="E139">
        <v>1</v>
      </c>
      <c r="F139">
        <v>1</v>
      </c>
      <c r="G139">
        <v>1</v>
      </c>
      <c r="H139">
        <v>2</v>
      </c>
      <c r="I139" t="s">
        <v>769</v>
      </c>
      <c r="J139" t="s">
        <v>770</v>
      </c>
      <c r="K139" t="s">
        <v>771</v>
      </c>
      <c r="L139">
        <v>1368</v>
      </c>
      <c r="N139">
        <v>1011</v>
      </c>
      <c r="O139" t="s">
        <v>635</v>
      </c>
      <c r="P139" t="s">
        <v>635</v>
      </c>
      <c r="Q139">
        <v>1</v>
      </c>
      <c r="W139">
        <v>0</v>
      </c>
      <c r="X139">
        <v>985361310</v>
      </c>
      <c r="Y139">
        <f t="shared" si="27"/>
        <v>0.26</v>
      </c>
      <c r="AA139">
        <v>0</v>
      </c>
      <c r="AB139">
        <v>11413.32</v>
      </c>
      <c r="AC139">
        <v>2153.96</v>
      </c>
      <c r="AD139">
        <v>0</v>
      </c>
      <c r="AE139">
        <v>0</v>
      </c>
      <c r="AF139">
        <v>9355.18</v>
      </c>
      <c r="AG139">
        <v>2153.96</v>
      </c>
      <c r="AH139">
        <v>0</v>
      </c>
      <c r="AI139">
        <v>1</v>
      </c>
      <c r="AJ139">
        <v>1.22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0.26</v>
      </c>
      <c r="AU139" t="s">
        <v>3</v>
      </c>
      <c r="AV139">
        <v>1</v>
      </c>
      <c r="AW139">
        <v>2</v>
      </c>
      <c r="AX139">
        <v>415154096</v>
      </c>
      <c r="AY139">
        <v>1</v>
      </c>
      <c r="AZ139">
        <v>0</v>
      </c>
      <c r="BA139">
        <v>140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2432.3468000000003</v>
      </c>
      <c r="BL139">
        <v>560.02960000000007</v>
      </c>
      <c r="BM139">
        <v>0</v>
      </c>
      <c r="BN139">
        <v>0</v>
      </c>
      <c r="BO139">
        <v>0.52</v>
      </c>
      <c r="BP139">
        <v>1</v>
      </c>
      <c r="BQ139">
        <v>0</v>
      </c>
      <c r="BR139">
        <v>2432.3468000000003</v>
      </c>
      <c r="BS139">
        <v>560.02960000000007</v>
      </c>
      <c r="BT139">
        <v>0</v>
      </c>
      <c r="BU139">
        <v>0</v>
      </c>
      <c r="BV139">
        <v>0.52</v>
      </c>
      <c r="BW139">
        <v>1</v>
      </c>
      <c r="CV139">
        <v>0</v>
      </c>
      <c r="CW139">
        <f>ROUND(Y139*Source!I162*DO139,7)</f>
        <v>0.52</v>
      </c>
      <c r="CX139">
        <f>ROUND(Y139*Source!I162,7)</f>
        <v>0.26</v>
      </c>
      <c r="CY139">
        <f>AB139</f>
        <v>11413.32</v>
      </c>
      <c r="CZ139">
        <f>AF139</f>
        <v>9355.18</v>
      </c>
      <c r="DA139">
        <f>AJ139</f>
        <v>1.22</v>
      </c>
      <c r="DB139">
        <f t="shared" si="28"/>
        <v>2432.35</v>
      </c>
      <c r="DC139">
        <f t="shared" si="29"/>
        <v>560.03</v>
      </c>
      <c r="DD139" t="s">
        <v>3</v>
      </c>
      <c r="DE139" t="s">
        <v>3</v>
      </c>
      <c r="DF139">
        <f t="shared" si="38"/>
        <v>0</v>
      </c>
      <c r="DG139">
        <f>ROUND(ROUND(AF139*AJ139,2)*CX139,2)</f>
        <v>2967.46</v>
      </c>
      <c r="DH139">
        <f t="shared" si="36"/>
        <v>560.03</v>
      </c>
      <c r="DI139">
        <f t="shared" si="37"/>
        <v>0</v>
      </c>
      <c r="DJ139">
        <f>DG139+DH139</f>
        <v>3527.49</v>
      </c>
      <c r="DK139">
        <v>0</v>
      </c>
      <c r="DL139" t="s">
        <v>636</v>
      </c>
      <c r="DM139">
        <v>6</v>
      </c>
      <c r="DN139" t="s">
        <v>631</v>
      </c>
      <c r="DO139">
        <v>2</v>
      </c>
    </row>
    <row r="140" spans="1:119" x14ac:dyDescent="0.2">
      <c r="A140">
        <f>ROW(Source!A163)</f>
        <v>163</v>
      </c>
      <c r="B140">
        <v>415091594</v>
      </c>
      <c r="C140">
        <v>415336902</v>
      </c>
      <c r="D140">
        <v>397142280</v>
      </c>
      <c r="E140">
        <v>116</v>
      </c>
      <c r="F140">
        <v>1</v>
      </c>
      <c r="G140">
        <v>1</v>
      </c>
      <c r="H140">
        <v>1</v>
      </c>
      <c r="I140" t="s">
        <v>772</v>
      </c>
      <c r="J140" t="s">
        <v>3</v>
      </c>
      <c r="K140" t="s">
        <v>773</v>
      </c>
      <c r="L140">
        <v>1191</v>
      </c>
      <c r="N140">
        <v>1013</v>
      </c>
      <c r="O140" t="s">
        <v>631</v>
      </c>
      <c r="P140" t="s">
        <v>631</v>
      </c>
      <c r="Q140">
        <v>1</v>
      </c>
      <c r="W140">
        <v>0</v>
      </c>
      <c r="X140">
        <v>1903532093</v>
      </c>
      <c r="Y140">
        <f t="shared" si="27"/>
        <v>3.66</v>
      </c>
      <c r="AA140">
        <v>0</v>
      </c>
      <c r="AB140">
        <v>0</v>
      </c>
      <c r="AC140">
        <v>0</v>
      </c>
      <c r="AD140">
        <v>861.58</v>
      </c>
      <c r="AE140">
        <v>0</v>
      </c>
      <c r="AF140">
        <v>0</v>
      </c>
      <c r="AG140">
        <v>0</v>
      </c>
      <c r="AH140">
        <v>861.58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3.66</v>
      </c>
      <c r="AU140" t="s">
        <v>3</v>
      </c>
      <c r="AV140">
        <v>1</v>
      </c>
      <c r="AW140">
        <v>2</v>
      </c>
      <c r="AX140">
        <v>416813494</v>
      </c>
      <c r="AY140">
        <v>1</v>
      </c>
      <c r="AZ140">
        <v>0</v>
      </c>
      <c r="BA140">
        <v>141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3153.3828000000003</v>
      </c>
      <c r="BN140">
        <v>3.66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3153.3828000000003</v>
      </c>
      <c r="BU140">
        <v>3.66</v>
      </c>
      <c r="BV140">
        <v>0</v>
      </c>
      <c r="BW140">
        <v>1</v>
      </c>
      <c r="CU140">
        <f>ROUND(AT140*Source!I163*AH140*AL140,2)</f>
        <v>258577.39</v>
      </c>
      <c r="CV140">
        <f>ROUND(Y140*Source!I163,7)</f>
        <v>300.12</v>
      </c>
      <c r="CW140">
        <v>0</v>
      </c>
      <c r="CX140">
        <f>ROUND(Y140*Source!I163,7)</f>
        <v>300.12</v>
      </c>
      <c r="CY140">
        <f>AD140</f>
        <v>861.58</v>
      </c>
      <c r="CZ140">
        <f>AH140</f>
        <v>861.58</v>
      </c>
      <c r="DA140">
        <f>AL140</f>
        <v>1</v>
      </c>
      <c r="DB140">
        <f t="shared" si="28"/>
        <v>3153.38</v>
      </c>
      <c r="DC140">
        <f t="shared" si="29"/>
        <v>0</v>
      </c>
      <c r="DD140" t="s">
        <v>3</v>
      </c>
      <c r="DE140" t="s">
        <v>3</v>
      </c>
      <c r="DF140">
        <f t="shared" si="38"/>
        <v>0</v>
      </c>
      <c r="DG140">
        <f>ROUND(ROUND(AF140,2)*CX140,2)</f>
        <v>0</v>
      </c>
      <c r="DH140">
        <f t="shared" si="36"/>
        <v>0</v>
      </c>
      <c r="DI140">
        <f t="shared" si="37"/>
        <v>258577.39</v>
      </c>
      <c r="DJ140">
        <f>DI140</f>
        <v>258577.39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ROW(Source!A163)</f>
        <v>163</v>
      </c>
      <c r="B141">
        <v>415091594</v>
      </c>
      <c r="C141">
        <v>415336902</v>
      </c>
      <c r="D141">
        <v>397142438</v>
      </c>
      <c r="E141">
        <v>116</v>
      </c>
      <c r="F141">
        <v>1</v>
      </c>
      <c r="G141">
        <v>1</v>
      </c>
      <c r="H141">
        <v>1</v>
      </c>
      <c r="I141" t="s">
        <v>629</v>
      </c>
      <c r="J141" t="s">
        <v>3</v>
      </c>
      <c r="K141" t="s">
        <v>630</v>
      </c>
      <c r="L141">
        <v>1191</v>
      </c>
      <c r="N141">
        <v>1013</v>
      </c>
      <c r="O141" t="s">
        <v>631</v>
      </c>
      <c r="P141" t="s">
        <v>631</v>
      </c>
      <c r="Q141">
        <v>1</v>
      </c>
      <c r="W141">
        <v>0</v>
      </c>
      <c r="X141">
        <v>-1417349443</v>
      </c>
      <c r="Y141">
        <f t="shared" si="27"/>
        <v>5.44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5.44</v>
      </c>
      <c r="AU141" t="s">
        <v>3</v>
      </c>
      <c r="AV141">
        <v>2</v>
      </c>
      <c r="AW141">
        <v>2</v>
      </c>
      <c r="AX141">
        <v>416813495</v>
      </c>
      <c r="AY141">
        <v>1</v>
      </c>
      <c r="AZ141">
        <v>0</v>
      </c>
      <c r="BA141">
        <v>142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ROUND(Y141*Source!I163,7)</f>
        <v>446.08</v>
      </c>
      <c r="CY141">
        <f>AD141</f>
        <v>0</v>
      </c>
      <c r="CZ141">
        <f>AH141</f>
        <v>0</v>
      </c>
      <c r="DA141">
        <f>AL141</f>
        <v>1</v>
      </c>
      <c r="DB141">
        <f t="shared" si="28"/>
        <v>0</v>
      </c>
      <c r="DC141">
        <f t="shared" si="29"/>
        <v>0</v>
      </c>
      <c r="DD141" t="s">
        <v>3</v>
      </c>
      <c r="DE141" t="s">
        <v>3</v>
      </c>
      <c r="DF141">
        <f t="shared" si="38"/>
        <v>0</v>
      </c>
      <c r="DG141">
        <f>ROUND(ROUND(AF141,2)*CX141,2)</f>
        <v>0</v>
      </c>
      <c r="DH141">
        <f t="shared" si="36"/>
        <v>0</v>
      </c>
      <c r="DI141">
        <f t="shared" si="37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ROW(Source!A163)</f>
        <v>163</v>
      </c>
      <c r="B142">
        <v>415091594</v>
      </c>
      <c r="C142">
        <v>415336902</v>
      </c>
      <c r="D142">
        <v>397264120</v>
      </c>
      <c r="E142">
        <v>1</v>
      </c>
      <c r="F142">
        <v>1</v>
      </c>
      <c r="G142">
        <v>1</v>
      </c>
      <c r="H142">
        <v>2</v>
      </c>
      <c r="I142" t="s">
        <v>769</v>
      </c>
      <c r="J142" t="s">
        <v>770</v>
      </c>
      <c r="K142" t="s">
        <v>771</v>
      </c>
      <c r="L142">
        <v>1368</v>
      </c>
      <c r="N142">
        <v>1011</v>
      </c>
      <c r="O142" t="s">
        <v>635</v>
      </c>
      <c r="P142" t="s">
        <v>635</v>
      </c>
      <c r="Q142">
        <v>1</v>
      </c>
      <c r="W142">
        <v>0</v>
      </c>
      <c r="X142">
        <v>985361310</v>
      </c>
      <c r="Y142">
        <f t="shared" si="27"/>
        <v>1.42</v>
      </c>
      <c r="AA142">
        <v>0</v>
      </c>
      <c r="AB142">
        <v>11413.32</v>
      </c>
      <c r="AC142">
        <v>2153.96</v>
      </c>
      <c r="AD142">
        <v>0</v>
      </c>
      <c r="AE142">
        <v>0</v>
      </c>
      <c r="AF142">
        <v>9355.18</v>
      </c>
      <c r="AG142">
        <v>2153.96</v>
      </c>
      <c r="AH142">
        <v>0</v>
      </c>
      <c r="AI142">
        <v>1</v>
      </c>
      <c r="AJ142">
        <v>1.22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1.42</v>
      </c>
      <c r="AU142" t="s">
        <v>3</v>
      </c>
      <c r="AV142">
        <v>1</v>
      </c>
      <c r="AW142">
        <v>2</v>
      </c>
      <c r="AX142">
        <v>416813496</v>
      </c>
      <c r="AY142">
        <v>1</v>
      </c>
      <c r="AZ142">
        <v>0</v>
      </c>
      <c r="BA142">
        <v>143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13284.355599999999</v>
      </c>
      <c r="BL142">
        <v>3058.6232</v>
      </c>
      <c r="BM142">
        <v>0</v>
      </c>
      <c r="BN142">
        <v>0</v>
      </c>
      <c r="BO142">
        <v>2.84</v>
      </c>
      <c r="BP142">
        <v>1</v>
      </c>
      <c r="BQ142">
        <v>0</v>
      </c>
      <c r="BR142">
        <v>13284.355599999999</v>
      </c>
      <c r="BS142">
        <v>3058.6232</v>
      </c>
      <c r="BT142">
        <v>0</v>
      </c>
      <c r="BU142">
        <v>0</v>
      </c>
      <c r="BV142">
        <v>2.84</v>
      </c>
      <c r="BW142">
        <v>1</v>
      </c>
      <c r="CV142">
        <v>0</v>
      </c>
      <c r="CW142">
        <f>ROUND(Y142*Source!I163*DO142,7)</f>
        <v>232.88</v>
      </c>
      <c r="CX142">
        <f>ROUND(Y142*Source!I163,7)</f>
        <v>116.44</v>
      </c>
      <c r="CY142">
        <f t="shared" ref="CY142:CY148" si="39">AB142</f>
        <v>11413.32</v>
      </c>
      <c r="CZ142">
        <f t="shared" ref="CZ142:CZ148" si="40">AF142</f>
        <v>9355.18</v>
      </c>
      <c r="DA142">
        <f t="shared" ref="DA142:DA148" si="41">AJ142</f>
        <v>1.22</v>
      </c>
      <c r="DB142">
        <f t="shared" si="28"/>
        <v>13284.36</v>
      </c>
      <c r="DC142">
        <f t="shared" si="29"/>
        <v>3058.62</v>
      </c>
      <c r="DD142" t="s">
        <v>3</v>
      </c>
      <c r="DE142" t="s">
        <v>3</v>
      </c>
      <c r="DF142">
        <f t="shared" si="38"/>
        <v>0</v>
      </c>
      <c r="DG142">
        <f>ROUND(ROUND(AF142*AJ142,2)*CX142,2)</f>
        <v>1328966.98</v>
      </c>
      <c r="DH142">
        <f t="shared" si="36"/>
        <v>250807.1</v>
      </c>
      <c r="DI142">
        <f t="shared" si="37"/>
        <v>0</v>
      </c>
      <c r="DJ142">
        <f t="shared" ref="DJ142:DJ148" si="42">DG142+DH142</f>
        <v>1579774.08</v>
      </c>
      <c r="DK142">
        <v>0</v>
      </c>
      <c r="DL142" t="s">
        <v>636</v>
      </c>
      <c r="DM142">
        <v>6</v>
      </c>
      <c r="DN142" t="s">
        <v>631</v>
      </c>
      <c r="DO142">
        <v>2</v>
      </c>
    </row>
    <row r="143" spans="1:119" x14ac:dyDescent="0.2">
      <c r="A143">
        <f>ROW(Source!A163)</f>
        <v>163</v>
      </c>
      <c r="B143">
        <v>415091594</v>
      </c>
      <c r="C143">
        <v>415336902</v>
      </c>
      <c r="D143">
        <v>397264189</v>
      </c>
      <c r="E143">
        <v>1</v>
      </c>
      <c r="F143">
        <v>1</v>
      </c>
      <c r="G143">
        <v>1</v>
      </c>
      <c r="H143">
        <v>2</v>
      </c>
      <c r="I143" t="s">
        <v>650</v>
      </c>
      <c r="J143" t="s">
        <v>651</v>
      </c>
      <c r="K143" t="s">
        <v>652</v>
      </c>
      <c r="L143">
        <v>1368</v>
      </c>
      <c r="N143">
        <v>1011</v>
      </c>
      <c r="O143" t="s">
        <v>635</v>
      </c>
      <c r="P143" t="s">
        <v>635</v>
      </c>
      <c r="Q143">
        <v>1</v>
      </c>
      <c r="W143">
        <v>0</v>
      </c>
      <c r="X143">
        <v>850633116</v>
      </c>
      <c r="Y143">
        <f t="shared" si="27"/>
        <v>0.06</v>
      </c>
      <c r="AA143">
        <v>0</v>
      </c>
      <c r="AB143">
        <v>1595.2</v>
      </c>
      <c r="AC143">
        <v>1076.98</v>
      </c>
      <c r="AD143">
        <v>0</v>
      </c>
      <c r="AE143">
        <v>0</v>
      </c>
      <c r="AF143">
        <v>1595.2</v>
      </c>
      <c r="AG143">
        <v>1076.98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1</v>
      </c>
      <c r="AW143">
        <v>2</v>
      </c>
      <c r="AX143">
        <v>416813497</v>
      </c>
      <c r="AY143">
        <v>1</v>
      </c>
      <c r="AZ143">
        <v>0</v>
      </c>
      <c r="BA143">
        <v>144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95.712000000000003</v>
      </c>
      <c r="BL143">
        <v>64.618799999999993</v>
      </c>
      <c r="BM143">
        <v>0</v>
      </c>
      <c r="BN143">
        <v>0</v>
      </c>
      <c r="BO143">
        <v>0.06</v>
      </c>
      <c r="BP143">
        <v>1</v>
      </c>
      <c r="BQ143">
        <v>0</v>
      </c>
      <c r="BR143">
        <v>95.712000000000003</v>
      </c>
      <c r="BS143">
        <v>64.618799999999993</v>
      </c>
      <c r="BT143">
        <v>0</v>
      </c>
      <c r="BU143">
        <v>0</v>
      </c>
      <c r="BV143">
        <v>0.06</v>
      </c>
      <c r="BW143">
        <v>1</v>
      </c>
      <c r="CV143">
        <v>0</v>
      </c>
      <c r="CW143">
        <f>ROUND(Y143*Source!I163*DO143,7)</f>
        <v>4.92</v>
      </c>
      <c r="CX143">
        <f>ROUND(Y143*Source!I163,7)</f>
        <v>4.92</v>
      </c>
      <c r="CY143">
        <f t="shared" si="39"/>
        <v>1595.2</v>
      </c>
      <c r="CZ143">
        <f t="shared" si="40"/>
        <v>1595.2</v>
      </c>
      <c r="DA143">
        <f t="shared" si="41"/>
        <v>1</v>
      </c>
      <c r="DB143">
        <f t="shared" si="28"/>
        <v>95.71</v>
      </c>
      <c r="DC143">
        <f t="shared" si="29"/>
        <v>64.62</v>
      </c>
      <c r="DD143" t="s">
        <v>3</v>
      </c>
      <c r="DE143" t="s">
        <v>3</v>
      </c>
      <c r="DF143">
        <f t="shared" si="38"/>
        <v>0</v>
      </c>
      <c r="DG143">
        <f>ROUND(ROUND(AF143,2)*CX143,2)</f>
        <v>7848.38</v>
      </c>
      <c r="DH143">
        <f t="shared" si="36"/>
        <v>5298.74</v>
      </c>
      <c r="DI143">
        <f t="shared" si="37"/>
        <v>0</v>
      </c>
      <c r="DJ143">
        <f t="shared" si="42"/>
        <v>13147.119999999999</v>
      </c>
      <c r="DK143">
        <v>1</v>
      </c>
      <c r="DL143" t="s">
        <v>636</v>
      </c>
      <c r="DM143">
        <v>6</v>
      </c>
      <c r="DN143" t="s">
        <v>631</v>
      </c>
      <c r="DO143">
        <v>1</v>
      </c>
    </row>
    <row r="144" spans="1:119" x14ac:dyDescent="0.2">
      <c r="A144">
        <f>ROW(Source!A163)</f>
        <v>163</v>
      </c>
      <c r="B144">
        <v>415091594</v>
      </c>
      <c r="C144">
        <v>415336902</v>
      </c>
      <c r="D144">
        <v>397264460</v>
      </c>
      <c r="E144">
        <v>1</v>
      </c>
      <c r="F144">
        <v>1</v>
      </c>
      <c r="G144">
        <v>1</v>
      </c>
      <c r="H144">
        <v>2</v>
      </c>
      <c r="I144" t="s">
        <v>774</v>
      </c>
      <c r="J144" t="s">
        <v>775</v>
      </c>
      <c r="K144" t="s">
        <v>776</v>
      </c>
      <c r="L144">
        <v>1368</v>
      </c>
      <c r="N144">
        <v>1011</v>
      </c>
      <c r="O144" t="s">
        <v>635</v>
      </c>
      <c r="P144" t="s">
        <v>635</v>
      </c>
      <c r="Q144">
        <v>1</v>
      </c>
      <c r="W144">
        <v>0</v>
      </c>
      <c r="X144">
        <v>486323039</v>
      </c>
      <c r="Y144">
        <f t="shared" si="27"/>
        <v>1.42</v>
      </c>
      <c r="AA144">
        <v>0</v>
      </c>
      <c r="AB144">
        <v>1780.32</v>
      </c>
      <c r="AC144">
        <v>921.41</v>
      </c>
      <c r="AD144">
        <v>0</v>
      </c>
      <c r="AE144">
        <v>0</v>
      </c>
      <c r="AF144">
        <v>1459.28</v>
      </c>
      <c r="AG144">
        <v>921.41</v>
      </c>
      <c r="AH144">
        <v>0</v>
      </c>
      <c r="AI144">
        <v>1</v>
      </c>
      <c r="AJ144">
        <v>1.22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1.42</v>
      </c>
      <c r="AU144" t="s">
        <v>3</v>
      </c>
      <c r="AV144">
        <v>1</v>
      </c>
      <c r="AW144">
        <v>2</v>
      </c>
      <c r="AX144">
        <v>416813498</v>
      </c>
      <c r="AY144">
        <v>1</v>
      </c>
      <c r="AZ144">
        <v>0</v>
      </c>
      <c r="BA144">
        <v>145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2072.1776</v>
      </c>
      <c r="BL144">
        <v>1308.4022</v>
      </c>
      <c r="BM144">
        <v>0</v>
      </c>
      <c r="BN144">
        <v>0</v>
      </c>
      <c r="BO144">
        <v>1.42</v>
      </c>
      <c r="BP144">
        <v>1</v>
      </c>
      <c r="BQ144">
        <v>0</v>
      </c>
      <c r="BR144">
        <v>2072.1776</v>
      </c>
      <c r="BS144">
        <v>1308.4022</v>
      </c>
      <c r="BT144">
        <v>0</v>
      </c>
      <c r="BU144">
        <v>0</v>
      </c>
      <c r="BV144">
        <v>1.42</v>
      </c>
      <c r="BW144">
        <v>1</v>
      </c>
      <c r="CV144">
        <v>0</v>
      </c>
      <c r="CW144">
        <f>ROUND(Y144*Source!I163*DO144,7)</f>
        <v>116.44</v>
      </c>
      <c r="CX144">
        <f>ROUND(Y144*Source!I163,7)</f>
        <v>116.44</v>
      </c>
      <c r="CY144">
        <f t="shared" si="39"/>
        <v>1780.32</v>
      </c>
      <c r="CZ144">
        <f t="shared" si="40"/>
        <v>1459.28</v>
      </c>
      <c r="DA144">
        <f t="shared" si="41"/>
        <v>1.22</v>
      </c>
      <c r="DB144">
        <f t="shared" si="28"/>
        <v>2072.1799999999998</v>
      </c>
      <c r="DC144">
        <f t="shared" si="29"/>
        <v>1308.4000000000001</v>
      </c>
      <c r="DD144" t="s">
        <v>3</v>
      </c>
      <c r="DE144" t="s">
        <v>3</v>
      </c>
      <c r="DF144">
        <f t="shared" si="38"/>
        <v>0</v>
      </c>
      <c r="DG144">
        <f>ROUND(ROUND(AF144*AJ144,2)*CX144,2)</f>
        <v>207300.46</v>
      </c>
      <c r="DH144">
        <f t="shared" si="36"/>
        <v>107288.98</v>
      </c>
      <c r="DI144">
        <f t="shared" si="37"/>
        <v>0</v>
      </c>
      <c r="DJ144">
        <f t="shared" si="42"/>
        <v>314589.44</v>
      </c>
      <c r="DK144">
        <v>0</v>
      </c>
      <c r="DL144" t="s">
        <v>665</v>
      </c>
      <c r="DM144">
        <v>5</v>
      </c>
      <c r="DN144" t="s">
        <v>631</v>
      </c>
      <c r="DO144">
        <v>1</v>
      </c>
    </row>
    <row r="145" spans="1:119" x14ac:dyDescent="0.2">
      <c r="A145">
        <f>ROW(Source!A163)</f>
        <v>163</v>
      </c>
      <c r="B145">
        <v>415091594</v>
      </c>
      <c r="C145">
        <v>415336902</v>
      </c>
      <c r="D145">
        <v>397264834</v>
      </c>
      <c r="E145">
        <v>1</v>
      </c>
      <c r="F145">
        <v>1</v>
      </c>
      <c r="G145">
        <v>1</v>
      </c>
      <c r="H145">
        <v>2</v>
      </c>
      <c r="I145" t="s">
        <v>777</v>
      </c>
      <c r="J145" t="s">
        <v>778</v>
      </c>
      <c r="K145" t="s">
        <v>779</v>
      </c>
      <c r="L145">
        <v>1368</v>
      </c>
      <c r="N145">
        <v>1011</v>
      </c>
      <c r="O145" t="s">
        <v>635</v>
      </c>
      <c r="P145" t="s">
        <v>635</v>
      </c>
      <c r="Q145">
        <v>1</v>
      </c>
      <c r="W145">
        <v>0</v>
      </c>
      <c r="X145">
        <v>-115861638</v>
      </c>
      <c r="Y145">
        <f t="shared" si="27"/>
        <v>0.42</v>
      </c>
      <c r="AA145">
        <v>0</v>
      </c>
      <c r="AB145">
        <v>2621.2199999999998</v>
      </c>
      <c r="AC145">
        <v>1148.77</v>
      </c>
      <c r="AD145">
        <v>0</v>
      </c>
      <c r="AE145">
        <v>0</v>
      </c>
      <c r="AF145">
        <v>2279.3200000000002</v>
      </c>
      <c r="AG145">
        <v>1148.77</v>
      </c>
      <c r="AH145">
        <v>0</v>
      </c>
      <c r="AI145">
        <v>1</v>
      </c>
      <c r="AJ145">
        <v>1.1499999999999999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0.42</v>
      </c>
      <c r="AU145" t="s">
        <v>3</v>
      </c>
      <c r="AV145">
        <v>1</v>
      </c>
      <c r="AW145">
        <v>2</v>
      </c>
      <c r="AX145">
        <v>416813499</v>
      </c>
      <c r="AY145">
        <v>1</v>
      </c>
      <c r="AZ145">
        <v>0</v>
      </c>
      <c r="BA145">
        <v>146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957.31439999999998</v>
      </c>
      <c r="BL145">
        <v>482.48339999999996</v>
      </c>
      <c r="BM145">
        <v>0</v>
      </c>
      <c r="BN145">
        <v>0</v>
      </c>
      <c r="BO145">
        <v>0.42</v>
      </c>
      <c r="BP145">
        <v>1</v>
      </c>
      <c r="BQ145">
        <v>0</v>
      </c>
      <c r="BR145">
        <v>957.31439999999998</v>
      </c>
      <c r="BS145">
        <v>482.48339999999996</v>
      </c>
      <c r="BT145">
        <v>0</v>
      </c>
      <c r="BU145">
        <v>0</v>
      </c>
      <c r="BV145">
        <v>0.42</v>
      </c>
      <c r="BW145">
        <v>1</v>
      </c>
      <c r="CV145">
        <v>0</v>
      </c>
      <c r="CW145">
        <f>ROUND(Y145*Source!I163*DO145,7)</f>
        <v>34.44</v>
      </c>
      <c r="CX145">
        <f>ROUND(Y145*Source!I163,7)</f>
        <v>34.44</v>
      </c>
      <c r="CY145">
        <f t="shared" si="39"/>
        <v>2621.2199999999998</v>
      </c>
      <c r="CZ145">
        <f t="shared" si="40"/>
        <v>2279.3200000000002</v>
      </c>
      <c r="DA145">
        <f t="shared" si="41"/>
        <v>1.1499999999999999</v>
      </c>
      <c r="DB145">
        <f t="shared" si="28"/>
        <v>957.31</v>
      </c>
      <c r="DC145">
        <f t="shared" si="29"/>
        <v>482.48</v>
      </c>
      <c r="DD145" t="s">
        <v>3</v>
      </c>
      <c r="DE145" t="s">
        <v>3</v>
      </c>
      <c r="DF145">
        <f t="shared" si="38"/>
        <v>0</v>
      </c>
      <c r="DG145">
        <f>ROUND(ROUND(AF145*AJ145,2)*CX145,2)</f>
        <v>90274.82</v>
      </c>
      <c r="DH145">
        <f t="shared" si="36"/>
        <v>39563.64</v>
      </c>
      <c r="DI145">
        <f t="shared" si="37"/>
        <v>0</v>
      </c>
      <c r="DJ145">
        <f t="shared" si="42"/>
        <v>129838.46</v>
      </c>
      <c r="DK145">
        <v>0</v>
      </c>
      <c r="DL145" t="s">
        <v>682</v>
      </c>
      <c r="DM145">
        <v>7</v>
      </c>
      <c r="DN145" t="s">
        <v>631</v>
      </c>
      <c r="DO145">
        <v>1</v>
      </c>
    </row>
    <row r="146" spans="1:119" x14ac:dyDescent="0.2">
      <c r="A146">
        <f>ROW(Source!A163)</f>
        <v>163</v>
      </c>
      <c r="B146">
        <v>415091594</v>
      </c>
      <c r="C146">
        <v>415336902</v>
      </c>
      <c r="D146">
        <v>397265051</v>
      </c>
      <c r="E146">
        <v>1</v>
      </c>
      <c r="F146">
        <v>1</v>
      </c>
      <c r="G146">
        <v>1</v>
      </c>
      <c r="H146">
        <v>2</v>
      </c>
      <c r="I146" t="s">
        <v>780</v>
      </c>
      <c r="J146" t="s">
        <v>781</v>
      </c>
      <c r="K146" t="s">
        <v>782</v>
      </c>
      <c r="L146">
        <v>1368</v>
      </c>
      <c r="N146">
        <v>1011</v>
      </c>
      <c r="O146" t="s">
        <v>635</v>
      </c>
      <c r="P146" t="s">
        <v>635</v>
      </c>
      <c r="Q146">
        <v>1</v>
      </c>
      <c r="W146">
        <v>0</v>
      </c>
      <c r="X146">
        <v>661348875</v>
      </c>
      <c r="Y146">
        <f t="shared" si="27"/>
        <v>0.39</v>
      </c>
      <c r="AA146">
        <v>0</v>
      </c>
      <c r="AB146">
        <v>1399.7</v>
      </c>
      <c r="AC146">
        <v>801.75</v>
      </c>
      <c r="AD146">
        <v>0</v>
      </c>
      <c r="AE146">
        <v>0</v>
      </c>
      <c r="AF146">
        <v>1399.7</v>
      </c>
      <c r="AG146">
        <v>801.75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0.39</v>
      </c>
      <c r="AU146" t="s">
        <v>3</v>
      </c>
      <c r="AV146">
        <v>1</v>
      </c>
      <c r="AW146">
        <v>2</v>
      </c>
      <c r="AX146">
        <v>416813500</v>
      </c>
      <c r="AY146">
        <v>1</v>
      </c>
      <c r="AZ146">
        <v>0</v>
      </c>
      <c r="BA146">
        <v>147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545.88300000000004</v>
      </c>
      <c r="BL146">
        <v>312.6825</v>
      </c>
      <c r="BM146">
        <v>0</v>
      </c>
      <c r="BN146">
        <v>0</v>
      </c>
      <c r="BO146">
        <v>0.39</v>
      </c>
      <c r="BP146">
        <v>1</v>
      </c>
      <c r="BQ146">
        <v>0</v>
      </c>
      <c r="BR146">
        <v>545.88300000000004</v>
      </c>
      <c r="BS146">
        <v>312.6825</v>
      </c>
      <c r="BT146">
        <v>0</v>
      </c>
      <c r="BU146">
        <v>0</v>
      </c>
      <c r="BV146">
        <v>0.39</v>
      </c>
      <c r="BW146">
        <v>1</v>
      </c>
      <c r="CV146">
        <v>0</v>
      </c>
      <c r="CW146">
        <f>ROUND(Y146*Source!I163*DO146,7)</f>
        <v>31.98</v>
      </c>
      <c r="CX146">
        <f>ROUND(Y146*Source!I163,7)</f>
        <v>31.98</v>
      </c>
      <c r="CY146">
        <f t="shared" si="39"/>
        <v>1399.7</v>
      </c>
      <c r="CZ146">
        <f t="shared" si="40"/>
        <v>1399.7</v>
      </c>
      <c r="DA146">
        <f t="shared" si="41"/>
        <v>1</v>
      </c>
      <c r="DB146">
        <f t="shared" si="28"/>
        <v>545.88</v>
      </c>
      <c r="DC146">
        <f t="shared" si="29"/>
        <v>312.68</v>
      </c>
      <c r="DD146" t="s">
        <v>3</v>
      </c>
      <c r="DE146" t="s">
        <v>3</v>
      </c>
      <c r="DF146">
        <f t="shared" si="38"/>
        <v>0</v>
      </c>
      <c r="DG146">
        <f>ROUND(ROUND(AF146,2)*CX146,2)</f>
        <v>44762.41</v>
      </c>
      <c r="DH146">
        <f t="shared" si="36"/>
        <v>25639.97</v>
      </c>
      <c r="DI146">
        <f t="shared" si="37"/>
        <v>0</v>
      </c>
      <c r="DJ146">
        <f t="shared" si="42"/>
        <v>70402.38</v>
      </c>
      <c r="DK146">
        <v>1</v>
      </c>
      <c r="DL146" t="s">
        <v>656</v>
      </c>
      <c r="DM146">
        <v>4</v>
      </c>
      <c r="DN146" t="s">
        <v>631</v>
      </c>
      <c r="DO146">
        <v>1</v>
      </c>
    </row>
    <row r="147" spans="1:119" x14ac:dyDescent="0.2">
      <c r="A147">
        <f>ROW(Source!A163)</f>
        <v>163</v>
      </c>
      <c r="B147">
        <v>415091594</v>
      </c>
      <c r="C147">
        <v>415336902</v>
      </c>
      <c r="D147">
        <v>397265319</v>
      </c>
      <c r="E147">
        <v>1</v>
      </c>
      <c r="F147">
        <v>1</v>
      </c>
      <c r="G147">
        <v>1</v>
      </c>
      <c r="H147">
        <v>2</v>
      </c>
      <c r="I147" t="s">
        <v>783</v>
      </c>
      <c r="J147" t="s">
        <v>784</v>
      </c>
      <c r="K147" t="s">
        <v>785</v>
      </c>
      <c r="L147">
        <v>1368</v>
      </c>
      <c r="N147">
        <v>1011</v>
      </c>
      <c r="O147" t="s">
        <v>635</v>
      </c>
      <c r="P147" t="s">
        <v>635</v>
      </c>
      <c r="Q147">
        <v>1</v>
      </c>
      <c r="W147">
        <v>0</v>
      </c>
      <c r="X147">
        <v>-32216425</v>
      </c>
      <c r="Y147">
        <f t="shared" si="27"/>
        <v>0.31</v>
      </c>
      <c r="AA147">
        <v>0</v>
      </c>
      <c r="AB147">
        <v>1343.32</v>
      </c>
      <c r="AC147">
        <v>1076.98</v>
      </c>
      <c r="AD147">
        <v>0</v>
      </c>
      <c r="AE147">
        <v>0</v>
      </c>
      <c r="AF147">
        <v>1002.48</v>
      </c>
      <c r="AG147">
        <v>1076.98</v>
      </c>
      <c r="AH147">
        <v>0</v>
      </c>
      <c r="AI147">
        <v>1</v>
      </c>
      <c r="AJ147">
        <v>1.34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0.31</v>
      </c>
      <c r="AU147" t="s">
        <v>3</v>
      </c>
      <c r="AV147">
        <v>1</v>
      </c>
      <c r="AW147">
        <v>2</v>
      </c>
      <c r="AX147">
        <v>416813501</v>
      </c>
      <c r="AY147">
        <v>1</v>
      </c>
      <c r="AZ147">
        <v>0</v>
      </c>
      <c r="BA147">
        <v>148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310.7688</v>
      </c>
      <c r="BL147">
        <v>333.86380000000003</v>
      </c>
      <c r="BM147">
        <v>0</v>
      </c>
      <c r="BN147">
        <v>0</v>
      </c>
      <c r="BO147">
        <v>0.31</v>
      </c>
      <c r="BP147">
        <v>1</v>
      </c>
      <c r="BQ147">
        <v>0</v>
      </c>
      <c r="BR147">
        <v>310.7688</v>
      </c>
      <c r="BS147">
        <v>333.86380000000003</v>
      </c>
      <c r="BT147">
        <v>0</v>
      </c>
      <c r="BU147">
        <v>0</v>
      </c>
      <c r="BV147">
        <v>0.31</v>
      </c>
      <c r="BW147">
        <v>1</v>
      </c>
      <c r="CV147">
        <v>0</v>
      </c>
      <c r="CW147">
        <f>ROUND(Y147*Source!I163*DO147,7)</f>
        <v>25.42</v>
      </c>
      <c r="CX147">
        <f>ROUND(Y147*Source!I163,7)</f>
        <v>25.42</v>
      </c>
      <c r="CY147">
        <f t="shared" si="39"/>
        <v>1343.32</v>
      </c>
      <c r="CZ147">
        <f t="shared" si="40"/>
        <v>1002.48</v>
      </c>
      <c r="DA147">
        <f t="shared" si="41"/>
        <v>1.34</v>
      </c>
      <c r="DB147">
        <f t="shared" si="28"/>
        <v>310.77</v>
      </c>
      <c r="DC147">
        <f t="shared" si="29"/>
        <v>333.86</v>
      </c>
      <c r="DD147" t="s">
        <v>3</v>
      </c>
      <c r="DE147" t="s">
        <v>3</v>
      </c>
      <c r="DF147">
        <f t="shared" si="38"/>
        <v>0</v>
      </c>
      <c r="DG147">
        <f>ROUND(ROUND(AF147*AJ147,2)*CX147,2)</f>
        <v>34147.19</v>
      </c>
      <c r="DH147">
        <f t="shared" si="36"/>
        <v>27376.83</v>
      </c>
      <c r="DI147">
        <f t="shared" si="37"/>
        <v>0</v>
      </c>
      <c r="DJ147">
        <f t="shared" si="42"/>
        <v>61524.020000000004</v>
      </c>
      <c r="DK147">
        <v>0</v>
      </c>
      <c r="DL147" t="s">
        <v>636</v>
      </c>
      <c r="DM147">
        <v>6</v>
      </c>
      <c r="DN147" t="s">
        <v>631</v>
      </c>
      <c r="DO147">
        <v>1</v>
      </c>
    </row>
    <row r="148" spans="1:119" x14ac:dyDescent="0.2">
      <c r="A148">
        <f>ROW(Source!A163)</f>
        <v>163</v>
      </c>
      <c r="B148">
        <v>415091594</v>
      </c>
      <c r="C148">
        <v>415336902</v>
      </c>
      <c r="D148">
        <v>397265433</v>
      </c>
      <c r="E148">
        <v>1</v>
      </c>
      <c r="F148">
        <v>1</v>
      </c>
      <c r="G148">
        <v>1</v>
      </c>
      <c r="H148">
        <v>2</v>
      </c>
      <c r="I148" t="s">
        <v>786</v>
      </c>
      <c r="J148" t="s">
        <v>787</v>
      </c>
      <c r="K148" t="s">
        <v>788</v>
      </c>
      <c r="L148">
        <v>1368</v>
      </c>
      <c r="N148">
        <v>1011</v>
      </c>
      <c r="O148" t="s">
        <v>635</v>
      </c>
      <c r="P148" t="s">
        <v>635</v>
      </c>
      <c r="Q148">
        <v>1</v>
      </c>
      <c r="W148">
        <v>0</v>
      </c>
      <c r="X148">
        <v>-1556576142</v>
      </c>
      <c r="Y148">
        <f t="shared" si="27"/>
        <v>0.39</v>
      </c>
      <c r="AA148">
        <v>0</v>
      </c>
      <c r="AB148">
        <v>52.7</v>
      </c>
      <c r="AC148">
        <v>0</v>
      </c>
      <c r="AD148">
        <v>0</v>
      </c>
      <c r="AE148">
        <v>0</v>
      </c>
      <c r="AF148">
        <v>52.7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0.39</v>
      </c>
      <c r="AU148" t="s">
        <v>3</v>
      </c>
      <c r="AV148">
        <v>1</v>
      </c>
      <c r="AW148">
        <v>2</v>
      </c>
      <c r="AX148">
        <v>416813502</v>
      </c>
      <c r="AY148">
        <v>1</v>
      </c>
      <c r="AZ148">
        <v>0</v>
      </c>
      <c r="BA148">
        <v>149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20.553000000000001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20.553000000000001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ROUND(Y148*Source!I163*DO148,7)</f>
        <v>0</v>
      </c>
      <c r="CX148">
        <f>ROUND(Y148*Source!I163,7)</f>
        <v>31.98</v>
      </c>
      <c r="CY148">
        <f t="shared" si="39"/>
        <v>52.7</v>
      </c>
      <c r="CZ148">
        <f t="shared" si="40"/>
        <v>52.7</v>
      </c>
      <c r="DA148">
        <f t="shared" si="41"/>
        <v>1</v>
      </c>
      <c r="DB148">
        <f t="shared" si="28"/>
        <v>20.55</v>
      </c>
      <c r="DC148">
        <f t="shared" si="29"/>
        <v>0</v>
      </c>
      <c r="DD148" t="s">
        <v>3</v>
      </c>
      <c r="DE148" t="s">
        <v>3</v>
      </c>
      <c r="DF148">
        <f t="shared" si="38"/>
        <v>0</v>
      </c>
      <c r="DG148">
        <f t="shared" ref="DG148:DG154" si="43">ROUND(ROUND(AF148,2)*CX148,2)</f>
        <v>1685.35</v>
      </c>
      <c r="DH148">
        <f t="shared" si="36"/>
        <v>0</v>
      </c>
      <c r="DI148">
        <f t="shared" si="37"/>
        <v>0</v>
      </c>
      <c r="DJ148">
        <f t="shared" si="42"/>
        <v>1685.35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ROW(Source!A163)</f>
        <v>163</v>
      </c>
      <c r="B149">
        <v>415091594</v>
      </c>
      <c r="C149">
        <v>415336902</v>
      </c>
      <c r="D149">
        <v>397212520</v>
      </c>
      <c r="E149">
        <v>1</v>
      </c>
      <c r="F149">
        <v>1</v>
      </c>
      <c r="G149">
        <v>1</v>
      </c>
      <c r="H149">
        <v>3</v>
      </c>
      <c r="I149" t="s">
        <v>789</v>
      </c>
      <c r="J149" t="s">
        <v>790</v>
      </c>
      <c r="K149" t="s">
        <v>791</v>
      </c>
      <c r="L149">
        <v>1346</v>
      </c>
      <c r="N149">
        <v>1009</v>
      </c>
      <c r="O149" t="s">
        <v>306</v>
      </c>
      <c r="P149" t="s">
        <v>306</v>
      </c>
      <c r="Q149">
        <v>1</v>
      </c>
      <c r="W149">
        <v>0</v>
      </c>
      <c r="X149">
        <v>2015677106</v>
      </c>
      <c r="Y149">
        <f t="shared" ref="Y149:Y212" si="44">AT149</f>
        <v>6.7000000000000004E-2</v>
      </c>
      <c r="AA149">
        <v>824.04</v>
      </c>
      <c r="AB149">
        <v>0</v>
      </c>
      <c r="AC149">
        <v>0</v>
      </c>
      <c r="AD149">
        <v>0</v>
      </c>
      <c r="AE149">
        <v>496.41</v>
      </c>
      <c r="AF149">
        <v>0</v>
      </c>
      <c r="AG149">
        <v>0</v>
      </c>
      <c r="AH149">
        <v>0</v>
      </c>
      <c r="AI149">
        <v>1.66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6.7000000000000004E-2</v>
      </c>
      <c r="AU149" t="s">
        <v>3</v>
      </c>
      <c r="AV149">
        <v>0</v>
      </c>
      <c r="AW149">
        <v>2</v>
      </c>
      <c r="AX149">
        <v>416813503</v>
      </c>
      <c r="AY149">
        <v>1</v>
      </c>
      <c r="AZ149">
        <v>0</v>
      </c>
      <c r="BA149">
        <v>150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33.25947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33.25947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ROUND(Y149*Source!I163,7)</f>
        <v>5.4939999999999998</v>
      </c>
      <c r="CY149">
        <f>AA149</f>
        <v>824.04</v>
      </c>
      <c r="CZ149">
        <f>AE149</f>
        <v>496.41</v>
      </c>
      <c r="DA149">
        <f>AI149</f>
        <v>1.66</v>
      </c>
      <c r="DB149">
        <f t="shared" ref="DB149:DB212" si="45">ROUND(ROUND(AT149*CZ149,2),2)</f>
        <v>33.26</v>
      </c>
      <c r="DC149">
        <f t="shared" ref="DC149:DC212" si="46">ROUND(ROUND(AT149*AG149,2),2)</f>
        <v>0</v>
      </c>
      <c r="DD149" t="s">
        <v>3</v>
      </c>
      <c r="DE149" t="s">
        <v>3</v>
      </c>
      <c r="DF149">
        <f>ROUND(ROUND(AE149*AI149,2)*CX149,2)</f>
        <v>4527.28</v>
      </c>
      <c r="DG149">
        <f t="shared" si="43"/>
        <v>0</v>
      </c>
      <c r="DH149">
        <f t="shared" si="36"/>
        <v>0</v>
      </c>
      <c r="DI149">
        <f t="shared" si="37"/>
        <v>0</v>
      </c>
      <c r="DJ149">
        <f>DF149</f>
        <v>4527.28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ROW(Source!A163)</f>
        <v>163</v>
      </c>
      <c r="B150">
        <v>415091594</v>
      </c>
      <c r="C150">
        <v>415336902</v>
      </c>
      <c r="D150">
        <v>397212728</v>
      </c>
      <c r="E150">
        <v>1</v>
      </c>
      <c r="F150">
        <v>1</v>
      </c>
      <c r="G150">
        <v>1</v>
      </c>
      <c r="H150">
        <v>3</v>
      </c>
      <c r="I150" t="s">
        <v>792</v>
      </c>
      <c r="J150" t="s">
        <v>793</v>
      </c>
      <c r="K150" t="s">
        <v>794</v>
      </c>
      <c r="L150">
        <v>1348</v>
      </c>
      <c r="N150">
        <v>1009</v>
      </c>
      <c r="O150" t="s">
        <v>310</v>
      </c>
      <c r="P150" t="s">
        <v>310</v>
      </c>
      <c r="Q150">
        <v>1000</v>
      </c>
      <c r="W150">
        <v>0</v>
      </c>
      <c r="X150">
        <v>-832307298</v>
      </c>
      <c r="Y150">
        <f t="shared" si="44"/>
        <v>4.4299999999999999E-3</v>
      </c>
      <c r="AA150">
        <v>43019.42</v>
      </c>
      <c r="AB150">
        <v>0</v>
      </c>
      <c r="AC150">
        <v>0</v>
      </c>
      <c r="AD150">
        <v>0</v>
      </c>
      <c r="AE150">
        <v>30083.51</v>
      </c>
      <c r="AF150">
        <v>0</v>
      </c>
      <c r="AG150">
        <v>0</v>
      </c>
      <c r="AH150">
        <v>0</v>
      </c>
      <c r="AI150">
        <v>1.43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4.4299999999999999E-3</v>
      </c>
      <c r="AU150" t="s">
        <v>3</v>
      </c>
      <c r="AV150">
        <v>0</v>
      </c>
      <c r="AW150">
        <v>2</v>
      </c>
      <c r="AX150">
        <v>416813504</v>
      </c>
      <c r="AY150">
        <v>1</v>
      </c>
      <c r="AZ150">
        <v>0</v>
      </c>
      <c r="BA150">
        <v>151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133.26994929999998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133.26994929999998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ROUND(Y150*Source!I163,7)</f>
        <v>0.36326000000000003</v>
      </c>
      <c r="CY150">
        <f>AA150</f>
        <v>43019.42</v>
      </c>
      <c r="CZ150">
        <f>AE150</f>
        <v>30083.51</v>
      </c>
      <c r="DA150">
        <f>AI150</f>
        <v>1.43</v>
      </c>
      <c r="DB150">
        <f t="shared" si="45"/>
        <v>133.27000000000001</v>
      </c>
      <c r="DC150">
        <f t="shared" si="46"/>
        <v>0</v>
      </c>
      <c r="DD150" t="s">
        <v>3</v>
      </c>
      <c r="DE150" t="s">
        <v>3</v>
      </c>
      <c r="DF150">
        <f>ROUND(ROUND(AE150*AI150,2)*CX150,2)</f>
        <v>15627.23</v>
      </c>
      <c r="DG150">
        <f t="shared" si="43"/>
        <v>0</v>
      </c>
      <c r="DH150">
        <f t="shared" si="36"/>
        <v>0</v>
      </c>
      <c r="DI150">
        <f t="shared" si="37"/>
        <v>0</v>
      </c>
      <c r="DJ150">
        <f>DF150</f>
        <v>15627.23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ROW(Source!A163)</f>
        <v>163</v>
      </c>
      <c r="B151">
        <v>415091594</v>
      </c>
      <c r="C151">
        <v>415336902</v>
      </c>
      <c r="D151">
        <v>397142451</v>
      </c>
      <c r="E151">
        <v>116</v>
      </c>
      <c r="F151">
        <v>1</v>
      </c>
      <c r="G151">
        <v>1</v>
      </c>
      <c r="H151">
        <v>3</v>
      </c>
      <c r="I151" t="s">
        <v>304</v>
      </c>
      <c r="J151" t="s">
        <v>3</v>
      </c>
      <c r="K151" t="s">
        <v>305</v>
      </c>
      <c r="L151">
        <v>1346</v>
      </c>
      <c r="N151">
        <v>1009</v>
      </c>
      <c r="O151" t="s">
        <v>306</v>
      </c>
      <c r="P151" t="s">
        <v>306</v>
      </c>
      <c r="Q151">
        <v>1</v>
      </c>
      <c r="W151">
        <v>0</v>
      </c>
      <c r="X151">
        <v>-613428375</v>
      </c>
      <c r="Y151">
        <f t="shared" si="44"/>
        <v>337.4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337.4</v>
      </c>
      <c r="AU151" t="s">
        <v>3</v>
      </c>
      <c r="AV151">
        <v>0</v>
      </c>
      <c r="AW151">
        <v>2</v>
      </c>
      <c r="AX151">
        <v>416813505</v>
      </c>
      <c r="AY151">
        <v>1</v>
      </c>
      <c r="AZ151">
        <v>0</v>
      </c>
      <c r="BA151">
        <v>152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ROUND(Y151*Source!I163,7)</f>
        <v>27666.799999999999</v>
      </c>
      <c r="CY151">
        <f>AA151</f>
        <v>0</v>
      </c>
      <c r="CZ151">
        <f>AE151</f>
        <v>0</v>
      </c>
      <c r="DA151">
        <f>AI151</f>
        <v>1</v>
      </c>
      <c r="DB151">
        <f t="shared" si="45"/>
        <v>0</v>
      </c>
      <c r="DC151">
        <f t="shared" si="46"/>
        <v>0</v>
      </c>
      <c r="DD151" t="s">
        <v>3</v>
      </c>
      <c r="DE151" t="s">
        <v>3</v>
      </c>
      <c r="DF151">
        <f>ROUND(ROUND(AE151,2)*CX151,2)</f>
        <v>0</v>
      </c>
      <c r="DG151">
        <f t="shared" si="43"/>
        <v>0</v>
      </c>
      <c r="DH151">
        <f t="shared" si="36"/>
        <v>0</v>
      </c>
      <c r="DI151">
        <f t="shared" si="37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ROW(Source!A163)</f>
        <v>163</v>
      </c>
      <c r="B152">
        <v>415091594</v>
      </c>
      <c r="C152">
        <v>415336902</v>
      </c>
      <c r="D152">
        <v>397142461</v>
      </c>
      <c r="E152">
        <v>116</v>
      </c>
      <c r="F152">
        <v>1</v>
      </c>
      <c r="G152">
        <v>1</v>
      </c>
      <c r="H152">
        <v>3</v>
      </c>
      <c r="I152" t="s">
        <v>308</v>
      </c>
      <c r="J152" t="s">
        <v>3</v>
      </c>
      <c r="K152" t="s">
        <v>309</v>
      </c>
      <c r="L152">
        <v>1348</v>
      </c>
      <c r="N152">
        <v>1009</v>
      </c>
      <c r="O152" t="s">
        <v>310</v>
      </c>
      <c r="P152" t="s">
        <v>310</v>
      </c>
      <c r="Q152">
        <v>1000</v>
      </c>
      <c r="W152">
        <v>0</v>
      </c>
      <c r="X152">
        <v>1194331178</v>
      </c>
      <c r="Y152">
        <f t="shared" si="44"/>
        <v>1.7000000000000001E-2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1.7000000000000001E-2</v>
      </c>
      <c r="AU152" t="s">
        <v>3</v>
      </c>
      <c r="AV152">
        <v>0</v>
      </c>
      <c r="AW152">
        <v>2</v>
      </c>
      <c r="AX152">
        <v>416813506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ROUND(Y152*Source!I163,7)</f>
        <v>1.3939999999999999</v>
      </c>
      <c r="CY152">
        <f>AA152</f>
        <v>0</v>
      </c>
      <c r="CZ152">
        <f>AE152</f>
        <v>0</v>
      </c>
      <c r="DA152">
        <f>AI152</f>
        <v>1</v>
      </c>
      <c r="DB152">
        <f t="shared" si="45"/>
        <v>0</v>
      </c>
      <c r="DC152">
        <f t="shared" si="46"/>
        <v>0</v>
      </c>
      <c r="DD152" t="s">
        <v>3</v>
      </c>
      <c r="DE152" t="s">
        <v>3</v>
      </c>
      <c r="DF152">
        <f>ROUND(ROUND(AE152,2)*CX152,2)</f>
        <v>0</v>
      </c>
      <c r="DG152">
        <f t="shared" si="43"/>
        <v>0</v>
      </c>
      <c r="DH152">
        <f t="shared" si="36"/>
        <v>0</v>
      </c>
      <c r="DI152">
        <f t="shared" si="37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ROW(Source!A163)</f>
        <v>163</v>
      </c>
      <c r="B153">
        <v>415091594</v>
      </c>
      <c r="C153">
        <v>415336902</v>
      </c>
      <c r="D153">
        <v>397214584</v>
      </c>
      <c r="E153">
        <v>1</v>
      </c>
      <c r="F153">
        <v>1</v>
      </c>
      <c r="G153">
        <v>1</v>
      </c>
      <c r="H153">
        <v>3</v>
      </c>
      <c r="I153" t="s">
        <v>795</v>
      </c>
      <c r="J153" t="s">
        <v>796</v>
      </c>
      <c r="K153" t="s">
        <v>797</v>
      </c>
      <c r="L153">
        <v>1339</v>
      </c>
      <c r="N153">
        <v>1007</v>
      </c>
      <c r="O153" t="s">
        <v>72</v>
      </c>
      <c r="P153" t="s">
        <v>72</v>
      </c>
      <c r="Q153">
        <v>1</v>
      </c>
      <c r="W153">
        <v>0</v>
      </c>
      <c r="X153">
        <v>593551466</v>
      </c>
      <c r="Y153">
        <f t="shared" si="44"/>
        <v>5.66</v>
      </c>
      <c r="AA153">
        <v>31.78</v>
      </c>
      <c r="AB153">
        <v>0</v>
      </c>
      <c r="AC153">
        <v>0</v>
      </c>
      <c r="AD153">
        <v>0</v>
      </c>
      <c r="AE153">
        <v>35.71</v>
      </c>
      <c r="AF153">
        <v>0</v>
      </c>
      <c r="AG153">
        <v>0</v>
      </c>
      <c r="AH153">
        <v>0</v>
      </c>
      <c r="AI153">
        <v>0.89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5.66</v>
      </c>
      <c r="AU153" t="s">
        <v>3</v>
      </c>
      <c r="AV153">
        <v>0</v>
      </c>
      <c r="AW153">
        <v>2</v>
      </c>
      <c r="AX153">
        <v>416813507</v>
      </c>
      <c r="AY153">
        <v>1</v>
      </c>
      <c r="AZ153">
        <v>0</v>
      </c>
      <c r="BA153">
        <v>154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202.11860000000001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202.11860000000001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ROUND(Y153*Source!I163,7)</f>
        <v>464.12</v>
      </c>
      <c r="CY153">
        <f>AA153</f>
        <v>31.78</v>
      </c>
      <c r="CZ153">
        <f>AE153</f>
        <v>35.71</v>
      </c>
      <c r="DA153">
        <f>AI153</f>
        <v>0.89</v>
      </c>
      <c r="DB153">
        <f t="shared" si="45"/>
        <v>202.12</v>
      </c>
      <c r="DC153">
        <f t="shared" si="46"/>
        <v>0</v>
      </c>
      <c r="DD153" t="s">
        <v>3</v>
      </c>
      <c r="DE153" t="s">
        <v>3</v>
      </c>
      <c r="DF153">
        <f>ROUND(ROUND(AE153*AI153,2)*CX153,2)</f>
        <v>14749.73</v>
      </c>
      <c r="DG153">
        <f t="shared" si="43"/>
        <v>0</v>
      </c>
      <c r="DH153">
        <f t="shared" si="36"/>
        <v>0</v>
      </c>
      <c r="DI153">
        <f t="shared" si="37"/>
        <v>0</v>
      </c>
      <c r="DJ153">
        <f>DF153</f>
        <v>14749.73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ROW(Source!A170)</f>
        <v>170</v>
      </c>
      <c r="B154">
        <v>415091594</v>
      </c>
      <c r="C154">
        <v>415337633</v>
      </c>
      <c r="D154">
        <v>397142256</v>
      </c>
      <c r="E154">
        <v>116</v>
      </c>
      <c r="F154">
        <v>1</v>
      </c>
      <c r="G154">
        <v>1</v>
      </c>
      <c r="H154">
        <v>1</v>
      </c>
      <c r="I154" t="s">
        <v>798</v>
      </c>
      <c r="J154" t="s">
        <v>3</v>
      </c>
      <c r="K154" t="s">
        <v>799</v>
      </c>
      <c r="L154">
        <v>1191</v>
      </c>
      <c r="N154">
        <v>1013</v>
      </c>
      <c r="O154" t="s">
        <v>631</v>
      </c>
      <c r="P154" t="s">
        <v>631</v>
      </c>
      <c r="Q154">
        <v>1</v>
      </c>
      <c r="W154">
        <v>0</v>
      </c>
      <c r="X154">
        <v>1733635447</v>
      </c>
      <c r="Y154">
        <f t="shared" si="44"/>
        <v>1.32</v>
      </c>
      <c r="AA154">
        <v>0</v>
      </c>
      <c r="AB154">
        <v>0</v>
      </c>
      <c r="AC154">
        <v>0</v>
      </c>
      <c r="AD154">
        <v>765.85</v>
      </c>
      <c r="AE154">
        <v>0</v>
      </c>
      <c r="AF154">
        <v>0</v>
      </c>
      <c r="AG154">
        <v>0</v>
      </c>
      <c r="AH154">
        <v>765.85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1.32</v>
      </c>
      <c r="AU154" t="s">
        <v>3</v>
      </c>
      <c r="AV154">
        <v>1</v>
      </c>
      <c r="AW154">
        <v>2</v>
      </c>
      <c r="AX154">
        <v>415337634</v>
      </c>
      <c r="AY154">
        <v>2</v>
      </c>
      <c r="AZ154">
        <v>131072</v>
      </c>
      <c r="BA154">
        <v>155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1010.922</v>
      </c>
      <c r="BN154">
        <v>1.32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1010.922</v>
      </c>
      <c r="BU154">
        <v>1.32</v>
      </c>
      <c r="BV154">
        <v>0</v>
      </c>
      <c r="BW154">
        <v>1</v>
      </c>
      <c r="CU154">
        <f>ROUND(AT154*Source!I170*AH154*AL154,2)</f>
        <v>28305.82</v>
      </c>
      <c r="CV154">
        <f>ROUND(Y154*Source!I170,7)</f>
        <v>36.96</v>
      </c>
      <c r="CW154">
        <v>0</v>
      </c>
      <c r="CX154">
        <f>ROUND(Y154*Source!I170,7)</f>
        <v>36.96</v>
      </c>
      <c r="CY154">
        <f>AD154</f>
        <v>765.85</v>
      </c>
      <c r="CZ154">
        <f>AH154</f>
        <v>765.85</v>
      </c>
      <c r="DA154">
        <f>AL154</f>
        <v>1</v>
      </c>
      <c r="DB154">
        <f t="shared" si="45"/>
        <v>1010.92</v>
      </c>
      <c r="DC154">
        <f t="shared" si="46"/>
        <v>0</v>
      </c>
      <c r="DD154" t="s">
        <v>3</v>
      </c>
      <c r="DE154" t="s">
        <v>3</v>
      </c>
      <c r="DF154">
        <f>ROUND(ROUND(AE154,2)*CX154,2)</f>
        <v>0</v>
      </c>
      <c r="DG154">
        <f t="shared" si="43"/>
        <v>0</v>
      </c>
      <c r="DH154">
        <f t="shared" si="36"/>
        <v>0</v>
      </c>
      <c r="DI154">
        <f t="shared" si="37"/>
        <v>28305.82</v>
      </c>
      <c r="DJ154">
        <f>DI154</f>
        <v>28305.82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ROW(Source!A170)</f>
        <v>170</v>
      </c>
      <c r="B155">
        <v>415091594</v>
      </c>
      <c r="C155">
        <v>415337633</v>
      </c>
      <c r="D155">
        <v>397265240</v>
      </c>
      <c r="E155">
        <v>1</v>
      </c>
      <c r="F155">
        <v>1</v>
      </c>
      <c r="G155">
        <v>1</v>
      </c>
      <c r="H155">
        <v>2</v>
      </c>
      <c r="I155" t="s">
        <v>800</v>
      </c>
      <c r="J155" t="s">
        <v>801</v>
      </c>
      <c r="K155" t="s">
        <v>802</v>
      </c>
      <c r="L155">
        <v>1368</v>
      </c>
      <c r="N155">
        <v>1011</v>
      </c>
      <c r="O155" t="s">
        <v>635</v>
      </c>
      <c r="P155" t="s">
        <v>635</v>
      </c>
      <c r="Q155">
        <v>1</v>
      </c>
      <c r="W155">
        <v>0</v>
      </c>
      <c r="X155">
        <v>1989124139</v>
      </c>
      <c r="Y155">
        <f t="shared" si="44"/>
        <v>1.1200000000000001</v>
      </c>
      <c r="AA155">
        <v>0</v>
      </c>
      <c r="AB155">
        <v>65.62</v>
      </c>
      <c r="AC155">
        <v>0</v>
      </c>
      <c r="AD155">
        <v>0</v>
      </c>
      <c r="AE155">
        <v>0</v>
      </c>
      <c r="AF155">
        <v>51.67</v>
      </c>
      <c r="AG155">
        <v>0</v>
      </c>
      <c r="AH155">
        <v>0</v>
      </c>
      <c r="AI155">
        <v>1</v>
      </c>
      <c r="AJ155">
        <v>1.27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1.1200000000000001</v>
      </c>
      <c r="AU155" t="s">
        <v>3</v>
      </c>
      <c r="AV155">
        <v>1</v>
      </c>
      <c r="AW155">
        <v>2</v>
      </c>
      <c r="AX155">
        <v>415337635</v>
      </c>
      <c r="AY155">
        <v>1</v>
      </c>
      <c r="AZ155">
        <v>0</v>
      </c>
      <c r="BA155">
        <v>156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57.870400000000011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57.870400000000011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f>ROUND(Y155*Source!I170*DO155,7)</f>
        <v>0</v>
      </c>
      <c r="CX155">
        <f>ROUND(Y155*Source!I170,7)</f>
        <v>31.36</v>
      </c>
      <c r="CY155">
        <f>AB155</f>
        <v>65.62</v>
      </c>
      <c r="CZ155">
        <f>AF155</f>
        <v>51.67</v>
      </c>
      <c r="DA155">
        <f>AJ155</f>
        <v>1.27</v>
      </c>
      <c r="DB155">
        <f t="shared" si="45"/>
        <v>57.87</v>
      </c>
      <c r="DC155">
        <f t="shared" si="46"/>
        <v>0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2057.84</v>
      </c>
      <c r="DH155">
        <f t="shared" si="36"/>
        <v>0</v>
      </c>
      <c r="DI155">
        <f t="shared" si="37"/>
        <v>0</v>
      </c>
      <c r="DJ155">
        <f>DG155+DH155</f>
        <v>2057.84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ROW(Source!A170)</f>
        <v>170</v>
      </c>
      <c r="B156">
        <v>415091594</v>
      </c>
      <c r="C156">
        <v>415337633</v>
      </c>
      <c r="D156">
        <v>397212542</v>
      </c>
      <c r="E156">
        <v>1</v>
      </c>
      <c r="F156">
        <v>1</v>
      </c>
      <c r="G156">
        <v>1</v>
      </c>
      <c r="H156">
        <v>3</v>
      </c>
      <c r="I156" t="s">
        <v>803</v>
      </c>
      <c r="J156" t="s">
        <v>804</v>
      </c>
      <c r="K156" t="s">
        <v>805</v>
      </c>
      <c r="L156">
        <v>1346</v>
      </c>
      <c r="N156">
        <v>1009</v>
      </c>
      <c r="O156" t="s">
        <v>306</v>
      </c>
      <c r="P156" t="s">
        <v>306</v>
      </c>
      <c r="Q156">
        <v>1</v>
      </c>
      <c r="W156">
        <v>0</v>
      </c>
      <c r="X156">
        <v>-712244824</v>
      </c>
      <c r="Y156">
        <f t="shared" si="44"/>
        <v>8.9999999999999993E-3</v>
      </c>
      <c r="AA156">
        <v>853.44</v>
      </c>
      <c r="AB156">
        <v>0</v>
      </c>
      <c r="AC156">
        <v>0</v>
      </c>
      <c r="AD156">
        <v>0</v>
      </c>
      <c r="AE156">
        <v>596.80999999999995</v>
      </c>
      <c r="AF156">
        <v>0</v>
      </c>
      <c r="AG156">
        <v>0</v>
      </c>
      <c r="AH156">
        <v>0</v>
      </c>
      <c r="AI156">
        <v>1.43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8.9999999999999993E-3</v>
      </c>
      <c r="AU156" t="s">
        <v>3</v>
      </c>
      <c r="AV156">
        <v>0</v>
      </c>
      <c r="AW156">
        <v>2</v>
      </c>
      <c r="AX156">
        <v>415337636</v>
      </c>
      <c r="AY156">
        <v>1</v>
      </c>
      <c r="AZ156">
        <v>0</v>
      </c>
      <c r="BA156">
        <v>157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5.3712899999999992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5.3712899999999992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ROUND(Y156*Source!I170,7)</f>
        <v>0.252</v>
      </c>
      <c r="CY156">
        <f>AA156</f>
        <v>853.44</v>
      </c>
      <c r="CZ156">
        <f>AE156</f>
        <v>596.80999999999995</v>
      </c>
      <c r="DA156">
        <f>AI156</f>
        <v>1.43</v>
      </c>
      <c r="DB156">
        <f t="shared" si="45"/>
        <v>5.37</v>
      </c>
      <c r="DC156">
        <f t="shared" si="46"/>
        <v>0</v>
      </c>
      <c r="DD156" t="s">
        <v>3</v>
      </c>
      <c r="DE156" t="s">
        <v>3</v>
      </c>
      <c r="DF156">
        <f>ROUND(ROUND(AE156*AI156,2)*CX156,2)</f>
        <v>215.07</v>
      </c>
      <c r="DG156">
        <f>ROUND(ROUND(AF156,2)*CX156,2)</f>
        <v>0</v>
      </c>
      <c r="DH156">
        <f t="shared" si="36"/>
        <v>0</v>
      </c>
      <c r="DI156">
        <f t="shared" si="37"/>
        <v>0</v>
      </c>
      <c r="DJ156">
        <f>DF156</f>
        <v>215.07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ROW(Source!A170)</f>
        <v>170</v>
      </c>
      <c r="B157">
        <v>415091594</v>
      </c>
      <c r="C157">
        <v>415337633</v>
      </c>
      <c r="D157">
        <v>397217177</v>
      </c>
      <c r="E157">
        <v>1</v>
      </c>
      <c r="F157">
        <v>1</v>
      </c>
      <c r="G157">
        <v>1</v>
      </c>
      <c r="H157">
        <v>3</v>
      </c>
      <c r="I157" t="s">
        <v>806</v>
      </c>
      <c r="J157" t="s">
        <v>807</v>
      </c>
      <c r="K157" t="s">
        <v>808</v>
      </c>
      <c r="L157">
        <v>1346</v>
      </c>
      <c r="N157">
        <v>1009</v>
      </c>
      <c r="O157" t="s">
        <v>306</v>
      </c>
      <c r="P157" t="s">
        <v>306</v>
      </c>
      <c r="Q157">
        <v>1</v>
      </c>
      <c r="W157">
        <v>0</v>
      </c>
      <c r="X157">
        <v>447926158</v>
      </c>
      <c r="Y157">
        <f t="shared" si="44"/>
        <v>1.4E-3</v>
      </c>
      <c r="AA157">
        <v>86.41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1.4E-3</v>
      </c>
      <c r="AU157" t="s">
        <v>3</v>
      </c>
      <c r="AV157">
        <v>0</v>
      </c>
      <c r="AW157">
        <v>2</v>
      </c>
      <c r="AX157">
        <v>415337637</v>
      </c>
      <c r="AY157">
        <v>1</v>
      </c>
      <c r="AZ157">
        <v>0</v>
      </c>
      <c r="BA157">
        <v>158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7.8553999999999999E-2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7.8553999999999999E-2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ROUND(Y157*Source!I170,7)</f>
        <v>3.9199999999999999E-2</v>
      </c>
      <c r="CY157">
        <f>AA157</f>
        <v>86.41</v>
      </c>
      <c r="CZ157">
        <f>AE157</f>
        <v>56.11</v>
      </c>
      <c r="DA157">
        <f>AI157</f>
        <v>1.54</v>
      </c>
      <c r="DB157">
        <f t="shared" si="45"/>
        <v>0.08</v>
      </c>
      <c r="DC157">
        <f t="shared" si="46"/>
        <v>0</v>
      </c>
      <c r="DD157" t="s">
        <v>3</v>
      </c>
      <c r="DE157" t="s">
        <v>3</v>
      </c>
      <c r="DF157">
        <f>ROUND(ROUND(AE157*AI157,2)*CX157,2)</f>
        <v>3.39</v>
      </c>
      <c r="DG157">
        <f>ROUND(ROUND(AF157,2)*CX157,2)</f>
        <v>0</v>
      </c>
      <c r="DH157">
        <f t="shared" si="36"/>
        <v>0</v>
      </c>
      <c r="DI157">
        <f t="shared" si="37"/>
        <v>0</v>
      </c>
      <c r="DJ157">
        <f>DF157</f>
        <v>3.39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ROW(Source!A171)</f>
        <v>171</v>
      </c>
      <c r="B158">
        <v>415091594</v>
      </c>
      <c r="C158">
        <v>415337668</v>
      </c>
      <c r="D158">
        <v>397142254</v>
      </c>
      <c r="E158">
        <v>116</v>
      </c>
      <c r="F158">
        <v>1</v>
      </c>
      <c r="G158">
        <v>1</v>
      </c>
      <c r="H158">
        <v>1</v>
      </c>
      <c r="I158" t="s">
        <v>809</v>
      </c>
      <c r="J158" t="s">
        <v>3</v>
      </c>
      <c r="K158" t="s">
        <v>810</v>
      </c>
      <c r="L158">
        <v>1191</v>
      </c>
      <c r="N158">
        <v>1013</v>
      </c>
      <c r="O158" t="s">
        <v>631</v>
      </c>
      <c r="P158" t="s">
        <v>631</v>
      </c>
      <c r="Q158">
        <v>1</v>
      </c>
      <c r="W158">
        <v>0</v>
      </c>
      <c r="X158">
        <v>-715079457</v>
      </c>
      <c r="Y158">
        <f t="shared" si="44"/>
        <v>1</v>
      </c>
      <c r="AA158">
        <v>0</v>
      </c>
      <c r="AB158">
        <v>0</v>
      </c>
      <c r="AC158">
        <v>0</v>
      </c>
      <c r="AD158">
        <v>756.87</v>
      </c>
      <c r="AE158">
        <v>0</v>
      </c>
      <c r="AF158">
        <v>0</v>
      </c>
      <c r="AG158">
        <v>0</v>
      </c>
      <c r="AH158">
        <v>756.87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1</v>
      </c>
      <c r="AU158" t="s">
        <v>3</v>
      </c>
      <c r="AV158">
        <v>1</v>
      </c>
      <c r="AW158">
        <v>2</v>
      </c>
      <c r="AX158">
        <v>415337669</v>
      </c>
      <c r="AY158">
        <v>2</v>
      </c>
      <c r="AZ158">
        <v>131072</v>
      </c>
      <c r="BA158">
        <v>159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756.87</v>
      </c>
      <c r="BN158">
        <v>1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756.87</v>
      </c>
      <c r="BU158">
        <v>1</v>
      </c>
      <c r="BV158">
        <v>0</v>
      </c>
      <c r="BW158">
        <v>1</v>
      </c>
      <c r="CU158">
        <f>ROUND(AT158*Source!I171*AH158*AL158,2)</f>
        <v>10596.18</v>
      </c>
      <c r="CV158">
        <f>ROUND(Y158*Source!I171,7)</f>
        <v>14</v>
      </c>
      <c r="CW158">
        <v>0</v>
      </c>
      <c r="CX158">
        <f>ROUND(Y158*Source!I171,7)</f>
        <v>14</v>
      </c>
      <c r="CY158">
        <f>AD158</f>
        <v>756.87</v>
      </c>
      <c r="CZ158">
        <f>AH158</f>
        <v>756.87</v>
      </c>
      <c r="DA158">
        <f>AL158</f>
        <v>1</v>
      </c>
      <c r="DB158">
        <f t="shared" si="45"/>
        <v>756.87</v>
      </c>
      <c r="DC158">
        <f t="shared" si="46"/>
        <v>0</v>
      </c>
      <c r="DD158" t="s">
        <v>3</v>
      </c>
      <c r="DE158" t="s">
        <v>3</v>
      </c>
      <c r="DF158">
        <f>ROUND(ROUND(AE158,2)*CX158,2)</f>
        <v>0</v>
      </c>
      <c r="DG158">
        <f>ROUND(ROUND(AF158,2)*CX158,2)</f>
        <v>0</v>
      </c>
      <c r="DH158">
        <f t="shared" si="36"/>
        <v>0</v>
      </c>
      <c r="DI158">
        <f t="shared" si="37"/>
        <v>10596.18</v>
      </c>
      <c r="DJ158">
        <f>DI158</f>
        <v>10596.18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ROW(Source!A171)</f>
        <v>171</v>
      </c>
      <c r="B159">
        <v>415091594</v>
      </c>
      <c r="C159">
        <v>415337668</v>
      </c>
      <c r="D159">
        <v>397265239</v>
      </c>
      <c r="E159">
        <v>1</v>
      </c>
      <c r="F159">
        <v>1</v>
      </c>
      <c r="G159">
        <v>1</v>
      </c>
      <c r="H159">
        <v>2</v>
      </c>
      <c r="I159" t="s">
        <v>811</v>
      </c>
      <c r="J159" t="s">
        <v>812</v>
      </c>
      <c r="K159" t="s">
        <v>813</v>
      </c>
      <c r="L159">
        <v>1368</v>
      </c>
      <c r="N159">
        <v>1011</v>
      </c>
      <c r="O159" t="s">
        <v>635</v>
      </c>
      <c r="P159" t="s">
        <v>635</v>
      </c>
      <c r="Q159">
        <v>1</v>
      </c>
      <c r="W159">
        <v>0</v>
      </c>
      <c r="X159">
        <v>1751674214</v>
      </c>
      <c r="Y159">
        <f t="shared" si="44"/>
        <v>0.81</v>
      </c>
      <c r="AA159">
        <v>0</v>
      </c>
      <c r="AB159">
        <v>25.42</v>
      </c>
      <c r="AC159">
        <v>0</v>
      </c>
      <c r="AD159">
        <v>0</v>
      </c>
      <c r="AE159">
        <v>0</v>
      </c>
      <c r="AF159">
        <v>17.29</v>
      </c>
      <c r="AG159">
        <v>0</v>
      </c>
      <c r="AH159">
        <v>0</v>
      </c>
      <c r="AI159">
        <v>1</v>
      </c>
      <c r="AJ159">
        <v>1.47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3</v>
      </c>
      <c r="AT159">
        <v>0.81</v>
      </c>
      <c r="AU159" t="s">
        <v>3</v>
      </c>
      <c r="AV159">
        <v>1</v>
      </c>
      <c r="AW159">
        <v>2</v>
      </c>
      <c r="AX159">
        <v>415337670</v>
      </c>
      <c r="AY159">
        <v>1</v>
      </c>
      <c r="AZ159">
        <v>0</v>
      </c>
      <c r="BA159">
        <v>160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14.004900000000001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14.004900000000001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ROUND(Y159*Source!I171*DO159,7)</f>
        <v>0</v>
      </c>
      <c r="CX159">
        <f>ROUND(Y159*Source!I171,7)</f>
        <v>11.34</v>
      </c>
      <c r="CY159">
        <f>AB159</f>
        <v>25.42</v>
      </c>
      <c r="CZ159">
        <f>AF159</f>
        <v>17.29</v>
      </c>
      <c r="DA159">
        <f>AJ159</f>
        <v>1.47</v>
      </c>
      <c r="DB159">
        <f t="shared" si="45"/>
        <v>14</v>
      </c>
      <c r="DC159">
        <f t="shared" si="46"/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288.26</v>
      </c>
      <c r="DH159">
        <f t="shared" si="36"/>
        <v>0</v>
      </c>
      <c r="DI159">
        <f t="shared" si="37"/>
        <v>0</v>
      </c>
      <c r="DJ159">
        <f>DG159+DH159</f>
        <v>288.26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ROW(Source!A171)</f>
        <v>171</v>
      </c>
      <c r="B160">
        <v>415091594</v>
      </c>
      <c r="C160">
        <v>415337668</v>
      </c>
      <c r="D160">
        <v>397212542</v>
      </c>
      <c r="E160">
        <v>1</v>
      </c>
      <c r="F160">
        <v>1</v>
      </c>
      <c r="G160">
        <v>1</v>
      </c>
      <c r="H160">
        <v>3</v>
      </c>
      <c r="I160" t="s">
        <v>803</v>
      </c>
      <c r="J160" t="s">
        <v>804</v>
      </c>
      <c r="K160" t="s">
        <v>805</v>
      </c>
      <c r="L160">
        <v>1346</v>
      </c>
      <c r="N160">
        <v>1009</v>
      </c>
      <c r="O160" t="s">
        <v>306</v>
      </c>
      <c r="P160" t="s">
        <v>306</v>
      </c>
      <c r="Q160">
        <v>1</v>
      </c>
      <c r="W160">
        <v>0</v>
      </c>
      <c r="X160">
        <v>-712244824</v>
      </c>
      <c r="Y160">
        <f t="shared" si="44"/>
        <v>3.0000000000000001E-3</v>
      </c>
      <c r="AA160">
        <v>853.44</v>
      </c>
      <c r="AB160">
        <v>0</v>
      </c>
      <c r="AC160">
        <v>0</v>
      </c>
      <c r="AD160">
        <v>0</v>
      </c>
      <c r="AE160">
        <v>596.80999999999995</v>
      </c>
      <c r="AF160">
        <v>0</v>
      </c>
      <c r="AG160">
        <v>0</v>
      </c>
      <c r="AH160">
        <v>0</v>
      </c>
      <c r="AI160">
        <v>1.43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3</v>
      </c>
      <c r="AT160">
        <v>3.0000000000000001E-3</v>
      </c>
      <c r="AU160" t="s">
        <v>3</v>
      </c>
      <c r="AV160">
        <v>0</v>
      </c>
      <c r="AW160">
        <v>2</v>
      </c>
      <c r="AX160">
        <v>415337671</v>
      </c>
      <c r="AY160">
        <v>1</v>
      </c>
      <c r="AZ160">
        <v>0</v>
      </c>
      <c r="BA160">
        <v>161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1.79043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1.79043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ROUND(Y160*Source!I171,7)</f>
        <v>4.2000000000000003E-2</v>
      </c>
      <c r="CY160">
        <f>AA160</f>
        <v>853.44</v>
      </c>
      <c r="CZ160">
        <f>AE160</f>
        <v>596.80999999999995</v>
      </c>
      <c r="DA160">
        <f>AI160</f>
        <v>1.43</v>
      </c>
      <c r="DB160">
        <f t="shared" si="45"/>
        <v>1.79</v>
      </c>
      <c r="DC160">
        <f t="shared" si="46"/>
        <v>0</v>
      </c>
      <c r="DD160" t="s">
        <v>3</v>
      </c>
      <c r="DE160" t="s">
        <v>3</v>
      </c>
      <c r="DF160">
        <f>ROUND(ROUND(AE160*AI160,2)*CX160,2)</f>
        <v>35.840000000000003</v>
      </c>
      <c r="DG160">
        <f>ROUND(ROUND(AF160,2)*CX160,2)</f>
        <v>0</v>
      </c>
      <c r="DH160">
        <f t="shared" si="36"/>
        <v>0</v>
      </c>
      <c r="DI160">
        <f t="shared" si="37"/>
        <v>0</v>
      </c>
      <c r="DJ160">
        <f>DF160</f>
        <v>35.840000000000003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ROW(Source!A171)</f>
        <v>171</v>
      </c>
      <c r="B161">
        <v>415091594</v>
      </c>
      <c r="C161">
        <v>415337668</v>
      </c>
      <c r="D161">
        <v>397217177</v>
      </c>
      <c r="E161">
        <v>1</v>
      </c>
      <c r="F161">
        <v>1</v>
      </c>
      <c r="G161">
        <v>1</v>
      </c>
      <c r="H161">
        <v>3</v>
      </c>
      <c r="I161" t="s">
        <v>806</v>
      </c>
      <c r="J161" t="s">
        <v>807</v>
      </c>
      <c r="K161" t="s">
        <v>808</v>
      </c>
      <c r="L161">
        <v>1346</v>
      </c>
      <c r="N161">
        <v>1009</v>
      </c>
      <c r="O161" t="s">
        <v>306</v>
      </c>
      <c r="P161" t="s">
        <v>306</v>
      </c>
      <c r="Q161">
        <v>1</v>
      </c>
      <c r="W161">
        <v>0</v>
      </c>
      <c r="X161">
        <v>447926158</v>
      </c>
      <c r="Y161">
        <f t="shared" si="44"/>
        <v>5.0000000000000001E-4</v>
      </c>
      <c r="AA161">
        <v>86.41</v>
      </c>
      <c r="AB161">
        <v>0</v>
      </c>
      <c r="AC161">
        <v>0</v>
      </c>
      <c r="AD161">
        <v>0</v>
      </c>
      <c r="AE161">
        <v>56.11</v>
      </c>
      <c r="AF161">
        <v>0</v>
      </c>
      <c r="AG161">
        <v>0</v>
      </c>
      <c r="AH161">
        <v>0</v>
      </c>
      <c r="AI161">
        <v>1.54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3</v>
      </c>
      <c r="AT161">
        <v>5.0000000000000001E-4</v>
      </c>
      <c r="AU161" t="s">
        <v>3</v>
      </c>
      <c r="AV161">
        <v>0</v>
      </c>
      <c r="AW161">
        <v>2</v>
      </c>
      <c r="AX161">
        <v>415337672</v>
      </c>
      <c r="AY161">
        <v>1</v>
      </c>
      <c r="AZ161">
        <v>0</v>
      </c>
      <c r="BA161">
        <v>162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2.8055E-2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2.8055E-2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ROUND(Y161*Source!I171,7)</f>
        <v>7.0000000000000001E-3</v>
      </c>
      <c r="CY161">
        <f>AA161</f>
        <v>86.41</v>
      </c>
      <c r="CZ161">
        <f>AE161</f>
        <v>56.11</v>
      </c>
      <c r="DA161">
        <f>AI161</f>
        <v>1.54</v>
      </c>
      <c r="DB161">
        <f t="shared" si="45"/>
        <v>0.03</v>
      </c>
      <c r="DC161">
        <f t="shared" si="46"/>
        <v>0</v>
      </c>
      <c r="DD161" t="s">
        <v>3</v>
      </c>
      <c r="DE161" t="s">
        <v>3</v>
      </c>
      <c r="DF161">
        <f>ROUND(ROUND(AE161*AI161,2)*CX161,2)</f>
        <v>0.6</v>
      </c>
      <c r="DG161">
        <f>ROUND(ROUND(AF161,2)*CX161,2)</f>
        <v>0</v>
      </c>
      <c r="DH161">
        <f t="shared" si="36"/>
        <v>0</v>
      </c>
      <c r="DI161">
        <f t="shared" si="37"/>
        <v>0</v>
      </c>
      <c r="DJ161">
        <f>DF161</f>
        <v>0.6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ROW(Source!A172)</f>
        <v>172</v>
      </c>
      <c r="B162">
        <v>415091594</v>
      </c>
      <c r="C162">
        <v>415544377</v>
      </c>
      <c r="D162">
        <v>75629609</v>
      </c>
      <c r="E162">
        <v>116</v>
      </c>
      <c r="F162">
        <v>1</v>
      </c>
      <c r="G162">
        <v>1</v>
      </c>
      <c r="H162">
        <v>1</v>
      </c>
      <c r="I162" t="s">
        <v>660</v>
      </c>
      <c r="J162" t="s">
        <v>3</v>
      </c>
      <c r="K162" t="s">
        <v>661</v>
      </c>
      <c r="L162">
        <v>1191</v>
      </c>
      <c r="N162">
        <v>1013</v>
      </c>
      <c r="O162" t="s">
        <v>631</v>
      </c>
      <c r="P162" t="s">
        <v>631</v>
      </c>
      <c r="Q162">
        <v>1</v>
      </c>
      <c r="W162">
        <v>0</v>
      </c>
      <c r="X162">
        <v>44848675</v>
      </c>
      <c r="Y162">
        <f t="shared" si="44"/>
        <v>2.87</v>
      </c>
      <c r="AA162">
        <v>0</v>
      </c>
      <c r="AB162">
        <v>0</v>
      </c>
      <c r="AC162">
        <v>0</v>
      </c>
      <c r="AD162">
        <v>783.8</v>
      </c>
      <c r="AE162">
        <v>0</v>
      </c>
      <c r="AF162">
        <v>0</v>
      </c>
      <c r="AG162">
        <v>0</v>
      </c>
      <c r="AH162">
        <v>783.8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3</v>
      </c>
      <c r="AT162">
        <v>2.87</v>
      </c>
      <c r="AU162" t="s">
        <v>3</v>
      </c>
      <c r="AV162">
        <v>1</v>
      </c>
      <c r="AW162">
        <v>2</v>
      </c>
      <c r="AX162">
        <v>415544387</v>
      </c>
      <c r="AY162">
        <v>1</v>
      </c>
      <c r="AZ162">
        <v>0</v>
      </c>
      <c r="BA162">
        <v>163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2249.5059999999999</v>
      </c>
      <c r="BN162">
        <v>2.87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2249.5059999999999</v>
      </c>
      <c r="BU162">
        <v>2.87</v>
      </c>
      <c r="BV162">
        <v>0</v>
      </c>
      <c r="BW162">
        <v>1</v>
      </c>
      <c r="CU162">
        <f>ROUND(AT162*Source!I172*AH162*AL162,2)</f>
        <v>17996.05</v>
      </c>
      <c r="CV162">
        <f>ROUND(Y162*Source!I172,7)</f>
        <v>22.96</v>
      </c>
      <c r="CW162">
        <v>0</v>
      </c>
      <c r="CX162">
        <f>ROUND(Y162*Source!I172,7)</f>
        <v>22.96</v>
      </c>
      <c r="CY162">
        <f>AD162</f>
        <v>783.8</v>
      </c>
      <c r="CZ162">
        <f>AH162</f>
        <v>783.8</v>
      </c>
      <c r="DA162">
        <f>AL162</f>
        <v>1</v>
      </c>
      <c r="DB162">
        <f t="shared" si="45"/>
        <v>2249.5100000000002</v>
      </c>
      <c r="DC162">
        <f t="shared" si="46"/>
        <v>0</v>
      </c>
      <c r="DD162" t="s">
        <v>3</v>
      </c>
      <c r="DE162" t="s">
        <v>3</v>
      </c>
      <c r="DF162">
        <f t="shared" ref="DF162:DF167" si="47">ROUND(ROUND(AE162,2)*CX162,2)</f>
        <v>0</v>
      </c>
      <c r="DG162">
        <f>ROUND(ROUND(AF162,2)*CX162,2)</f>
        <v>0</v>
      </c>
      <c r="DH162">
        <f t="shared" si="36"/>
        <v>0</v>
      </c>
      <c r="DI162">
        <f t="shared" si="37"/>
        <v>17996.05</v>
      </c>
      <c r="DJ162">
        <f>DI162</f>
        <v>17996.05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ROW(Source!A172)</f>
        <v>172</v>
      </c>
      <c r="B163">
        <v>415091594</v>
      </c>
      <c r="C163">
        <v>415544377</v>
      </c>
      <c r="D163">
        <v>75629607</v>
      </c>
      <c r="E163">
        <v>116</v>
      </c>
      <c r="F163">
        <v>1</v>
      </c>
      <c r="G163">
        <v>1</v>
      </c>
      <c r="H163">
        <v>1</v>
      </c>
      <c r="I163" t="s">
        <v>629</v>
      </c>
      <c r="J163" t="s">
        <v>3</v>
      </c>
      <c r="K163" t="s">
        <v>630</v>
      </c>
      <c r="L163">
        <v>1191</v>
      </c>
      <c r="N163">
        <v>1013</v>
      </c>
      <c r="O163" t="s">
        <v>631</v>
      </c>
      <c r="P163" t="s">
        <v>631</v>
      </c>
      <c r="Q163">
        <v>1</v>
      </c>
      <c r="W163">
        <v>0</v>
      </c>
      <c r="X163">
        <v>-1417349443</v>
      </c>
      <c r="Y163">
        <f t="shared" si="44"/>
        <v>0.57999999999999996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0</v>
      </c>
      <c r="AQ163">
        <v>1</v>
      </c>
      <c r="AR163">
        <v>0</v>
      </c>
      <c r="AS163" t="s">
        <v>3</v>
      </c>
      <c r="AT163">
        <v>0.57999999999999996</v>
      </c>
      <c r="AU163" t="s">
        <v>3</v>
      </c>
      <c r="AV163">
        <v>2</v>
      </c>
      <c r="AW163">
        <v>2</v>
      </c>
      <c r="AX163">
        <v>415544388</v>
      </c>
      <c r="AY163">
        <v>1</v>
      </c>
      <c r="AZ163">
        <v>0</v>
      </c>
      <c r="BA163">
        <v>164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ROUND(Y163*Source!I172,7)</f>
        <v>4.6399999999999997</v>
      </c>
      <c r="CY163">
        <f>AD163</f>
        <v>0</v>
      </c>
      <c r="CZ163">
        <f>AH163</f>
        <v>0</v>
      </c>
      <c r="DA163">
        <f>AL163</f>
        <v>1</v>
      </c>
      <c r="DB163">
        <f t="shared" si="45"/>
        <v>0</v>
      </c>
      <c r="DC163">
        <f t="shared" si="46"/>
        <v>0</v>
      </c>
      <c r="DD163" t="s">
        <v>3</v>
      </c>
      <c r="DE163" t="s">
        <v>3</v>
      </c>
      <c r="DF163">
        <f t="shared" si="47"/>
        <v>0</v>
      </c>
      <c r="DG163">
        <f>ROUND(ROUND(AF163,2)*CX163,2)</f>
        <v>0</v>
      </c>
      <c r="DH163">
        <f t="shared" si="36"/>
        <v>0</v>
      </c>
      <c r="DI163">
        <f t="shared" si="37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ROW(Source!A172)</f>
        <v>172</v>
      </c>
      <c r="B164">
        <v>415091594</v>
      </c>
      <c r="C164">
        <v>415544377</v>
      </c>
      <c r="D164">
        <v>397264189</v>
      </c>
      <c r="E164">
        <v>1</v>
      </c>
      <c r="F164">
        <v>1</v>
      </c>
      <c r="G164">
        <v>1</v>
      </c>
      <c r="H164">
        <v>2</v>
      </c>
      <c r="I164" t="s">
        <v>650</v>
      </c>
      <c r="J164" t="s">
        <v>651</v>
      </c>
      <c r="K164" t="s">
        <v>652</v>
      </c>
      <c r="L164">
        <v>1368</v>
      </c>
      <c r="N164">
        <v>1011</v>
      </c>
      <c r="O164" t="s">
        <v>635</v>
      </c>
      <c r="P164" t="s">
        <v>635</v>
      </c>
      <c r="Q164">
        <v>1</v>
      </c>
      <c r="W164">
        <v>0</v>
      </c>
      <c r="X164">
        <v>850633116</v>
      </c>
      <c r="Y164">
        <f t="shared" si="44"/>
        <v>0.02</v>
      </c>
      <c r="AA164">
        <v>0</v>
      </c>
      <c r="AB164">
        <v>1595.2</v>
      </c>
      <c r="AC164">
        <v>1076.98</v>
      </c>
      <c r="AD164">
        <v>0</v>
      </c>
      <c r="AE164">
        <v>0</v>
      </c>
      <c r="AF164">
        <v>1595.2</v>
      </c>
      <c r="AG164">
        <v>1076.98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0</v>
      </c>
      <c r="AQ164">
        <v>1</v>
      </c>
      <c r="AR164">
        <v>0</v>
      </c>
      <c r="AS164" t="s">
        <v>3</v>
      </c>
      <c r="AT164">
        <v>0.02</v>
      </c>
      <c r="AU164" t="s">
        <v>3</v>
      </c>
      <c r="AV164">
        <v>1</v>
      </c>
      <c r="AW164">
        <v>2</v>
      </c>
      <c r="AX164">
        <v>415544389</v>
      </c>
      <c r="AY164">
        <v>1</v>
      </c>
      <c r="AZ164">
        <v>0</v>
      </c>
      <c r="BA164">
        <v>165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31.904</v>
      </c>
      <c r="BL164">
        <v>21.5396</v>
      </c>
      <c r="BM164">
        <v>0</v>
      </c>
      <c r="BN164">
        <v>0</v>
      </c>
      <c r="BO164">
        <v>0.02</v>
      </c>
      <c r="BP164">
        <v>1</v>
      </c>
      <c r="BQ164">
        <v>0</v>
      </c>
      <c r="BR164">
        <v>31.904</v>
      </c>
      <c r="BS164">
        <v>21.5396</v>
      </c>
      <c r="BT164">
        <v>0</v>
      </c>
      <c r="BU164">
        <v>0</v>
      </c>
      <c r="BV164">
        <v>0.02</v>
      </c>
      <c r="BW164">
        <v>1</v>
      </c>
      <c r="CV164">
        <v>0</v>
      </c>
      <c r="CW164">
        <f>ROUND(Y164*Source!I172*DO164,7)</f>
        <v>0.16</v>
      </c>
      <c r="CX164">
        <f>ROUND(Y164*Source!I172,7)</f>
        <v>0.16</v>
      </c>
      <c r="CY164">
        <f>AB164</f>
        <v>1595.2</v>
      </c>
      <c r="CZ164">
        <f>AF164</f>
        <v>1595.2</v>
      </c>
      <c r="DA164">
        <f>AJ164</f>
        <v>1</v>
      </c>
      <c r="DB164">
        <f t="shared" si="45"/>
        <v>31.9</v>
      </c>
      <c r="DC164">
        <f t="shared" si="46"/>
        <v>21.54</v>
      </c>
      <c r="DD164" t="s">
        <v>3</v>
      </c>
      <c r="DE164" t="s">
        <v>3</v>
      </c>
      <c r="DF164">
        <f t="shared" si="47"/>
        <v>0</v>
      </c>
      <c r="DG164">
        <f>ROUND(ROUND(AF164,2)*CX164,2)</f>
        <v>255.23</v>
      </c>
      <c r="DH164">
        <f t="shared" si="36"/>
        <v>172.32</v>
      </c>
      <c r="DI164">
        <f t="shared" si="37"/>
        <v>0</v>
      </c>
      <c r="DJ164">
        <f>DG164+DH164</f>
        <v>427.54999999999995</v>
      </c>
      <c r="DK164">
        <v>1</v>
      </c>
      <c r="DL164" t="s">
        <v>636</v>
      </c>
      <c r="DM164">
        <v>6</v>
      </c>
      <c r="DN164" t="s">
        <v>631</v>
      </c>
      <c r="DO164">
        <v>1</v>
      </c>
    </row>
    <row r="165" spans="1:119" x14ac:dyDescent="0.2">
      <c r="A165">
        <f>ROW(Source!A172)</f>
        <v>172</v>
      </c>
      <c r="B165">
        <v>415091594</v>
      </c>
      <c r="C165">
        <v>415544377</v>
      </c>
      <c r="D165">
        <v>397264326</v>
      </c>
      <c r="E165">
        <v>1</v>
      </c>
      <c r="F165">
        <v>1</v>
      </c>
      <c r="G165">
        <v>1</v>
      </c>
      <c r="H165">
        <v>2</v>
      </c>
      <c r="I165" t="s">
        <v>752</v>
      </c>
      <c r="J165" t="s">
        <v>753</v>
      </c>
      <c r="K165" t="s">
        <v>754</v>
      </c>
      <c r="L165">
        <v>1368</v>
      </c>
      <c r="N165">
        <v>1011</v>
      </c>
      <c r="O165" t="s">
        <v>635</v>
      </c>
      <c r="P165" t="s">
        <v>635</v>
      </c>
      <c r="Q165">
        <v>1</v>
      </c>
      <c r="W165">
        <v>0</v>
      </c>
      <c r="X165">
        <v>292437697</v>
      </c>
      <c r="Y165">
        <f t="shared" si="44"/>
        <v>0.54</v>
      </c>
      <c r="AA165">
        <v>0</v>
      </c>
      <c r="AB165">
        <v>81.44</v>
      </c>
      <c r="AC165">
        <v>712</v>
      </c>
      <c r="AD165">
        <v>0</v>
      </c>
      <c r="AE165">
        <v>0</v>
      </c>
      <c r="AF165">
        <v>55.78</v>
      </c>
      <c r="AG165">
        <v>712</v>
      </c>
      <c r="AH165">
        <v>0</v>
      </c>
      <c r="AI165">
        <v>1</v>
      </c>
      <c r="AJ165">
        <v>1.46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0</v>
      </c>
      <c r="AQ165">
        <v>1</v>
      </c>
      <c r="AR165">
        <v>0</v>
      </c>
      <c r="AS165" t="s">
        <v>3</v>
      </c>
      <c r="AT165">
        <v>0.54</v>
      </c>
      <c r="AU165" t="s">
        <v>3</v>
      </c>
      <c r="AV165">
        <v>1</v>
      </c>
      <c r="AW165">
        <v>2</v>
      </c>
      <c r="AX165">
        <v>415544390</v>
      </c>
      <c r="AY165">
        <v>1</v>
      </c>
      <c r="AZ165">
        <v>0</v>
      </c>
      <c r="BA165">
        <v>166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30.121200000000002</v>
      </c>
      <c r="BL165">
        <v>384.48</v>
      </c>
      <c r="BM165">
        <v>0</v>
      </c>
      <c r="BN165">
        <v>0</v>
      </c>
      <c r="BO165">
        <v>0.54</v>
      </c>
      <c r="BP165">
        <v>1</v>
      </c>
      <c r="BQ165">
        <v>0</v>
      </c>
      <c r="BR165">
        <v>30.121200000000002</v>
      </c>
      <c r="BS165">
        <v>384.48</v>
      </c>
      <c r="BT165">
        <v>0</v>
      </c>
      <c r="BU165">
        <v>0</v>
      </c>
      <c r="BV165">
        <v>0.54</v>
      </c>
      <c r="BW165">
        <v>1</v>
      </c>
      <c r="CV165">
        <v>0</v>
      </c>
      <c r="CW165">
        <f>ROUND(Y165*Source!I172*DO165,7)</f>
        <v>4.32</v>
      </c>
      <c r="CX165">
        <f>ROUND(Y165*Source!I172,7)</f>
        <v>4.32</v>
      </c>
      <c r="CY165">
        <f>AB165</f>
        <v>81.44</v>
      </c>
      <c r="CZ165">
        <f>AF165</f>
        <v>55.78</v>
      </c>
      <c r="DA165">
        <f>AJ165</f>
        <v>1.46</v>
      </c>
      <c r="DB165">
        <f t="shared" si="45"/>
        <v>30.12</v>
      </c>
      <c r="DC165">
        <f t="shared" si="46"/>
        <v>384.48</v>
      </c>
      <c r="DD165" t="s">
        <v>3</v>
      </c>
      <c r="DE165" t="s">
        <v>3</v>
      </c>
      <c r="DF165">
        <f t="shared" si="47"/>
        <v>0</v>
      </c>
      <c r="DG165">
        <f>ROUND(ROUND(AF165*AJ165,2)*CX165,2)</f>
        <v>351.82</v>
      </c>
      <c r="DH165">
        <f t="shared" si="36"/>
        <v>3075.84</v>
      </c>
      <c r="DI165">
        <f t="shared" si="37"/>
        <v>0</v>
      </c>
      <c r="DJ165">
        <f>DG165+DH165</f>
        <v>3427.6600000000003</v>
      </c>
      <c r="DK165">
        <v>0</v>
      </c>
      <c r="DL165" t="s">
        <v>692</v>
      </c>
      <c r="DM165">
        <v>3</v>
      </c>
      <c r="DN165" t="s">
        <v>631</v>
      </c>
      <c r="DO165">
        <v>1</v>
      </c>
    </row>
    <row r="166" spans="1:119" x14ac:dyDescent="0.2">
      <c r="A166">
        <f>ROW(Source!A172)</f>
        <v>172</v>
      </c>
      <c r="B166">
        <v>415091594</v>
      </c>
      <c r="C166">
        <v>415544377</v>
      </c>
      <c r="D166">
        <v>397265081</v>
      </c>
      <c r="E166">
        <v>1</v>
      </c>
      <c r="F166">
        <v>1</v>
      </c>
      <c r="G166">
        <v>1</v>
      </c>
      <c r="H166">
        <v>2</v>
      </c>
      <c r="I166" t="s">
        <v>653</v>
      </c>
      <c r="J166" t="s">
        <v>654</v>
      </c>
      <c r="K166" t="s">
        <v>655</v>
      </c>
      <c r="L166">
        <v>1368</v>
      </c>
      <c r="N166">
        <v>1011</v>
      </c>
      <c r="O166" t="s">
        <v>635</v>
      </c>
      <c r="P166" t="s">
        <v>635</v>
      </c>
      <c r="Q166">
        <v>1</v>
      </c>
      <c r="W166">
        <v>0</v>
      </c>
      <c r="X166">
        <v>-950105757</v>
      </c>
      <c r="Y166">
        <f t="shared" si="44"/>
        <v>0.02</v>
      </c>
      <c r="AA166">
        <v>0</v>
      </c>
      <c r="AB166">
        <v>640.84</v>
      </c>
      <c r="AC166">
        <v>801.75</v>
      </c>
      <c r="AD166">
        <v>0</v>
      </c>
      <c r="AE166">
        <v>0</v>
      </c>
      <c r="AF166">
        <v>640.84</v>
      </c>
      <c r="AG166">
        <v>801.75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0</v>
      </c>
      <c r="AQ166">
        <v>1</v>
      </c>
      <c r="AR166">
        <v>0</v>
      </c>
      <c r="AS166" t="s">
        <v>3</v>
      </c>
      <c r="AT166">
        <v>0.02</v>
      </c>
      <c r="AU166" t="s">
        <v>3</v>
      </c>
      <c r="AV166">
        <v>1</v>
      </c>
      <c r="AW166">
        <v>2</v>
      </c>
      <c r="AX166">
        <v>415544391</v>
      </c>
      <c r="AY166">
        <v>1</v>
      </c>
      <c r="AZ166">
        <v>0</v>
      </c>
      <c r="BA166">
        <v>167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12.816800000000001</v>
      </c>
      <c r="BL166">
        <v>16.035</v>
      </c>
      <c r="BM166">
        <v>0</v>
      </c>
      <c r="BN166">
        <v>0</v>
      </c>
      <c r="BO166">
        <v>0.02</v>
      </c>
      <c r="BP166">
        <v>1</v>
      </c>
      <c r="BQ166">
        <v>0</v>
      </c>
      <c r="BR166">
        <v>12.816800000000001</v>
      </c>
      <c r="BS166">
        <v>16.035</v>
      </c>
      <c r="BT166">
        <v>0</v>
      </c>
      <c r="BU166">
        <v>0</v>
      </c>
      <c r="BV166">
        <v>0.02</v>
      </c>
      <c r="BW166">
        <v>1</v>
      </c>
      <c r="CV166">
        <v>0</v>
      </c>
      <c r="CW166">
        <f>ROUND(Y166*Source!I172*DO166,7)</f>
        <v>0.16</v>
      </c>
      <c r="CX166">
        <f>ROUND(Y166*Source!I172,7)</f>
        <v>0.16</v>
      </c>
      <c r="CY166">
        <f>AB166</f>
        <v>640.84</v>
      </c>
      <c r="CZ166">
        <f>AF166</f>
        <v>640.84</v>
      </c>
      <c r="DA166">
        <f>AJ166</f>
        <v>1</v>
      </c>
      <c r="DB166">
        <f t="shared" si="45"/>
        <v>12.82</v>
      </c>
      <c r="DC166">
        <f t="shared" si="46"/>
        <v>16.04</v>
      </c>
      <c r="DD166" t="s">
        <v>3</v>
      </c>
      <c r="DE166" t="s">
        <v>3</v>
      </c>
      <c r="DF166">
        <f t="shared" si="47"/>
        <v>0</v>
      </c>
      <c r="DG166">
        <f t="shared" ref="DG166:DG178" si="48">ROUND(ROUND(AF166,2)*CX166,2)</f>
        <v>102.53</v>
      </c>
      <c r="DH166">
        <f t="shared" si="36"/>
        <v>128.28</v>
      </c>
      <c r="DI166">
        <f t="shared" si="37"/>
        <v>0</v>
      </c>
      <c r="DJ166">
        <f>DG166+DH166</f>
        <v>230.81</v>
      </c>
      <c r="DK166">
        <v>1</v>
      </c>
      <c r="DL166" t="s">
        <v>656</v>
      </c>
      <c r="DM166">
        <v>4</v>
      </c>
      <c r="DN166" t="s">
        <v>631</v>
      </c>
      <c r="DO166">
        <v>1</v>
      </c>
    </row>
    <row r="167" spans="1:119" x14ac:dyDescent="0.2">
      <c r="A167">
        <f>ROW(Source!A172)</f>
        <v>172</v>
      </c>
      <c r="B167">
        <v>415091594</v>
      </c>
      <c r="C167">
        <v>415544377</v>
      </c>
      <c r="D167">
        <v>397265276</v>
      </c>
      <c r="E167">
        <v>1</v>
      </c>
      <c r="F167">
        <v>1</v>
      </c>
      <c r="G167">
        <v>1</v>
      </c>
      <c r="H167">
        <v>2</v>
      </c>
      <c r="I167" t="s">
        <v>755</v>
      </c>
      <c r="J167" t="s">
        <v>756</v>
      </c>
      <c r="K167" t="s">
        <v>757</v>
      </c>
      <c r="L167">
        <v>1368</v>
      </c>
      <c r="N167">
        <v>1011</v>
      </c>
      <c r="O167" t="s">
        <v>635</v>
      </c>
      <c r="P167" t="s">
        <v>635</v>
      </c>
      <c r="Q167">
        <v>1</v>
      </c>
      <c r="W167">
        <v>0</v>
      </c>
      <c r="X167">
        <v>-2068435370</v>
      </c>
      <c r="Y167">
        <f t="shared" si="44"/>
        <v>1.05</v>
      </c>
      <c r="AA167">
        <v>0</v>
      </c>
      <c r="AB167">
        <v>32.869999999999997</v>
      </c>
      <c r="AC167">
        <v>0</v>
      </c>
      <c r="AD167">
        <v>0</v>
      </c>
      <c r="AE167">
        <v>0</v>
      </c>
      <c r="AF167">
        <v>32.869999999999997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1</v>
      </c>
      <c r="AR167">
        <v>0</v>
      </c>
      <c r="AS167" t="s">
        <v>3</v>
      </c>
      <c r="AT167">
        <v>1.05</v>
      </c>
      <c r="AU167" t="s">
        <v>3</v>
      </c>
      <c r="AV167">
        <v>1</v>
      </c>
      <c r="AW167">
        <v>2</v>
      </c>
      <c r="AX167">
        <v>415544392</v>
      </c>
      <c r="AY167">
        <v>1</v>
      </c>
      <c r="AZ167">
        <v>0</v>
      </c>
      <c r="BA167">
        <v>168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34.513500000000001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34.513500000000001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ROUND(Y167*Source!I172*DO167,7)</f>
        <v>0</v>
      </c>
      <c r="CX167">
        <f>ROUND(Y167*Source!I172,7)</f>
        <v>8.4</v>
      </c>
      <c r="CY167">
        <f>AB167</f>
        <v>32.869999999999997</v>
      </c>
      <c r="CZ167">
        <f>AF167</f>
        <v>32.869999999999997</v>
      </c>
      <c r="DA167">
        <f>AJ167</f>
        <v>1</v>
      </c>
      <c r="DB167">
        <f t="shared" si="45"/>
        <v>34.51</v>
      </c>
      <c r="DC167">
        <f t="shared" si="46"/>
        <v>0</v>
      </c>
      <c r="DD167" t="s">
        <v>3</v>
      </c>
      <c r="DE167" t="s">
        <v>3</v>
      </c>
      <c r="DF167">
        <f t="shared" si="47"/>
        <v>0</v>
      </c>
      <c r="DG167">
        <f t="shared" si="48"/>
        <v>276.11</v>
      </c>
      <c r="DH167">
        <f t="shared" si="36"/>
        <v>0</v>
      </c>
      <c r="DI167">
        <f t="shared" si="37"/>
        <v>0</v>
      </c>
      <c r="DJ167">
        <f>DG167+DH167</f>
        <v>276.11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ROW(Source!A172)</f>
        <v>172</v>
      </c>
      <c r="B168">
        <v>415091594</v>
      </c>
      <c r="C168">
        <v>415544377</v>
      </c>
      <c r="D168">
        <v>397215327</v>
      </c>
      <c r="E168">
        <v>1</v>
      </c>
      <c r="F168">
        <v>1</v>
      </c>
      <c r="G168">
        <v>1</v>
      </c>
      <c r="H168">
        <v>3</v>
      </c>
      <c r="I168" t="s">
        <v>758</v>
      </c>
      <c r="J168" t="s">
        <v>759</v>
      </c>
      <c r="K168" t="s">
        <v>760</v>
      </c>
      <c r="L168">
        <v>1346</v>
      </c>
      <c r="N168">
        <v>1009</v>
      </c>
      <c r="O168" t="s">
        <v>306</v>
      </c>
      <c r="P168" t="s">
        <v>306</v>
      </c>
      <c r="Q168">
        <v>1</v>
      </c>
      <c r="W168">
        <v>0</v>
      </c>
      <c r="X168">
        <v>-1606616209</v>
      </c>
      <c r="Y168">
        <f t="shared" si="44"/>
        <v>0.3</v>
      </c>
      <c r="AA168">
        <v>135.4</v>
      </c>
      <c r="AB168">
        <v>0</v>
      </c>
      <c r="AC168">
        <v>0</v>
      </c>
      <c r="AD168">
        <v>0</v>
      </c>
      <c r="AE168">
        <v>155.63</v>
      </c>
      <c r="AF168">
        <v>0</v>
      </c>
      <c r="AG168">
        <v>0</v>
      </c>
      <c r="AH168">
        <v>0</v>
      </c>
      <c r="AI168">
        <v>0.87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0.3</v>
      </c>
      <c r="AU168" t="s">
        <v>3</v>
      </c>
      <c r="AV168">
        <v>0</v>
      </c>
      <c r="AW168">
        <v>2</v>
      </c>
      <c r="AX168">
        <v>415544393</v>
      </c>
      <c r="AY168">
        <v>1</v>
      </c>
      <c r="AZ168">
        <v>0</v>
      </c>
      <c r="BA168">
        <v>169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46.689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46.689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ROUND(Y168*Source!I172,7)</f>
        <v>2.4</v>
      </c>
      <c r="CY168">
        <f>AA168</f>
        <v>135.4</v>
      </c>
      <c r="CZ168">
        <f>AE168</f>
        <v>155.63</v>
      </c>
      <c r="DA168">
        <f>AI168</f>
        <v>0.87</v>
      </c>
      <c r="DB168">
        <f t="shared" si="45"/>
        <v>46.69</v>
      </c>
      <c r="DC168">
        <f t="shared" si="46"/>
        <v>0</v>
      </c>
      <c r="DD168" t="s">
        <v>3</v>
      </c>
      <c r="DE168" t="s">
        <v>3</v>
      </c>
      <c r="DF168">
        <f>ROUND(ROUND(AE168*AI168,2)*CX168,2)</f>
        <v>324.95999999999998</v>
      </c>
      <c r="DG168">
        <f t="shared" si="48"/>
        <v>0</v>
      </c>
      <c r="DH168">
        <f t="shared" si="36"/>
        <v>0</v>
      </c>
      <c r="DI168">
        <f t="shared" si="37"/>
        <v>0</v>
      </c>
      <c r="DJ168">
        <f>DF168</f>
        <v>324.95999999999998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ROW(Source!A172)</f>
        <v>172</v>
      </c>
      <c r="B169">
        <v>415091594</v>
      </c>
      <c r="C169">
        <v>415544377</v>
      </c>
      <c r="D169">
        <v>397233830</v>
      </c>
      <c r="E169">
        <v>1</v>
      </c>
      <c r="F169">
        <v>1</v>
      </c>
      <c r="G169">
        <v>1</v>
      </c>
      <c r="H169">
        <v>3</v>
      </c>
      <c r="I169" t="s">
        <v>674</v>
      </c>
      <c r="J169" t="s">
        <v>675</v>
      </c>
      <c r="K169" t="s">
        <v>676</v>
      </c>
      <c r="L169">
        <v>1348</v>
      </c>
      <c r="N169">
        <v>1009</v>
      </c>
      <c r="O169" t="s">
        <v>310</v>
      </c>
      <c r="P169" t="s">
        <v>310</v>
      </c>
      <c r="Q169">
        <v>1000</v>
      </c>
      <c r="W169">
        <v>0</v>
      </c>
      <c r="X169">
        <v>-251415204</v>
      </c>
      <c r="Y169">
        <f t="shared" si="44"/>
        <v>8.0000000000000007E-5</v>
      </c>
      <c r="AA169">
        <v>482595.71</v>
      </c>
      <c r="AB169">
        <v>0</v>
      </c>
      <c r="AC169">
        <v>0</v>
      </c>
      <c r="AD169">
        <v>0</v>
      </c>
      <c r="AE169">
        <v>360146.05</v>
      </c>
      <c r="AF169">
        <v>0</v>
      </c>
      <c r="AG169">
        <v>0</v>
      </c>
      <c r="AH169">
        <v>0</v>
      </c>
      <c r="AI169">
        <v>1.34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0</v>
      </c>
      <c r="AQ169">
        <v>1</v>
      </c>
      <c r="AR169">
        <v>0</v>
      </c>
      <c r="AS169" t="s">
        <v>3</v>
      </c>
      <c r="AT169">
        <v>8.0000000000000007E-5</v>
      </c>
      <c r="AU169" t="s">
        <v>3</v>
      </c>
      <c r="AV169">
        <v>0</v>
      </c>
      <c r="AW169">
        <v>2</v>
      </c>
      <c r="AX169">
        <v>415544394</v>
      </c>
      <c r="AY169">
        <v>1</v>
      </c>
      <c r="AZ169">
        <v>0</v>
      </c>
      <c r="BA169">
        <v>170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28.811684000000003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28.811684000000003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ROUND(Y169*Source!I172,7)</f>
        <v>6.4000000000000005E-4</v>
      </c>
      <c r="CY169">
        <f>AA169</f>
        <v>482595.71</v>
      </c>
      <c r="CZ169">
        <f>AE169</f>
        <v>360146.05</v>
      </c>
      <c r="DA169">
        <f>AI169</f>
        <v>1.34</v>
      </c>
      <c r="DB169">
        <f t="shared" si="45"/>
        <v>28.81</v>
      </c>
      <c r="DC169">
        <f t="shared" si="46"/>
        <v>0</v>
      </c>
      <c r="DD169" t="s">
        <v>3</v>
      </c>
      <c r="DE169" t="s">
        <v>3</v>
      </c>
      <c r="DF169">
        <f>ROUND(ROUND(AE169*AI169,2)*CX169,2)</f>
        <v>308.86</v>
      </c>
      <c r="DG169">
        <f t="shared" si="48"/>
        <v>0</v>
      </c>
      <c r="DH169">
        <f t="shared" si="36"/>
        <v>0</v>
      </c>
      <c r="DI169">
        <f t="shared" si="37"/>
        <v>0</v>
      </c>
      <c r="DJ169">
        <f>DF169</f>
        <v>308.86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ROW(Source!A172)</f>
        <v>172</v>
      </c>
      <c r="B170">
        <v>415091594</v>
      </c>
      <c r="C170">
        <v>415544377</v>
      </c>
      <c r="D170">
        <v>397148230</v>
      </c>
      <c r="E170">
        <v>116</v>
      </c>
      <c r="F170">
        <v>1</v>
      </c>
      <c r="G170">
        <v>1</v>
      </c>
      <c r="H170">
        <v>3</v>
      </c>
      <c r="I170" t="s">
        <v>66</v>
      </c>
      <c r="J170" t="s">
        <v>3</v>
      </c>
      <c r="K170" t="s">
        <v>67</v>
      </c>
      <c r="L170">
        <v>3277935</v>
      </c>
      <c r="N170">
        <v>1013</v>
      </c>
      <c r="O170" t="s">
        <v>68</v>
      </c>
      <c r="P170" t="s">
        <v>68</v>
      </c>
      <c r="Q170">
        <v>1</v>
      </c>
      <c r="W170">
        <v>0</v>
      </c>
      <c r="X170">
        <v>274903907</v>
      </c>
      <c r="Y170">
        <f t="shared" si="44"/>
        <v>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3</v>
      </c>
      <c r="AT170">
        <v>2</v>
      </c>
      <c r="AU170" t="s">
        <v>3</v>
      </c>
      <c r="AV170">
        <v>0</v>
      </c>
      <c r="AW170">
        <v>2</v>
      </c>
      <c r="AX170">
        <v>415544395</v>
      </c>
      <c r="AY170">
        <v>1</v>
      </c>
      <c r="AZ170">
        <v>0</v>
      </c>
      <c r="BA170">
        <v>171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ROUND(Y170*Source!I172,7)</f>
        <v>16</v>
      </c>
      <c r="CY170">
        <f>AA170</f>
        <v>0</v>
      </c>
      <c r="CZ170">
        <f>AE170</f>
        <v>0</v>
      </c>
      <c r="DA170">
        <f>AI170</f>
        <v>1</v>
      </c>
      <c r="DB170">
        <f t="shared" si="45"/>
        <v>0</v>
      </c>
      <c r="DC170">
        <f t="shared" si="46"/>
        <v>0</v>
      </c>
      <c r="DD170" t="s">
        <v>3</v>
      </c>
      <c r="DE170" t="s">
        <v>3</v>
      </c>
      <c r="DF170">
        <f>ROUND(ROUND(AE170,2)*CX170,2)</f>
        <v>0</v>
      </c>
      <c r="DG170">
        <f t="shared" si="48"/>
        <v>0</v>
      </c>
      <c r="DH170">
        <f t="shared" si="36"/>
        <v>0</v>
      </c>
      <c r="DI170">
        <f t="shared" si="37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ROW(Source!A174)</f>
        <v>174</v>
      </c>
      <c r="B171">
        <v>415091594</v>
      </c>
      <c r="C171">
        <v>415337517</v>
      </c>
      <c r="D171">
        <v>75634895</v>
      </c>
      <c r="E171">
        <v>116</v>
      </c>
      <c r="F171">
        <v>1</v>
      </c>
      <c r="G171">
        <v>1</v>
      </c>
      <c r="H171">
        <v>1</v>
      </c>
      <c r="I171" t="s">
        <v>761</v>
      </c>
      <c r="J171" t="s">
        <v>3</v>
      </c>
      <c r="K171" t="s">
        <v>762</v>
      </c>
      <c r="L171">
        <v>1191</v>
      </c>
      <c r="N171">
        <v>1013</v>
      </c>
      <c r="O171" t="s">
        <v>631</v>
      </c>
      <c r="P171" t="s">
        <v>631</v>
      </c>
      <c r="Q171">
        <v>1</v>
      </c>
      <c r="W171">
        <v>0</v>
      </c>
      <c r="X171">
        <v>-1105933552</v>
      </c>
      <c r="Y171">
        <f t="shared" si="44"/>
        <v>0.55000000000000004</v>
      </c>
      <c r="AA171">
        <v>0</v>
      </c>
      <c r="AB171">
        <v>0</v>
      </c>
      <c r="AC171">
        <v>0</v>
      </c>
      <c r="AD171">
        <v>774.82</v>
      </c>
      <c r="AE171">
        <v>0</v>
      </c>
      <c r="AF171">
        <v>0</v>
      </c>
      <c r="AG171">
        <v>0</v>
      </c>
      <c r="AH171">
        <v>774.82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0.55000000000000004</v>
      </c>
      <c r="AU171" t="s">
        <v>3</v>
      </c>
      <c r="AV171">
        <v>1</v>
      </c>
      <c r="AW171">
        <v>2</v>
      </c>
      <c r="AX171">
        <v>415337521</v>
      </c>
      <c r="AY171">
        <v>2</v>
      </c>
      <c r="AZ171">
        <v>131072</v>
      </c>
      <c r="BA171">
        <v>172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426.15100000000007</v>
      </c>
      <c r="BN171">
        <v>0.55000000000000004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426.15100000000007</v>
      </c>
      <c r="BU171">
        <v>0.55000000000000004</v>
      </c>
      <c r="BV171">
        <v>0</v>
      </c>
      <c r="BW171">
        <v>1</v>
      </c>
      <c r="CU171">
        <f>ROUND(AT171*Source!I174*AH171*AL171,2)</f>
        <v>3409.21</v>
      </c>
      <c r="CV171">
        <f>ROUND(Y171*Source!I174,7)</f>
        <v>4.4000000000000004</v>
      </c>
      <c r="CW171">
        <v>0</v>
      </c>
      <c r="CX171">
        <f>ROUND(Y171*Source!I174,7)</f>
        <v>4.4000000000000004</v>
      </c>
      <c r="CY171">
        <f>AD171</f>
        <v>774.82</v>
      </c>
      <c r="CZ171">
        <f>AH171</f>
        <v>774.82</v>
      </c>
      <c r="DA171">
        <f>AL171</f>
        <v>1</v>
      </c>
      <c r="DB171">
        <f t="shared" si="45"/>
        <v>426.15</v>
      </c>
      <c r="DC171">
        <f t="shared" si="46"/>
        <v>0</v>
      </c>
      <c r="DD171" t="s">
        <v>3</v>
      </c>
      <c r="DE171" t="s">
        <v>3</v>
      </c>
      <c r="DF171">
        <f>ROUND(ROUND(AE171,2)*CX171,2)</f>
        <v>0</v>
      </c>
      <c r="DG171">
        <f t="shared" si="48"/>
        <v>0</v>
      </c>
      <c r="DH171">
        <f t="shared" si="36"/>
        <v>0</v>
      </c>
      <c r="DI171">
        <f t="shared" si="37"/>
        <v>3409.21</v>
      </c>
      <c r="DJ171">
        <f>DI171</f>
        <v>3409.21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ROW(Source!A174)</f>
        <v>174</v>
      </c>
      <c r="B172">
        <v>415091594</v>
      </c>
      <c r="C172">
        <v>415337517</v>
      </c>
      <c r="D172">
        <v>397215701</v>
      </c>
      <c r="E172">
        <v>1</v>
      </c>
      <c r="F172">
        <v>1</v>
      </c>
      <c r="G172">
        <v>1</v>
      </c>
      <c r="H172">
        <v>3</v>
      </c>
      <c r="I172" t="s">
        <v>763</v>
      </c>
      <c r="J172" t="s">
        <v>764</v>
      </c>
      <c r="K172" t="s">
        <v>765</v>
      </c>
      <c r="L172">
        <v>1371</v>
      </c>
      <c r="N172">
        <v>1013</v>
      </c>
      <c r="O172" t="s">
        <v>113</v>
      </c>
      <c r="P172" t="s">
        <v>113</v>
      </c>
      <c r="Q172">
        <v>1</v>
      </c>
      <c r="W172">
        <v>0</v>
      </c>
      <c r="X172">
        <v>1369556226</v>
      </c>
      <c r="Y172">
        <f t="shared" si="44"/>
        <v>3.0769999999999999E-2</v>
      </c>
      <c r="AA172">
        <v>265.49</v>
      </c>
      <c r="AB172">
        <v>0</v>
      </c>
      <c r="AC172">
        <v>0</v>
      </c>
      <c r="AD172">
        <v>0</v>
      </c>
      <c r="AE172">
        <v>241.35</v>
      </c>
      <c r="AF172">
        <v>0</v>
      </c>
      <c r="AG172">
        <v>0</v>
      </c>
      <c r="AH172">
        <v>0</v>
      </c>
      <c r="AI172">
        <v>1.1000000000000001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3.0769999999999999E-2</v>
      </c>
      <c r="AU172" t="s">
        <v>3</v>
      </c>
      <c r="AV172">
        <v>0</v>
      </c>
      <c r="AW172">
        <v>2</v>
      </c>
      <c r="AX172">
        <v>415337522</v>
      </c>
      <c r="AY172">
        <v>1</v>
      </c>
      <c r="AZ172">
        <v>0</v>
      </c>
      <c r="BA172">
        <v>173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7.4263394999999992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7.4263394999999992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ROUND(Y172*Source!I174,7)</f>
        <v>0.24615999999999999</v>
      </c>
      <c r="CY172">
        <f>AA172</f>
        <v>265.49</v>
      </c>
      <c r="CZ172">
        <f>AE172</f>
        <v>241.35</v>
      </c>
      <c r="DA172">
        <f>AI172</f>
        <v>1.1000000000000001</v>
      </c>
      <c r="DB172">
        <f t="shared" si="45"/>
        <v>7.43</v>
      </c>
      <c r="DC172">
        <f t="shared" si="46"/>
        <v>0</v>
      </c>
      <c r="DD172" t="s">
        <v>3</v>
      </c>
      <c r="DE172" t="s">
        <v>3</v>
      </c>
      <c r="DF172">
        <f>ROUND(ROUND(AE172*AI172,2)*CX172,2)</f>
        <v>65.349999999999994</v>
      </c>
      <c r="DG172">
        <f t="shared" si="48"/>
        <v>0</v>
      </c>
      <c r="DH172">
        <f t="shared" si="36"/>
        <v>0</v>
      </c>
      <c r="DI172">
        <f t="shared" si="37"/>
        <v>0</v>
      </c>
      <c r="DJ172">
        <f>DF172</f>
        <v>65.349999999999994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ROW(Source!A174)</f>
        <v>174</v>
      </c>
      <c r="B173">
        <v>415091594</v>
      </c>
      <c r="C173">
        <v>415337517</v>
      </c>
      <c r="D173">
        <v>397148230</v>
      </c>
      <c r="E173">
        <v>116</v>
      </c>
      <c r="F173">
        <v>1</v>
      </c>
      <c r="G173">
        <v>1</v>
      </c>
      <c r="H173">
        <v>3</v>
      </c>
      <c r="I173" t="s">
        <v>66</v>
      </c>
      <c r="J173" t="s">
        <v>3</v>
      </c>
      <c r="K173" t="s">
        <v>67</v>
      </c>
      <c r="L173">
        <v>3277935</v>
      </c>
      <c r="N173">
        <v>1013</v>
      </c>
      <c r="O173" t="s">
        <v>68</v>
      </c>
      <c r="P173" t="s">
        <v>68</v>
      </c>
      <c r="Q173">
        <v>1</v>
      </c>
      <c r="W173">
        <v>0</v>
      </c>
      <c r="X173">
        <v>274903907</v>
      </c>
      <c r="Y173">
        <f t="shared" si="44"/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2</v>
      </c>
      <c r="AU173" t="s">
        <v>3</v>
      </c>
      <c r="AV173">
        <v>0</v>
      </c>
      <c r="AW173">
        <v>2</v>
      </c>
      <c r="AX173">
        <v>415337523</v>
      </c>
      <c r="AY173">
        <v>1</v>
      </c>
      <c r="AZ173">
        <v>0</v>
      </c>
      <c r="BA173">
        <v>174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ROUND(Y173*Source!I174,7)</f>
        <v>16</v>
      </c>
      <c r="CY173">
        <f>AA173</f>
        <v>0</v>
      </c>
      <c r="CZ173">
        <f>AE173</f>
        <v>0</v>
      </c>
      <c r="DA173">
        <f>AI173</f>
        <v>1</v>
      </c>
      <c r="DB173">
        <f t="shared" si="45"/>
        <v>0</v>
      </c>
      <c r="DC173">
        <f t="shared" si="46"/>
        <v>0</v>
      </c>
      <c r="DD173" t="s">
        <v>3</v>
      </c>
      <c r="DE173" t="s">
        <v>3</v>
      </c>
      <c r="DF173">
        <f t="shared" ref="DF173:DF179" si="49">ROUND(ROUND(AE173,2)*CX173,2)</f>
        <v>0</v>
      </c>
      <c r="DG173">
        <f t="shared" si="48"/>
        <v>0</v>
      </c>
      <c r="DH173">
        <f t="shared" si="36"/>
        <v>0</v>
      </c>
      <c r="DI173">
        <f t="shared" si="37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ROW(Source!A178)</f>
        <v>178</v>
      </c>
      <c r="B174">
        <v>415091594</v>
      </c>
      <c r="C174">
        <v>415337558</v>
      </c>
      <c r="D174">
        <v>397142396</v>
      </c>
      <c r="E174">
        <v>116</v>
      </c>
      <c r="F174">
        <v>1</v>
      </c>
      <c r="G174">
        <v>1</v>
      </c>
      <c r="H174">
        <v>1</v>
      </c>
      <c r="I174" t="s">
        <v>742</v>
      </c>
      <c r="J174" t="s">
        <v>3</v>
      </c>
      <c r="K174" t="s">
        <v>743</v>
      </c>
      <c r="L174">
        <v>1369</v>
      </c>
      <c r="N174">
        <v>1013</v>
      </c>
      <c r="O174" t="s">
        <v>744</v>
      </c>
      <c r="P174" t="s">
        <v>744</v>
      </c>
      <c r="Q174">
        <v>1</v>
      </c>
      <c r="W174">
        <v>0</v>
      </c>
      <c r="X174">
        <v>-236928766</v>
      </c>
      <c r="Y174">
        <f t="shared" si="44"/>
        <v>0.59</v>
      </c>
      <c r="AA174">
        <v>0</v>
      </c>
      <c r="AB174">
        <v>0</v>
      </c>
      <c r="AC174">
        <v>0</v>
      </c>
      <c r="AD174">
        <v>652.16999999999996</v>
      </c>
      <c r="AE174">
        <v>0</v>
      </c>
      <c r="AF174">
        <v>0</v>
      </c>
      <c r="AG174">
        <v>0</v>
      </c>
      <c r="AH174">
        <v>652.16999999999996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0.59</v>
      </c>
      <c r="AU174" t="s">
        <v>3</v>
      </c>
      <c r="AV174">
        <v>1</v>
      </c>
      <c r="AW174">
        <v>2</v>
      </c>
      <c r="AX174">
        <v>415337559</v>
      </c>
      <c r="AY174">
        <v>2</v>
      </c>
      <c r="AZ174">
        <v>131072</v>
      </c>
      <c r="BA174">
        <v>175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384.78029999999995</v>
      </c>
      <c r="BN174">
        <v>0.59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384.78029999999995</v>
      </c>
      <c r="BU174">
        <v>0.59</v>
      </c>
      <c r="BV174">
        <v>0</v>
      </c>
      <c r="BW174">
        <v>1</v>
      </c>
      <c r="CU174">
        <f>ROUND(AT174*Source!I178*AH174*AL174,2)</f>
        <v>554.08000000000004</v>
      </c>
      <c r="CV174">
        <f>ROUND(Y174*Source!I178,7)</f>
        <v>0.84960000000000002</v>
      </c>
      <c r="CW174">
        <v>0</v>
      </c>
      <c r="CX174">
        <f>ROUND(Y174*Source!I178,7)</f>
        <v>0.84960000000000002</v>
      </c>
      <c r="CY174">
        <f>AD174</f>
        <v>652.16999999999996</v>
      </c>
      <c r="CZ174">
        <f>AH174</f>
        <v>652.16999999999996</v>
      </c>
      <c r="DA174">
        <f>AL174</f>
        <v>1</v>
      </c>
      <c r="DB174">
        <f t="shared" si="45"/>
        <v>384.78</v>
      </c>
      <c r="DC174">
        <f t="shared" si="46"/>
        <v>0</v>
      </c>
      <c r="DD174" t="s">
        <v>3</v>
      </c>
      <c r="DE174" t="s">
        <v>3</v>
      </c>
      <c r="DF174">
        <f t="shared" si="49"/>
        <v>0</v>
      </c>
      <c r="DG174">
        <f t="shared" si="48"/>
        <v>0</v>
      </c>
      <c r="DH174">
        <f t="shared" si="36"/>
        <v>0</v>
      </c>
      <c r="DI174">
        <f t="shared" si="37"/>
        <v>554.08000000000004</v>
      </c>
      <c r="DJ174">
        <f>DI174</f>
        <v>554.08000000000004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ROW(Source!A178)</f>
        <v>178</v>
      </c>
      <c r="B175">
        <v>415091594</v>
      </c>
      <c r="C175">
        <v>415337558</v>
      </c>
      <c r="D175">
        <v>397142402</v>
      </c>
      <c r="E175">
        <v>116</v>
      </c>
      <c r="F175">
        <v>1</v>
      </c>
      <c r="G175">
        <v>1</v>
      </c>
      <c r="H175">
        <v>1</v>
      </c>
      <c r="I175" t="s">
        <v>747</v>
      </c>
      <c r="J175" t="s">
        <v>3</v>
      </c>
      <c r="K175" t="s">
        <v>748</v>
      </c>
      <c r="L175">
        <v>1369</v>
      </c>
      <c r="N175">
        <v>1013</v>
      </c>
      <c r="O175" t="s">
        <v>744</v>
      </c>
      <c r="P175" t="s">
        <v>744</v>
      </c>
      <c r="Q175">
        <v>1</v>
      </c>
      <c r="W175">
        <v>0</v>
      </c>
      <c r="X175">
        <v>-512803540</v>
      </c>
      <c r="Y175">
        <f t="shared" si="44"/>
        <v>77.7</v>
      </c>
      <c r="AA175">
        <v>0</v>
      </c>
      <c r="AB175">
        <v>0</v>
      </c>
      <c r="AC175">
        <v>0</v>
      </c>
      <c r="AD175">
        <v>801.75</v>
      </c>
      <c r="AE175">
        <v>0</v>
      </c>
      <c r="AF175">
        <v>0</v>
      </c>
      <c r="AG175">
        <v>0</v>
      </c>
      <c r="AH175">
        <v>801.75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77.7</v>
      </c>
      <c r="AU175" t="s">
        <v>3</v>
      </c>
      <c r="AV175">
        <v>1</v>
      </c>
      <c r="AW175">
        <v>2</v>
      </c>
      <c r="AX175">
        <v>415337560</v>
      </c>
      <c r="AY175">
        <v>2</v>
      </c>
      <c r="AZ175">
        <v>131072</v>
      </c>
      <c r="BA175">
        <v>176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62295.975000000006</v>
      </c>
      <c r="BN175">
        <v>77.7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62295.975000000006</v>
      </c>
      <c r="BU175">
        <v>77.7</v>
      </c>
      <c r="BV175">
        <v>0</v>
      </c>
      <c r="BW175">
        <v>1</v>
      </c>
      <c r="CU175">
        <f>ROUND(AT175*Source!I178*AH175*AL175,2)</f>
        <v>89706.2</v>
      </c>
      <c r="CV175">
        <f>ROUND(Y175*Source!I178,7)</f>
        <v>111.88800000000001</v>
      </c>
      <c r="CW175">
        <v>0</v>
      </c>
      <c r="CX175">
        <f>ROUND(Y175*Source!I178,7)</f>
        <v>111.88800000000001</v>
      </c>
      <c r="CY175">
        <f>AD175</f>
        <v>801.75</v>
      </c>
      <c r="CZ175">
        <f>AH175</f>
        <v>801.75</v>
      </c>
      <c r="DA175">
        <f>AL175</f>
        <v>1</v>
      </c>
      <c r="DB175">
        <f t="shared" si="45"/>
        <v>62295.98</v>
      </c>
      <c r="DC175">
        <f t="shared" si="46"/>
        <v>0</v>
      </c>
      <c r="DD175" t="s">
        <v>3</v>
      </c>
      <c r="DE175" t="s">
        <v>3</v>
      </c>
      <c r="DF175">
        <f t="shared" si="49"/>
        <v>0</v>
      </c>
      <c r="DG175">
        <f t="shared" si="48"/>
        <v>0</v>
      </c>
      <c r="DH175">
        <f t="shared" si="36"/>
        <v>0</v>
      </c>
      <c r="DI175">
        <f t="shared" si="37"/>
        <v>89706.2</v>
      </c>
      <c r="DJ175">
        <f>DI175</f>
        <v>89706.2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ROW(Source!A178)</f>
        <v>178</v>
      </c>
      <c r="B176">
        <v>415091594</v>
      </c>
      <c r="C176">
        <v>415337558</v>
      </c>
      <c r="D176">
        <v>397142406</v>
      </c>
      <c r="E176">
        <v>116</v>
      </c>
      <c r="F176">
        <v>1</v>
      </c>
      <c r="G176">
        <v>1</v>
      </c>
      <c r="H176">
        <v>1</v>
      </c>
      <c r="I176" t="s">
        <v>814</v>
      </c>
      <c r="J176" t="s">
        <v>3</v>
      </c>
      <c r="K176" t="s">
        <v>815</v>
      </c>
      <c r="L176">
        <v>1369</v>
      </c>
      <c r="N176">
        <v>1013</v>
      </c>
      <c r="O176" t="s">
        <v>744</v>
      </c>
      <c r="P176" t="s">
        <v>744</v>
      </c>
      <c r="Q176">
        <v>1</v>
      </c>
      <c r="W176">
        <v>0</v>
      </c>
      <c r="X176">
        <v>1518711480</v>
      </c>
      <c r="Y176">
        <f t="shared" si="44"/>
        <v>77.7</v>
      </c>
      <c r="AA176">
        <v>0</v>
      </c>
      <c r="AB176">
        <v>0</v>
      </c>
      <c r="AC176">
        <v>0</v>
      </c>
      <c r="AD176">
        <v>921.41</v>
      </c>
      <c r="AE176">
        <v>0</v>
      </c>
      <c r="AF176">
        <v>0</v>
      </c>
      <c r="AG176">
        <v>0</v>
      </c>
      <c r="AH176">
        <v>921.41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77.7</v>
      </c>
      <c r="AU176" t="s">
        <v>3</v>
      </c>
      <c r="AV176">
        <v>1</v>
      </c>
      <c r="AW176">
        <v>2</v>
      </c>
      <c r="AX176">
        <v>415337561</v>
      </c>
      <c r="AY176">
        <v>2</v>
      </c>
      <c r="AZ176">
        <v>131072</v>
      </c>
      <c r="BA176">
        <v>177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71593.557000000001</v>
      </c>
      <c r="BN176">
        <v>77.7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71593.557000000001</v>
      </c>
      <c r="BU176">
        <v>77.7</v>
      </c>
      <c r="BV176">
        <v>0</v>
      </c>
      <c r="BW176">
        <v>1</v>
      </c>
      <c r="CU176">
        <f>ROUND(AT176*Source!I178*AH176*AL176,2)</f>
        <v>103094.72</v>
      </c>
      <c r="CV176">
        <f>ROUND(Y176*Source!I178,7)</f>
        <v>111.88800000000001</v>
      </c>
      <c r="CW176">
        <v>0</v>
      </c>
      <c r="CX176">
        <f>ROUND(Y176*Source!I178,7)</f>
        <v>111.88800000000001</v>
      </c>
      <c r="CY176">
        <f>AD176</f>
        <v>921.41</v>
      </c>
      <c r="CZ176">
        <f>AH176</f>
        <v>921.41</v>
      </c>
      <c r="DA176">
        <f>AL176</f>
        <v>1</v>
      </c>
      <c r="DB176">
        <f t="shared" si="45"/>
        <v>71593.56</v>
      </c>
      <c r="DC176">
        <f t="shared" si="46"/>
        <v>0</v>
      </c>
      <c r="DD176" t="s">
        <v>3</v>
      </c>
      <c r="DE176" t="s">
        <v>3</v>
      </c>
      <c r="DF176">
        <f t="shared" si="49"/>
        <v>0</v>
      </c>
      <c r="DG176">
        <f t="shared" si="48"/>
        <v>0</v>
      </c>
      <c r="DH176">
        <f t="shared" si="36"/>
        <v>0</v>
      </c>
      <c r="DI176">
        <f t="shared" si="37"/>
        <v>103094.72</v>
      </c>
      <c r="DJ176">
        <f>DI176</f>
        <v>103094.72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ROW(Source!A178)</f>
        <v>178</v>
      </c>
      <c r="B177">
        <v>415091594</v>
      </c>
      <c r="C177">
        <v>415337558</v>
      </c>
      <c r="D177">
        <v>397142438</v>
      </c>
      <c r="E177">
        <v>116</v>
      </c>
      <c r="F177">
        <v>1</v>
      </c>
      <c r="G177">
        <v>1</v>
      </c>
      <c r="H177">
        <v>1</v>
      </c>
      <c r="I177" t="s">
        <v>629</v>
      </c>
      <c r="J177" t="s">
        <v>3</v>
      </c>
      <c r="K177" t="s">
        <v>630</v>
      </c>
      <c r="L177">
        <v>1191</v>
      </c>
      <c r="N177">
        <v>1013</v>
      </c>
      <c r="O177" t="s">
        <v>631</v>
      </c>
      <c r="P177" t="s">
        <v>631</v>
      </c>
      <c r="Q177">
        <v>1</v>
      </c>
      <c r="W177">
        <v>0</v>
      </c>
      <c r="X177">
        <v>-1417349443</v>
      </c>
      <c r="Y177">
        <f t="shared" si="44"/>
        <v>0.16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0.16</v>
      </c>
      <c r="AU177" t="s">
        <v>3</v>
      </c>
      <c r="AV177">
        <v>2</v>
      </c>
      <c r="AW177">
        <v>2</v>
      </c>
      <c r="AX177">
        <v>415337562</v>
      </c>
      <c r="AY177">
        <v>1</v>
      </c>
      <c r="AZ177">
        <v>0</v>
      </c>
      <c r="BA177">
        <v>178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ROUND(Y177*Source!I178,7)</f>
        <v>0.23039999999999999</v>
      </c>
      <c r="CY177">
        <f>AD177</f>
        <v>0</v>
      </c>
      <c r="CZ177">
        <f>AH177</f>
        <v>0</v>
      </c>
      <c r="DA177">
        <f>AL177</f>
        <v>1</v>
      </c>
      <c r="DB177">
        <f t="shared" si="45"/>
        <v>0</v>
      </c>
      <c r="DC177">
        <f t="shared" si="46"/>
        <v>0</v>
      </c>
      <c r="DD177" t="s">
        <v>3</v>
      </c>
      <c r="DE177" t="s">
        <v>3</v>
      </c>
      <c r="DF177">
        <f t="shared" si="49"/>
        <v>0</v>
      </c>
      <c r="DG177">
        <f t="shared" si="48"/>
        <v>0</v>
      </c>
      <c r="DH177">
        <f t="shared" si="36"/>
        <v>0</v>
      </c>
      <c r="DI177">
        <f t="shared" si="37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ROW(Source!A178)</f>
        <v>178</v>
      </c>
      <c r="B178">
        <v>415091594</v>
      </c>
      <c r="C178">
        <v>415337558</v>
      </c>
      <c r="D178">
        <v>397265081</v>
      </c>
      <c r="E178">
        <v>1</v>
      </c>
      <c r="F178">
        <v>1</v>
      </c>
      <c r="G178">
        <v>1</v>
      </c>
      <c r="H178">
        <v>2</v>
      </c>
      <c r="I178" t="s">
        <v>653</v>
      </c>
      <c r="J178" t="s">
        <v>654</v>
      </c>
      <c r="K178" t="s">
        <v>655</v>
      </c>
      <c r="L178">
        <v>1368</v>
      </c>
      <c r="N178">
        <v>1011</v>
      </c>
      <c r="O178" t="s">
        <v>635</v>
      </c>
      <c r="P178" t="s">
        <v>635</v>
      </c>
      <c r="Q178">
        <v>1</v>
      </c>
      <c r="W178">
        <v>0</v>
      </c>
      <c r="X178">
        <v>-950105757</v>
      </c>
      <c r="Y178">
        <f t="shared" si="44"/>
        <v>0.16</v>
      </c>
      <c r="AA178">
        <v>0</v>
      </c>
      <c r="AB178">
        <v>640.84</v>
      </c>
      <c r="AC178">
        <v>801.75</v>
      </c>
      <c r="AD178">
        <v>0</v>
      </c>
      <c r="AE178">
        <v>0</v>
      </c>
      <c r="AF178">
        <v>640.84</v>
      </c>
      <c r="AG178">
        <v>801.75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0.16</v>
      </c>
      <c r="AU178" t="s">
        <v>3</v>
      </c>
      <c r="AV178">
        <v>1</v>
      </c>
      <c r="AW178">
        <v>2</v>
      </c>
      <c r="AX178">
        <v>415337563</v>
      </c>
      <c r="AY178">
        <v>1</v>
      </c>
      <c r="AZ178">
        <v>0</v>
      </c>
      <c r="BA178">
        <v>179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102.53440000000001</v>
      </c>
      <c r="BL178">
        <v>128.28</v>
      </c>
      <c r="BM178">
        <v>0</v>
      </c>
      <c r="BN178">
        <v>0</v>
      </c>
      <c r="BO178">
        <v>0.16</v>
      </c>
      <c r="BP178">
        <v>1</v>
      </c>
      <c r="BQ178">
        <v>0</v>
      </c>
      <c r="BR178">
        <v>102.53440000000001</v>
      </c>
      <c r="BS178">
        <v>128.28</v>
      </c>
      <c r="BT178">
        <v>0</v>
      </c>
      <c r="BU178">
        <v>0</v>
      </c>
      <c r="BV178">
        <v>0.16</v>
      </c>
      <c r="BW178">
        <v>1</v>
      </c>
      <c r="CV178">
        <v>0</v>
      </c>
      <c r="CW178">
        <f>ROUND(Y178*Source!I178*DO178,7)</f>
        <v>0.23039999999999999</v>
      </c>
      <c r="CX178">
        <f>ROUND(Y178*Source!I178,7)</f>
        <v>0.23039999999999999</v>
      </c>
      <c r="CY178">
        <f>AB178</f>
        <v>640.84</v>
      </c>
      <c r="CZ178">
        <f>AF178</f>
        <v>640.84</v>
      </c>
      <c r="DA178">
        <f>AJ178</f>
        <v>1</v>
      </c>
      <c r="DB178">
        <f t="shared" si="45"/>
        <v>102.53</v>
      </c>
      <c r="DC178">
        <f t="shared" si="46"/>
        <v>128.28</v>
      </c>
      <c r="DD178" t="s">
        <v>3</v>
      </c>
      <c r="DE178" t="s">
        <v>3</v>
      </c>
      <c r="DF178">
        <f t="shared" si="49"/>
        <v>0</v>
      </c>
      <c r="DG178">
        <f t="shared" si="48"/>
        <v>147.65</v>
      </c>
      <c r="DH178">
        <f t="shared" si="36"/>
        <v>184.72</v>
      </c>
      <c r="DI178">
        <f t="shared" si="37"/>
        <v>0</v>
      </c>
      <c r="DJ178">
        <f>DG178+DH178</f>
        <v>332.37</v>
      </c>
      <c r="DK178">
        <v>1</v>
      </c>
      <c r="DL178" t="s">
        <v>656</v>
      </c>
      <c r="DM178">
        <v>4</v>
      </c>
      <c r="DN178" t="s">
        <v>631</v>
      </c>
      <c r="DO178">
        <v>1</v>
      </c>
    </row>
    <row r="179" spans="1:119" x14ac:dyDescent="0.2">
      <c r="A179">
        <f>ROW(Source!A178)</f>
        <v>178</v>
      </c>
      <c r="B179">
        <v>415091594</v>
      </c>
      <c r="C179">
        <v>415337558</v>
      </c>
      <c r="D179">
        <v>397265254</v>
      </c>
      <c r="E179">
        <v>1</v>
      </c>
      <c r="F179">
        <v>1</v>
      </c>
      <c r="G179">
        <v>1</v>
      </c>
      <c r="H179">
        <v>2</v>
      </c>
      <c r="I179" t="s">
        <v>705</v>
      </c>
      <c r="J179" t="s">
        <v>706</v>
      </c>
      <c r="K179" t="s">
        <v>707</v>
      </c>
      <c r="L179">
        <v>1368</v>
      </c>
      <c r="N179">
        <v>1011</v>
      </c>
      <c r="O179" t="s">
        <v>635</v>
      </c>
      <c r="P179" t="s">
        <v>635</v>
      </c>
      <c r="Q179">
        <v>1</v>
      </c>
      <c r="W179">
        <v>0</v>
      </c>
      <c r="X179">
        <v>950588956</v>
      </c>
      <c r="Y179">
        <f t="shared" si="44"/>
        <v>17</v>
      </c>
      <c r="AA179">
        <v>0</v>
      </c>
      <c r="AB179">
        <v>9.1</v>
      </c>
      <c r="AC179">
        <v>0</v>
      </c>
      <c r="AD179">
        <v>0</v>
      </c>
      <c r="AE179">
        <v>0</v>
      </c>
      <c r="AF179">
        <v>7.52</v>
      </c>
      <c r="AG179">
        <v>0</v>
      </c>
      <c r="AH179">
        <v>0</v>
      </c>
      <c r="AI179">
        <v>1</v>
      </c>
      <c r="AJ179">
        <v>1.21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17</v>
      </c>
      <c r="AU179" t="s">
        <v>3</v>
      </c>
      <c r="AV179">
        <v>1</v>
      </c>
      <c r="AW179">
        <v>2</v>
      </c>
      <c r="AX179">
        <v>415337564</v>
      </c>
      <c r="AY179">
        <v>1</v>
      </c>
      <c r="AZ179">
        <v>0</v>
      </c>
      <c r="BA179">
        <v>180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127.83999999999999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127.83999999999999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f>ROUND(Y179*Source!I178*DO179,7)</f>
        <v>0</v>
      </c>
      <c r="CX179">
        <f>ROUND(Y179*Source!I178,7)</f>
        <v>24.48</v>
      </c>
      <c r="CY179">
        <f>AB179</f>
        <v>9.1</v>
      </c>
      <c r="CZ179">
        <f>AF179</f>
        <v>7.52</v>
      </c>
      <c r="DA179">
        <f>AJ179</f>
        <v>1.21</v>
      </c>
      <c r="DB179">
        <f t="shared" si="45"/>
        <v>127.84</v>
      </c>
      <c r="DC179">
        <f t="shared" si="46"/>
        <v>0</v>
      </c>
      <c r="DD179" t="s">
        <v>3</v>
      </c>
      <c r="DE179" t="s">
        <v>3</v>
      </c>
      <c r="DF179">
        <f t="shared" si="49"/>
        <v>0</v>
      </c>
      <c r="DG179">
        <f>ROUND(ROUND(AF179*AJ179,2)*CX179,2)</f>
        <v>222.77</v>
      </c>
      <c r="DH179">
        <f t="shared" si="36"/>
        <v>0</v>
      </c>
      <c r="DI179">
        <f t="shared" si="37"/>
        <v>0</v>
      </c>
      <c r="DJ179">
        <f>DG179+DH179</f>
        <v>222.77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ROW(Source!A178)</f>
        <v>178</v>
      </c>
      <c r="B180">
        <v>415091594</v>
      </c>
      <c r="C180">
        <v>415337558</v>
      </c>
      <c r="D180">
        <v>397212496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1348</v>
      </c>
      <c r="N180">
        <v>1009</v>
      </c>
      <c r="O180" t="s">
        <v>310</v>
      </c>
      <c r="P180" t="s">
        <v>310</v>
      </c>
      <c r="Q180">
        <v>1000</v>
      </c>
      <c r="W180">
        <v>0</v>
      </c>
      <c r="X180">
        <v>389159430</v>
      </c>
      <c r="Y180">
        <f t="shared" si="44"/>
        <v>3.8E-3</v>
      </c>
      <c r="AA180">
        <v>163028.21</v>
      </c>
      <c r="AB180">
        <v>0</v>
      </c>
      <c r="AC180">
        <v>0</v>
      </c>
      <c r="AD180">
        <v>0</v>
      </c>
      <c r="AE180">
        <v>116448.72</v>
      </c>
      <c r="AF180">
        <v>0</v>
      </c>
      <c r="AG180">
        <v>0</v>
      </c>
      <c r="AH180">
        <v>0</v>
      </c>
      <c r="AI180">
        <v>1.4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3.8E-3</v>
      </c>
      <c r="AU180" t="s">
        <v>3</v>
      </c>
      <c r="AV180">
        <v>0</v>
      </c>
      <c r="AW180">
        <v>2</v>
      </c>
      <c r="AX180">
        <v>415337565</v>
      </c>
      <c r="AY180">
        <v>1</v>
      </c>
      <c r="AZ180">
        <v>0</v>
      </c>
      <c r="BA180">
        <v>181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442.50513599999999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442.50513599999999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ROUND(Y180*Source!I178,7)</f>
        <v>5.4720000000000003E-3</v>
      </c>
      <c r="CY180">
        <f t="shared" ref="CY180:CY186" si="50">AA180</f>
        <v>163028.21</v>
      </c>
      <c r="CZ180">
        <f t="shared" ref="CZ180:CZ186" si="51">AE180</f>
        <v>116448.72</v>
      </c>
      <c r="DA180">
        <f t="shared" ref="DA180:DA186" si="52">AI180</f>
        <v>1.4</v>
      </c>
      <c r="DB180">
        <f t="shared" si="45"/>
        <v>442.51</v>
      </c>
      <c r="DC180">
        <f t="shared" si="46"/>
        <v>0</v>
      </c>
      <c r="DD180" t="s">
        <v>3</v>
      </c>
      <c r="DE180" t="s">
        <v>3</v>
      </c>
      <c r="DF180">
        <f>ROUND(ROUND(AE180*AI180,2)*CX180,2)</f>
        <v>892.09</v>
      </c>
      <c r="DG180">
        <f t="shared" ref="DG180:DG193" si="53">ROUND(ROUND(AF180,2)*CX180,2)</f>
        <v>0</v>
      </c>
      <c r="DH180">
        <f t="shared" si="36"/>
        <v>0</v>
      </c>
      <c r="DI180">
        <f t="shared" si="37"/>
        <v>0</v>
      </c>
      <c r="DJ180">
        <f t="shared" ref="DJ180:DJ186" si="54">DF180</f>
        <v>892.09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ROW(Source!A178)</f>
        <v>178</v>
      </c>
      <c r="B181">
        <v>415091594</v>
      </c>
      <c r="C181">
        <v>415337558</v>
      </c>
      <c r="D181">
        <v>397212578</v>
      </c>
      <c r="E181">
        <v>1</v>
      </c>
      <c r="F181">
        <v>1</v>
      </c>
      <c r="G181">
        <v>1</v>
      </c>
      <c r="H181">
        <v>3</v>
      </c>
      <c r="I181" t="s">
        <v>711</v>
      </c>
      <c r="J181" t="s">
        <v>712</v>
      </c>
      <c r="K181" t="s">
        <v>713</v>
      </c>
      <c r="L181">
        <v>1346</v>
      </c>
      <c r="N181">
        <v>1009</v>
      </c>
      <c r="O181" t="s">
        <v>306</v>
      </c>
      <c r="P181" t="s">
        <v>306</v>
      </c>
      <c r="Q181">
        <v>1</v>
      </c>
      <c r="W181">
        <v>0</v>
      </c>
      <c r="X181">
        <v>1368091056</v>
      </c>
      <c r="Y181">
        <f t="shared" si="44"/>
        <v>30.6</v>
      </c>
      <c r="AA181">
        <v>54.47</v>
      </c>
      <c r="AB181">
        <v>0</v>
      </c>
      <c r="AC181">
        <v>0</v>
      </c>
      <c r="AD181">
        <v>0</v>
      </c>
      <c r="AE181">
        <v>54.47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30.6</v>
      </c>
      <c r="AU181" t="s">
        <v>3</v>
      </c>
      <c r="AV181">
        <v>0</v>
      </c>
      <c r="AW181">
        <v>2</v>
      </c>
      <c r="AX181">
        <v>415337566</v>
      </c>
      <c r="AY181">
        <v>1</v>
      </c>
      <c r="AZ181">
        <v>0</v>
      </c>
      <c r="BA181">
        <v>182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1666.7820000000002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1666.7820000000002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ROUND(Y181*Source!I178,7)</f>
        <v>44.064</v>
      </c>
      <c r="CY181">
        <f t="shared" si="50"/>
        <v>54.47</v>
      </c>
      <c r="CZ181">
        <f t="shared" si="51"/>
        <v>54.47</v>
      </c>
      <c r="DA181">
        <f t="shared" si="52"/>
        <v>1</v>
      </c>
      <c r="DB181">
        <f t="shared" si="45"/>
        <v>1666.78</v>
      </c>
      <c r="DC181">
        <f t="shared" si="46"/>
        <v>0</v>
      </c>
      <c r="DD181" t="s">
        <v>3</v>
      </c>
      <c r="DE181" t="s">
        <v>3</v>
      </c>
      <c r="DF181">
        <f>ROUND(ROUND(AE181,2)*CX181,2)</f>
        <v>2400.17</v>
      </c>
      <c r="DG181">
        <f t="shared" si="53"/>
        <v>0</v>
      </c>
      <c r="DH181">
        <f t="shared" si="36"/>
        <v>0</v>
      </c>
      <c r="DI181">
        <f t="shared" si="37"/>
        <v>0</v>
      </c>
      <c r="DJ181">
        <f t="shared" si="54"/>
        <v>2400.17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ROW(Source!A178)</f>
        <v>178</v>
      </c>
      <c r="B182">
        <v>415091594</v>
      </c>
      <c r="C182">
        <v>415337558</v>
      </c>
      <c r="D182">
        <v>397216822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1327</v>
      </c>
      <c r="N182">
        <v>1005</v>
      </c>
      <c r="O182" t="s">
        <v>47</v>
      </c>
      <c r="P182" t="s">
        <v>47</v>
      </c>
      <c r="Q182">
        <v>1</v>
      </c>
      <c r="W182">
        <v>0</v>
      </c>
      <c r="X182">
        <v>1172644949</v>
      </c>
      <c r="Y182">
        <f t="shared" si="44"/>
        <v>1</v>
      </c>
      <c r="AA182">
        <v>972.41</v>
      </c>
      <c r="AB182">
        <v>0</v>
      </c>
      <c r="AC182">
        <v>0</v>
      </c>
      <c r="AD182">
        <v>0</v>
      </c>
      <c r="AE182">
        <v>742.3</v>
      </c>
      <c r="AF182">
        <v>0</v>
      </c>
      <c r="AG182">
        <v>0</v>
      </c>
      <c r="AH182">
        <v>0</v>
      </c>
      <c r="AI182">
        <v>1.31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</v>
      </c>
      <c r="AU182" t="s">
        <v>3</v>
      </c>
      <c r="AV182">
        <v>0</v>
      </c>
      <c r="AW182">
        <v>2</v>
      </c>
      <c r="AX182">
        <v>415337567</v>
      </c>
      <c r="AY182">
        <v>1</v>
      </c>
      <c r="AZ182">
        <v>0</v>
      </c>
      <c r="BA182">
        <v>183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742.3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742.3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ROUND(Y182*Source!I178,7)</f>
        <v>1.44</v>
      </c>
      <c r="CY182">
        <f t="shared" si="50"/>
        <v>972.41</v>
      </c>
      <c r="CZ182">
        <f t="shared" si="51"/>
        <v>742.3</v>
      </c>
      <c r="DA182">
        <f t="shared" si="52"/>
        <v>1.31</v>
      </c>
      <c r="DB182">
        <f t="shared" si="45"/>
        <v>742.3</v>
      </c>
      <c r="DC182">
        <f t="shared" si="46"/>
        <v>0</v>
      </c>
      <c r="DD182" t="s">
        <v>3</v>
      </c>
      <c r="DE182" t="s">
        <v>3</v>
      </c>
      <c r="DF182">
        <f>ROUND(ROUND(AE182*AI182,2)*CX182,2)</f>
        <v>1400.27</v>
      </c>
      <c r="DG182">
        <f t="shared" si="53"/>
        <v>0</v>
      </c>
      <c r="DH182">
        <f t="shared" si="36"/>
        <v>0</v>
      </c>
      <c r="DI182">
        <f t="shared" si="37"/>
        <v>0</v>
      </c>
      <c r="DJ182">
        <f t="shared" si="54"/>
        <v>1400.27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ROW(Source!A178)</f>
        <v>178</v>
      </c>
      <c r="B183">
        <v>415091594</v>
      </c>
      <c r="C183">
        <v>415337558</v>
      </c>
      <c r="D183">
        <v>397217177</v>
      </c>
      <c r="E183">
        <v>1</v>
      </c>
      <c r="F183">
        <v>1</v>
      </c>
      <c r="G183">
        <v>1</v>
      </c>
      <c r="H183">
        <v>3</v>
      </c>
      <c r="I183" t="s">
        <v>806</v>
      </c>
      <c r="J183" t="s">
        <v>807</v>
      </c>
      <c r="K183" t="s">
        <v>808</v>
      </c>
      <c r="L183">
        <v>1346</v>
      </c>
      <c r="N183">
        <v>1009</v>
      </c>
      <c r="O183" t="s">
        <v>306</v>
      </c>
      <c r="P183" t="s">
        <v>306</v>
      </c>
      <c r="Q183">
        <v>1</v>
      </c>
      <c r="W183">
        <v>0</v>
      </c>
      <c r="X183">
        <v>447926158</v>
      </c>
      <c r="Y183">
        <f t="shared" si="44"/>
        <v>10</v>
      </c>
      <c r="AA183">
        <v>86.41</v>
      </c>
      <c r="AB183">
        <v>0</v>
      </c>
      <c r="AC183">
        <v>0</v>
      </c>
      <c r="AD183">
        <v>0</v>
      </c>
      <c r="AE183">
        <v>56.11</v>
      </c>
      <c r="AF183">
        <v>0</v>
      </c>
      <c r="AG183">
        <v>0</v>
      </c>
      <c r="AH183">
        <v>0</v>
      </c>
      <c r="AI183">
        <v>1.54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10</v>
      </c>
      <c r="AU183" t="s">
        <v>3</v>
      </c>
      <c r="AV183">
        <v>0</v>
      </c>
      <c r="AW183">
        <v>2</v>
      </c>
      <c r="AX183">
        <v>415337568</v>
      </c>
      <c r="AY183">
        <v>1</v>
      </c>
      <c r="AZ183">
        <v>0</v>
      </c>
      <c r="BA183">
        <v>184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561.1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561.1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ROUND(Y183*Source!I178,7)</f>
        <v>14.4</v>
      </c>
      <c r="CY183">
        <f t="shared" si="50"/>
        <v>86.41</v>
      </c>
      <c r="CZ183">
        <f t="shared" si="51"/>
        <v>56.11</v>
      </c>
      <c r="DA183">
        <f t="shared" si="52"/>
        <v>1.54</v>
      </c>
      <c r="DB183">
        <f t="shared" si="45"/>
        <v>561.1</v>
      </c>
      <c r="DC183">
        <f t="shared" si="46"/>
        <v>0</v>
      </c>
      <c r="DD183" t="s">
        <v>3</v>
      </c>
      <c r="DE183" t="s">
        <v>3</v>
      </c>
      <c r="DF183">
        <f>ROUND(ROUND(AE183*AI183,2)*CX183,2)</f>
        <v>1244.3</v>
      </c>
      <c r="DG183">
        <f t="shared" si="53"/>
        <v>0</v>
      </c>
      <c r="DH183">
        <f t="shared" si="36"/>
        <v>0</v>
      </c>
      <c r="DI183">
        <f t="shared" si="37"/>
        <v>0</v>
      </c>
      <c r="DJ183">
        <f t="shared" si="54"/>
        <v>1244.3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ROW(Source!A178)</f>
        <v>178</v>
      </c>
      <c r="B184">
        <v>415091594</v>
      </c>
      <c r="C184">
        <v>415337558</v>
      </c>
      <c r="D184">
        <v>397241108</v>
      </c>
      <c r="E184">
        <v>1</v>
      </c>
      <c r="F184">
        <v>1</v>
      </c>
      <c r="G184">
        <v>1</v>
      </c>
      <c r="H184">
        <v>3</v>
      </c>
      <c r="I184" t="s">
        <v>822</v>
      </c>
      <c r="J184" t="s">
        <v>823</v>
      </c>
      <c r="K184" t="s">
        <v>824</v>
      </c>
      <c r="L184">
        <v>1425</v>
      </c>
      <c r="N184">
        <v>1013</v>
      </c>
      <c r="O184" t="s">
        <v>266</v>
      </c>
      <c r="P184" t="s">
        <v>266</v>
      </c>
      <c r="Q184">
        <v>1</v>
      </c>
      <c r="W184">
        <v>0</v>
      </c>
      <c r="X184">
        <v>253913400</v>
      </c>
      <c r="Y184">
        <f t="shared" si="44"/>
        <v>2</v>
      </c>
      <c r="AA184">
        <v>136.26</v>
      </c>
      <c r="AB184">
        <v>0</v>
      </c>
      <c r="AC184">
        <v>0</v>
      </c>
      <c r="AD184">
        <v>0</v>
      </c>
      <c r="AE184">
        <v>111.69</v>
      </c>
      <c r="AF184">
        <v>0</v>
      </c>
      <c r="AG184">
        <v>0</v>
      </c>
      <c r="AH184">
        <v>0</v>
      </c>
      <c r="AI184">
        <v>1.22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</v>
      </c>
      <c r="AU184" t="s">
        <v>3</v>
      </c>
      <c r="AV184">
        <v>0</v>
      </c>
      <c r="AW184">
        <v>2</v>
      </c>
      <c r="AX184">
        <v>415337569</v>
      </c>
      <c r="AY184">
        <v>1</v>
      </c>
      <c r="AZ184">
        <v>0</v>
      </c>
      <c r="BA184">
        <v>185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223.38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223.38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ROUND(Y184*Source!I178,7)</f>
        <v>2.88</v>
      </c>
      <c r="CY184">
        <f t="shared" si="50"/>
        <v>136.26</v>
      </c>
      <c r="CZ184">
        <f t="shared" si="51"/>
        <v>111.69</v>
      </c>
      <c r="DA184">
        <f t="shared" si="52"/>
        <v>1.22</v>
      </c>
      <c r="DB184">
        <f t="shared" si="45"/>
        <v>223.38</v>
      </c>
      <c r="DC184">
        <f t="shared" si="46"/>
        <v>0</v>
      </c>
      <c r="DD184" t="s">
        <v>3</v>
      </c>
      <c r="DE184" t="s">
        <v>3</v>
      </c>
      <c r="DF184">
        <f>ROUND(ROUND(AE184*AI184,2)*CX184,2)</f>
        <v>392.43</v>
      </c>
      <c r="DG184">
        <f t="shared" si="53"/>
        <v>0</v>
      </c>
      <c r="DH184">
        <f t="shared" si="36"/>
        <v>0</v>
      </c>
      <c r="DI184">
        <f t="shared" si="37"/>
        <v>0</v>
      </c>
      <c r="DJ184">
        <f t="shared" si="54"/>
        <v>392.43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ROW(Source!A178)</f>
        <v>178</v>
      </c>
      <c r="B185">
        <v>415091594</v>
      </c>
      <c r="C185">
        <v>415337558</v>
      </c>
      <c r="D185">
        <v>397242510</v>
      </c>
      <c r="E185">
        <v>1</v>
      </c>
      <c r="F185">
        <v>1</v>
      </c>
      <c r="G185">
        <v>1</v>
      </c>
      <c r="H185">
        <v>3</v>
      </c>
      <c r="I185" t="s">
        <v>825</v>
      </c>
      <c r="J185" t="s">
        <v>826</v>
      </c>
      <c r="K185" t="s">
        <v>827</v>
      </c>
      <c r="L185">
        <v>1371</v>
      </c>
      <c r="N185">
        <v>1013</v>
      </c>
      <c r="O185" t="s">
        <v>113</v>
      </c>
      <c r="P185" t="s">
        <v>113</v>
      </c>
      <c r="Q185">
        <v>1</v>
      </c>
      <c r="W185">
        <v>0</v>
      </c>
      <c r="X185">
        <v>-406946184</v>
      </c>
      <c r="Y185">
        <f t="shared" si="44"/>
        <v>100</v>
      </c>
      <c r="AA185">
        <v>224.53</v>
      </c>
      <c r="AB185">
        <v>0</v>
      </c>
      <c r="AC185">
        <v>0</v>
      </c>
      <c r="AD185">
        <v>0</v>
      </c>
      <c r="AE185">
        <v>184.04</v>
      </c>
      <c r="AF185">
        <v>0</v>
      </c>
      <c r="AG185">
        <v>0</v>
      </c>
      <c r="AH185">
        <v>0</v>
      </c>
      <c r="AI185">
        <v>1.22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100</v>
      </c>
      <c r="AU185" t="s">
        <v>3</v>
      </c>
      <c r="AV185">
        <v>0</v>
      </c>
      <c r="AW185">
        <v>2</v>
      </c>
      <c r="AX185">
        <v>415337570</v>
      </c>
      <c r="AY185">
        <v>1</v>
      </c>
      <c r="AZ185">
        <v>0</v>
      </c>
      <c r="BA185">
        <v>186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18404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18404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ROUND(Y185*Source!I178,7)</f>
        <v>144</v>
      </c>
      <c r="CY185">
        <f t="shared" si="50"/>
        <v>224.53</v>
      </c>
      <c r="CZ185">
        <f t="shared" si="51"/>
        <v>184.04</v>
      </c>
      <c r="DA185">
        <f t="shared" si="52"/>
        <v>1.22</v>
      </c>
      <c r="DB185">
        <f t="shared" si="45"/>
        <v>18404</v>
      </c>
      <c r="DC185">
        <f t="shared" si="46"/>
        <v>0</v>
      </c>
      <c r="DD185" t="s">
        <v>3</v>
      </c>
      <c r="DE185" t="s">
        <v>3</v>
      </c>
      <c r="DF185">
        <f>ROUND(ROUND(AE185*AI185,2)*CX185,2)</f>
        <v>32332.32</v>
      </c>
      <c r="DG185">
        <f t="shared" si="53"/>
        <v>0</v>
      </c>
      <c r="DH185">
        <f t="shared" si="36"/>
        <v>0</v>
      </c>
      <c r="DI185">
        <f t="shared" si="37"/>
        <v>0</v>
      </c>
      <c r="DJ185">
        <f t="shared" si="54"/>
        <v>32332.32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ROW(Source!A178)</f>
        <v>178</v>
      </c>
      <c r="B186">
        <v>415091594</v>
      </c>
      <c r="C186">
        <v>415337558</v>
      </c>
      <c r="D186">
        <v>397148230</v>
      </c>
      <c r="E186">
        <v>116</v>
      </c>
      <c r="F186">
        <v>1</v>
      </c>
      <c r="G186">
        <v>1</v>
      </c>
      <c r="H186">
        <v>3</v>
      </c>
      <c r="I186" t="s">
        <v>66</v>
      </c>
      <c r="J186" t="s">
        <v>3</v>
      </c>
      <c r="K186" t="s">
        <v>67</v>
      </c>
      <c r="L186">
        <v>3277935</v>
      </c>
      <c r="N186">
        <v>1013</v>
      </c>
      <c r="O186" t="s">
        <v>68</v>
      </c>
      <c r="P186" t="s">
        <v>68</v>
      </c>
      <c r="Q186">
        <v>1</v>
      </c>
      <c r="W186">
        <v>0</v>
      </c>
      <c r="X186">
        <v>274903907</v>
      </c>
      <c r="Y186">
        <f t="shared" si="44"/>
        <v>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2</v>
      </c>
      <c r="AU186" t="s">
        <v>3</v>
      </c>
      <c r="AV186">
        <v>0</v>
      </c>
      <c r="AW186">
        <v>2</v>
      </c>
      <c r="AX186">
        <v>415337571</v>
      </c>
      <c r="AY186">
        <v>1</v>
      </c>
      <c r="AZ186">
        <v>0</v>
      </c>
      <c r="BA186">
        <v>187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ROUND(Y186*Source!I178,7)</f>
        <v>2.88</v>
      </c>
      <c r="CY186">
        <f t="shared" si="50"/>
        <v>0</v>
      </c>
      <c r="CZ186">
        <f t="shared" si="51"/>
        <v>0</v>
      </c>
      <c r="DA186">
        <f t="shared" si="52"/>
        <v>1</v>
      </c>
      <c r="DB186">
        <f t="shared" si="45"/>
        <v>0</v>
      </c>
      <c r="DC186">
        <f t="shared" si="46"/>
        <v>0</v>
      </c>
      <c r="DD186" t="s">
        <v>3</v>
      </c>
      <c r="DE186" t="s">
        <v>3</v>
      </c>
      <c r="DF186">
        <f>ROUND(ROUND(AE186,2)*CX186,2)</f>
        <v>0</v>
      </c>
      <c r="DG186">
        <f t="shared" si="53"/>
        <v>0</v>
      </c>
      <c r="DH186">
        <f t="shared" si="36"/>
        <v>0</v>
      </c>
      <c r="DI186">
        <f t="shared" si="37"/>
        <v>0</v>
      </c>
      <c r="DJ186">
        <f t="shared" si="54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ROW(Source!A180)</f>
        <v>180</v>
      </c>
      <c r="B187">
        <v>415091594</v>
      </c>
      <c r="C187">
        <v>415337527</v>
      </c>
      <c r="D187">
        <v>75635768</v>
      </c>
      <c r="E187">
        <v>116</v>
      </c>
      <c r="F187">
        <v>1</v>
      </c>
      <c r="G187">
        <v>1</v>
      </c>
      <c r="H187">
        <v>1</v>
      </c>
      <c r="I187" t="s">
        <v>677</v>
      </c>
      <c r="J187" t="s">
        <v>3</v>
      </c>
      <c r="K187" t="s">
        <v>678</v>
      </c>
      <c r="L187">
        <v>1191</v>
      </c>
      <c r="N187">
        <v>1013</v>
      </c>
      <c r="O187" t="s">
        <v>631</v>
      </c>
      <c r="P187" t="s">
        <v>631</v>
      </c>
      <c r="Q187">
        <v>1</v>
      </c>
      <c r="W187">
        <v>0</v>
      </c>
      <c r="X187">
        <v>888410196</v>
      </c>
      <c r="Y187">
        <f t="shared" si="44"/>
        <v>0.1</v>
      </c>
      <c r="AA187">
        <v>0</v>
      </c>
      <c r="AB187">
        <v>0</v>
      </c>
      <c r="AC187">
        <v>0</v>
      </c>
      <c r="AD187">
        <v>801.75</v>
      </c>
      <c r="AE187">
        <v>0</v>
      </c>
      <c r="AF187">
        <v>0</v>
      </c>
      <c r="AG187">
        <v>0</v>
      </c>
      <c r="AH187">
        <v>801.75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0</v>
      </c>
      <c r="AQ187">
        <v>1</v>
      </c>
      <c r="AR187">
        <v>0</v>
      </c>
      <c r="AS187" t="s">
        <v>3</v>
      </c>
      <c r="AT187">
        <v>0.1</v>
      </c>
      <c r="AU187" t="s">
        <v>3</v>
      </c>
      <c r="AV187">
        <v>1</v>
      </c>
      <c r="AW187">
        <v>2</v>
      </c>
      <c r="AX187">
        <v>415337531</v>
      </c>
      <c r="AY187">
        <v>2</v>
      </c>
      <c r="AZ187">
        <v>131072</v>
      </c>
      <c r="BA187">
        <v>188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80.175000000000011</v>
      </c>
      <c r="BN187">
        <v>0.1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80.175000000000011</v>
      </c>
      <c r="BU187">
        <v>0.1</v>
      </c>
      <c r="BV187">
        <v>0</v>
      </c>
      <c r="BW187">
        <v>1</v>
      </c>
      <c r="CU187">
        <f>ROUND(AT187*Source!I180*AH187*AL187,2)</f>
        <v>320.7</v>
      </c>
      <c r="CV187">
        <f>ROUND(Y187*Source!I180,7)</f>
        <v>0.4</v>
      </c>
      <c r="CW187">
        <v>0</v>
      </c>
      <c r="CX187">
        <f>ROUND(Y187*Source!I180,7)</f>
        <v>0.4</v>
      </c>
      <c r="CY187">
        <f>AD187</f>
        <v>801.75</v>
      </c>
      <c r="CZ187">
        <f>AH187</f>
        <v>801.75</v>
      </c>
      <c r="DA187">
        <f>AL187</f>
        <v>1</v>
      </c>
      <c r="DB187">
        <f t="shared" si="45"/>
        <v>80.180000000000007</v>
      </c>
      <c r="DC187">
        <f t="shared" si="46"/>
        <v>0</v>
      </c>
      <c r="DD187" t="s">
        <v>3</v>
      </c>
      <c r="DE187" t="s">
        <v>3</v>
      </c>
      <c r="DF187">
        <f>ROUND(ROUND(AE187,2)*CX187,2)</f>
        <v>0</v>
      </c>
      <c r="DG187">
        <f t="shared" si="53"/>
        <v>0</v>
      </c>
      <c r="DH187">
        <f t="shared" si="36"/>
        <v>0</v>
      </c>
      <c r="DI187">
        <f t="shared" si="37"/>
        <v>320.7</v>
      </c>
      <c r="DJ187">
        <f>DI187</f>
        <v>320.7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ROW(Source!A180)</f>
        <v>180</v>
      </c>
      <c r="B188">
        <v>415091594</v>
      </c>
      <c r="C188">
        <v>415337527</v>
      </c>
      <c r="D188">
        <v>397215701</v>
      </c>
      <c r="E188">
        <v>1</v>
      </c>
      <c r="F188">
        <v>1</v>
      </c>
      <c r="G188">
        <v>1</v>
      </c>
      <c r="H188">
        <v>3</v>
      </c>
      <c r="I188" t="s">
        <v>763</v>
      </c>
      <c r="J188" t="s">
        <v>764</v>
      </c>
      <c r="K188" t="s">
        <v>765</v>
      </c>
      <c r="L188">
        <v>1371</v>
      </c>
      <c r="N188">
        <v>1013</v>
      </c>
      <c r="O188" t="s">
        <v>113</v>
      </c>
      <c r="P188" t="s">
        <v>113</v>
      </c>
      <c r="Q188">
        <v>1</v>
      </c>
      <c r="W188">
        <v>0</v>
      </c>
      <c r="X188">
        <v>1369556226</v>
      </c>
      <c r="Y188">
        <f t="shared" si="44"/>
        <v>3.0769999999999999E-2</v>
      </c>
      <c r="AA188">
        <v>265.49</v>
      </c>
      <c r="AB188">
        <v>0</v>
      </c>
      <c r="AC188">
        <v>0</v>
      </c>
      <c r="AD188">
        <v>0</v>
      </c>
      <c r="AE188">
        <v>241.35</v>
      </c>
      <c r="AF188">
        <v>0</v>
      </c>
      <c r="AG188">
        <v>0</v>
      </c>
      <c r="AH188">
        <v>0</v>
      </c>
      <c r="AI188">
        <v>1.1000000000000001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3.0769999999999999E-2</v>
      </c>
      <c r="AU188" t="s">
        <v>3</v>
      </c>
      <c r="AV188">
        <v>0</v>
      </c>
      <c r="AW188">
        <v>2</v>
      </c>
      <c r="AX188">
        <v>415337532</v>
      </c>
      <c r="AY188">
        <v>1</v>
      </c>
      <c r="AZ188">
        <v>0</v>
      </c>
      <c r="BA188">
        <v>189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7.4263394999999992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7.4263394999999992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ROUND(Y188*Source!I180,7)</f>
        <v>0.12307999999999999</v>
      </c>
      <c r="CY188">
        <f>AA188</f>
        <v>265.49</v>
      </c>
      <c r="CZ188">
        <f>AE188</f>
        <v>241.35</v>
      </c>
      <c r="DA188">
        <f>AI188</f>
        <v>1.1000000000000001</v>
      </c>
      <c r="DB188">
        <f t="shared" si="45"/>
        <v>7.43</v>
      </c>
      <c r="DC188">
        <f t="shared" si="46"/>
        <v>0</v>
      </c>
      <c r="DD188" t="s">
        <v>3</v>
      </c>
      <c r="DE188" t="s">
        <v>3</v>
      </c>
      <c r="DF188">
        <f>ROUND(ROUND(AE188*AI188,2)*CX188,2)</f>
        <v>32.68</v>
      </c>
      <c r="DG188">
        <f t="shared" si="53"/>
        <v>0</v>
      </c>
      <c r="DH188">
        <f t="shared" si="36"/>
        <v>0</v>
      </c>
      <c r="DI188">
        <f t="shared" si="37"/>
        <v>0</v>
      </c>
      <c r="DJ188">
        <f>DF188</f>
        <v>32.68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ROW(Source!A180)</f>
        <v>180</v>
      </c>
      <c r="B189">
        <v>415091594</v>
      </c>
      <c r="C189">
        <v>415337527</v>
      </c>
      <c r="D189">
        <v>397148230</v>
      </c>
      <c r="E189">
        <v>116</v>
      </c>
      <c r="F189">
        <v>1</v>
      </c>
      <c r="G189">
        <v>1</v>
      </c>
      <c r="H189">
        <v>3</v>
      </c>
      <c r="I189" t="s">
        <v>66</v>
      </c>
      <c r="J189" t="s">
        <v>3</v>
      </c>
      <c r="K189" t="s">
        <v>67</v>
      </c>
      <c r="L189">
        <v>3277935</v>
      </c>
      <c r="N189">
        <v>1013</v>
      </c>
      <c r="O189" t="s">
        <v>68</v>
      </c>
      <c r="P189" t="s">
        <v>68</v>
      </c>
      <c r="Q189">
        <v>1</v>
      </c>
      <c r="W189">
        <v>0</v>
      </c>
      <c r="X189">
        <v>274903907</v>
      </c>
      <c r="Y189">
        <f t="shared" si="44"/>
        <v>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3</v>
      </c>
      <c r="AT189">
        <v>2</v>
      </c>
      <c r="AU189" t="s">
        <v>3</v>
      </c>
      <c r="AV189">
        <v>0</v>
      </c>
      <c r="AW189">
        <v>2</v>
      </c>
      <c r="AX189">
        <v>415337533</v>
      </c>
      <c r="AY189">
        <v>1</v>
      </c>
      <c r="AZ189">
        <v>0</v>
      </c>
      <c r="BA189">
        <v>190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ROUND(Y189*Source!I180,7)</f>
        <v>8</v>
      </c>
      <c r="CY189">
        <f>AA189</f>
        <v>0</v>
      </c>
      <c r="CZ189">
        <f>AE189</f>
        <v>0</v>
      </c>
      <c r="DA189">
        <f>AI189</f>
        <v>1</v>
      </c>
      <c r="DB189">
        <f t="shared" si="45"/>
        <v>0</v>
      </c>
      <c r="DC189">
        <f t="shared" si="46"/>
        <v>0</v>
      </c>
      <c r="DD189" t="s">
        <v>3</v>
      </c>
      <c r="DE189" t="s">
        <v>3</v>
      </c>
      <c r="DF189">
        <f t="shared" ref="DF189:DF195" si="55">ROUND(ROUND(AE189,2)*CX189,2)</f>
        <v>0</v>
      </c>
      <c r="DG189">
        <f t="shared" si="53"/>
        <v>0</v>
      </c>
      <c r="DH189">
        <f t="shared" si="36"/>
        <v>0</v>
      </c>
      <c r="DI189">
        <f t="shared" si="3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ROW(Source!A186)</f>
        <v>186</v>
      </c>
      <c r="B190">
        <v>415091594</v>
      </c>
      <c r="C190">
        <v>415092789</v>
      </c>
      <c r="D190">
        <v>397142262</v>
      </c>
      <c r="E190">
        <v>116</v>
      </c>
      <c r="F190">
        <v>1</v>
      </c>
      <c r="G190">
        <v>1</v>
      </c>
      <c r="H190">
        <v>1</v>
      </c>
      <c r="I190" t="s">
        <v>660</v>
      </c>
      <c r="J190" t="s">
        <v>3</v>
      </c>
      <c r="K190" t="s">
        <v>661</v>
      </c>
      <c r="L190">
        <v>1191</v>
      </c>
      <c r="N190">
        <v>1013</v>
      </c>
      <c r="O190" t="s">
        <v>631</v>
      </c>
      <c r="P190" t="s">
        <v>631</v>
      </c>
      <c r="Q190">
        <v>1</v>
      </c>
      <c r="W190">
        <v>0</v>
      </c>
      <c r="X190">
        <v>44848675</v>
      </c>
      <c r="Y190">
        <f t="shared" si="44"/>
        <v>29.44</v>
      </c>
      <c r="AA190">
        <v>0</v>
      </c>
      <c r="AB190">
        <v>0</v>
      </c>
      <c r="AC190">
        <v>0</v>
      </c>
      <c r="AD190">
        <v>783.8</v>
      </c>
      <c r="AE190">
        <v>0</v>
      </c>
      <c r="AF190">
        <v>0</v>
      </c>
      <c r="AG190">
        <v>0</v>
      </c>
      <c r="AH190">
        <v>783.8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29.44</v>
      </c>
      <c r="AU190" t="s">
        <v>3</v>
      </c>
      <c r="AV190">
        <v>1</v>
      </c>
      <c r="AW190">
        <v>2</v>
      </c>
      <c r="AX190">
        <v>415154113</v>
      </c>
      <c r="AY190">
        <v>2</v>
      </c>
      <c r="AZ190">
        <v>131072</v>
      </c>
      <c r="BA190">
        <v>191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23075.072</v>
      </c>
      <c r="BN190">
        <v>29.44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23075.072</v>
      </c>
      <c r="BU190">
        <v>29.44</v>
      </c>
      <c r="BV190">
        <v>0</v>
      </c>
      <c r="BW190">
        <v>1</v>
      </c>
      <c r="CU190">
        <f>ROUND(AT190*Source!I186*AH190*AL190,2)</f>
        <v>56764.68</v>
      </c>
      <c r="CV190">
        <f>ROUND(Y190*Source!I186,7)</f>
        <v>72.422399999999996</v>
      </c>
      <c r="CW190">
        <v>0</v>
      </c>
      <c r="CX190">
        <f>ROUND(Y190*Source!I186,7)</f>
        <v>72.422399999999996</v>
      </c>
      <c r="CY190">
        <f>AD190</f>
        <v>783.8</v>
      </c>
      <c r="CZ190">
        <f>AH190</f>
        <v>783.8</v>
      </c>
      <c r="DA190">
        <f>AL190</f>
        <v>1</v>
      </c>
      <c r="DB190">
        <f t="shared" si="45"/>
        <v>23075.07</v>
      </c>
      <c r="DC190">
        <f t="shared" si="46"/>
        <v>0</v>
      </c>
      <c r="DD190" t="s">
        <v>3</v>
      </c>
      <c r="DE190" t="s">
        <v>3</v>
      </c>
      <c r="DF190">
        <f t="shared" si="55"/>
        <v>0</v>
      </c>
      <c r="DG190">
        <f t="shared" si="53"/>
        <v>0</v>
      </c>
      <c r="DH190">
        <f t="shared" si="36"/>
        <v>0</v>
      </c>
      <c r="DI190">
        <f t="shared" si="37"/>
        <v>56764.68</v>
      </c>
      <c r="DJ190">
        <f>DI190</f>
        <v>56764.68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ROW(Source!A186)</f>
        <v>186</v>
      </c>
      <c r="B191">
        <v>415091594</v>
      </c>
      <c r="C191">
        <v>415092789</v>
      </c>
      <c r="D191">
        <v>397142438</v>
      </c>
      <c r="E191">
        <v>116</v>
      </c>
      <c r="F191">
        <v>1</v>
      </c>
      <c r="G191">
        <v>1</v>
      </c>
      <c r="H191">
        <v>1</v>
      </c>
      <c r="I191" t="s">
        <v>629</v>
      </c>
      <c r="J191" t="s">
        <v>3</v>
      </c>
      <c r="K191" t="s">
        <v>630</v>
      </c>
      <c r="L191">
        <v>1191</v>
      </c>
      <c r="N191">
        <v>1013</v>
      </c>
      <c r="O191" t="s">
        <v>631</v>
      </c>
      <c r="P191" t="s">
        <v>631</v>
      </c>
      <c r="Q191">
        <v>1</v>
      </c>
      <c r="W191">
        <v>0</v>
      </c>
      <c r="X191">
        <v>-1417349443</v>
      </c>
      <c r="Y191">
        <f t="shared" si="44"/>
        <v>0.4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0.4</v>
      </c>
      <c r="AU191" t="s">
        <v>3</v>
      </c>
      <c r="AV191">
        <v>2</v>
      </c>
      <c r="AW191">
        <v>2</v>
      </c>
      <c r="AX191">
        <v>415154114</v>
      </c>
      <c r="AY191">
        <v>1</v>
      </c>
      <c r="AZ191">
        <v>0</v>
      </c>
      <c r="BA191">
        <v>192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ROUND(Y191*Source!I186,7)</f>
        <v>0.98399999999999999</v>
      </c>
      <c r="CY191">
        <f>AD191</f>
        <v>0</v>
      </c>
      <c r="CZ191">
        <f>AH191</f>
        <v>0</v>
      </c>
      <c r="DA191">
        <f>AL191</f>
        <v>1</v>
      </c>
      <c r="DB191">
        <f t="shared" si="45"/>
        <v>0</v>
      </c>
      <c r="DC191">
        <f t="shared" si="46"/>
        <v>0</v>
      </c>
      <c r="DD191" t="s">
        <v>3</v>
      </c>
      <c r="DE191" t="s">
        <v>3</v>
      </c>
      <c r="DF191">
        <f t="shared" si="55"/>
        <v>0</v>
      </c>
      <c r="DG191">
        <f t="shared" si="53"/>
        <v>0</v>
      </c>
      <c r="DH191">
        <f t="shared" si="36"/>
        <v>0</v>
      </c>
      <c r="DI191">
        <f t="shared" si="37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ROW(Source!A186)</f>
        <v>186</v>
      </c>
      <c r="B192">
        <v>415091594</v>
      </c>
      <c r="C192">
        <v>415092789</v>
      </c>
      <c r="D192">
        <v>397264189</v>
      </c>
      <c r="E192">
        <v>1</v>
      </c>
      <c r="F192">
        <v>1</v>
      </c>
      <c r="G192">
        <v>1</v>
      </c>
      <c r="H192">
        <v>2</v>
      </c>
      <c r="I192" t="s">
        <v>650</v>
      </c>
      <c r="J192" t="s">
        <v>651</v>
      </c>
      <c r="K192" t="s">
        <v>652</v>
      </c>
      <c r="L192">
        <v>1368</v>
      </c>
      <c r="N192">
        <v>1011</v>
      </c>
      <c r="O192" t="s">
        <v>635</v>
      </c>
      <c r="P192" t="s">
        <v>635</v>
      </c>
      <c r="Q192">
        <v>1</v>
      </c>
      <c r="W192">
        <v>0</v>
      </c>
      <c r="X192">
        <v>850633116</v>
      </c>
      <c r="Y192">
        <f t="shared" si="44"/>
        <v>0.2</v>
      </c>
      <c r="AA192">
        <v>0</v>
      </c>
      <c r="AB192">
        <v>1595.2</v>
      </c>
      <c r="AC192">
        <v>1076.98</v>
      </c>
      <c r="AD192">
        <v>0</v>
      </c>
      <c r="AE192">
        <v>0</v>
      </c>
      <c r="AF192">
        <v>1595.2</v>
      </c>
      <c r="AG192">
        <v>1076.98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0.2</v>
      </c>
      <c r="AU192" t="s">
        <v>3</v>
      </c>
      <c r="AV192">
        <v>1</v>
      </c>
      <c r="AW192">
        <v>2</v>
      </c>
      <c r="AX192">
        <v>415154115</v>
      </c>
      <c r="AY192">
        <v>1</v>
      </c>
      <c r="AZ192">
        <v>0</v>
      </c>
      <c r="BA192">
        <v>193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319.04000000000002</v>
      </c>
      <c r="BL192">
        <v>215.39600000000002</v>
      </c>
      <c r="BM192">
        <v>0</v>
      </c>
      <c r="BN192">
        <v>0</v>
      </c>
      <c r="BO192">
        <v>0.2</v>
      </c>
      <c r="BP192">
        <v>1</v>
      </c>
      <c r="BQ192">
        <v>0</v>
      </c>
      <c r="BR192">
        <v>319.04000000000002</v>
      </c>
      <c r="BS192">
        <v>215.39600000000002</v>
      </c>
      <c r="BT192">
        <v>0</v>
      </c>
      <c r="BU192">
        <v>0</v>
      </c>
      <c r="BV192">
        <v>0.2</v>
      </c>
      <c r="BW192">
        <v>1</v>
      </c>
      <c r="CV192">
        <v>0</v>
      </c>
      <c r="CW192">
        <f>ROUND(Y192*Source!I186*DO192,7)</f>
        <v>0.49199999999999999</v>
      </c>
      <c r="CX192">
        <f>ROUND(Y192*Source!I186,7)</f>
        <v>0.49199999999999999</v>
      </c>
      <c r="CY192">
        <f>AB192</f>
        <v>1595.2</v>
      </c>
      <c r="CZ192">
        <f>AF192</f>
        <v>1595.2</v>
      </c>
      <c r="DA192">
        <f>AJ192</f>
        <v>1</v>
      </c>
      <c r="DB192">
        <f t="shared" si="45"/>
        <v>319.04000000000002</v>
      </c>
      <c r="DC192">
        <f t="shared" si="46"/>
        <v>215.4</v>
      </c>
      <c r="DD192" t="s">
        <v>3</v>
      </c>
      <c r="DE192" t="s">
        <v>3</v>
      </c>
      <c r="DF192">
        <f t="shared" si="55"/>
        <v>0</v>
      </c>
      <c r="DG192">
        <f t="shared" si="53"/>
        <v>784.84</v>
      </c>
      <c r="DH192">
        <f t="shared" si="36"/>
        <v>529.87</v>
      </c>
      <c r="DI192">
        <f t="shared" si="37"/>
        <v>0</v>
      </c>
      <c r="DJ192">
        <f>DG192+DH192</f>
        <v>1314.71</v>
      </c>
      <c r="DK192">
        <v>1</v>
      </c>
      <c r="DL192" t="s">
        <v>636</v>
      </c>
      <c r="DM192">
        <v>6</v>
      </c>
      <c r="DN192" t="s">
        <v>631</v>
      </c>
      <c r="DO192">
        <v>1</v>
      </c>
    </row>
    <row r="193" spans="1:119" x14ac:dyDescent="0.2">
      <c r="A193">
        <f>ROW(Source!A186)</f>
        <v>186</v>
      </c>
      <c r="B193">
        <v>415091594</v>
      </c>
      <c r="C193">
        <v>415092789</v>
      </c>
      <c r="D193">
        <v>397264286</v>
      </c>
      <c r="E193">
        <v>1</v>
      </c>
      <c r="F193">
        <v>1</v>
      </c>
      <c r="G193">
        <v>1</v>
      </c>
      <c r="H193">
        <v>2</v>
      </c>
      <c r="I193" t="s">
        <v>714</v>
      </c>
      <c r="J193" t="s">
        <v>715</v>
      </c>
      <c r="K193" t="s">
        <v>716</v>
      </c>
      <c r="L193">
        <v>1368</v>
      </c>
      <c r="N193">
        <v>1011</v>
      </c>
      <c r="O193" t="s">
        <v>635</v>
      </c>
      <c r="P193" t="s">
        <v>635</v>
      </c>
      <c r="Q193">
        <v>1</v>
      </c>
      <c r="W193">
        <v>0</v>
      </c>
      <c r="X193">
        <v>886992519</v>
      </c>
      <c r="Y193">
        <f t="shared" si="44"/>
        <v>6.62</v>
      </c>
      <c r="AA193">
        <v>0</v>
      </c>
      <c r="AB193">
        <v>2.54</v>
      </c>
      <c r="AC193">
        <v>0</v>
      </c>
      <c r="AD193">
        <v>0</v>
      </c>
      <c r="AE193">
        <v>0</v>
      </c>
      <c r="AF193">
        <v>2.54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6.62</v>
      </c>
      <c r="AU193" t="s">
        <v>3</v>
      </c>
      <c r="AV193">
        <v>1</v>
      </c>
      <c r="AW193">
        <v>2</v>
      </c>
      <c r="AX193">
        <v>415154116</v>
      </c>
      <c r="AY193">
        <v>1</v>
      </c>
      <c r="AZ193">
        <v>0</v>
      </c>
      <c r="BA193">
        <v>194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16.814800000000002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16.814800000000002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ROUND(Y193*Source!I186*DO193,7)</f>
        <v>0</v>
      </c>
      <c r="CX193">
        <f>ROUND(Y193*Source!I186,7)</f>
        <v>16.2852</v>
      </c>
      <c r="CY193">
        <f>AB193</f>
        <v>2.54</v>
      </c>
      <c r="CZ193">
        <f>AF193</f>
        <v>2.54</v>
      </c>
      <c r="DA193">
        <f>AJ193</f>
        <v>1</v>
      </c>
      <c r="DB193">
        <f t="shared" si="45"/>
        <v>16.809999999999999</v>
      </c>
      <c r="DC193">
        <f t="shared" si="46"/>
        <v>0</v>
      </c>
      <c r="DD193" t="s">
        <v>3</v>
      </c>
      <c r="DE193" t="s">
        <v>3</v>
      </c>
      <c r="DF193">
        <f t="shared" si="55"/>
        <v>0</v>
      </c>
      <c r="DG193">
        <f t="shared" si="53"/>
        <v>41.36</v>
      </c>
      <c r="DH193">
        <f t="shared" ref="DH193:DH256" si="56">ROUND(ROUND(AG193,2)*CX193,2)</f>
        <v>0</v>
      </c>
      <c r="DI193">
        <f t="shared" ref="DI193:DI256" si="57">ROUND(ROUND(AH193,2)*CX193,2)</f>
        <v>0</v>
      </c>
      <c r="DJ193">
        <f>DG193+DH193</f>
        <v>41.36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ROW(Source!A186)</f>
        <v>186</v>
      </c>
      <c r="B194">
        <v>415091594</v>
      </c>
      <c r="C194">
        <v>415092789</v>
      </c>
      <c r="D194">
        <v>397264330</v>
      </c>
      <c r="E194">
        <v>1</v>
      </c>
      <c r="F194">
        <v>1</v>
      </c>
      <c r="G194">
        <v>1</v>
      </c>
      <c r="H194">
        <v>2</v>
      </c>
      <c r="I194" t="s">
        <v>749</v>
      </c>
      <c r="J194" t="s">
        <v>750</v>
      </c>
      <c r="K194" t="s">
        <v>751</v>
      </c>
      <c r="L194">
        <v>1368</v>
      </c>
      <c r="N194">
        <v>1011</v>
      </c>
      <c r="O194" t="s">
        <v>635</v>
      </c>
      <c r="P194" t="s">
        <v>635</v>
      </c>
      <c r="Q194">
        <v>1</v>
      </c>
      <c r="W194">
        <v>0</v>
      </c>
      <c r="X194">
        <v>551450133</v>
      </c>
      <c r="Y194">
        <f t="shared" si="44"/>
        <v>6.62</v>
      </c>
      <c r="AA194">
        <v>0</v>
      </c>
      <c r="AB194">
        <v>19.62</v>
      </c>
      <c r="AC194">
        <v>0</v>
      </c>
      <c r="AD194">
        <v>0</v>
      </c>
      <c r="AE194">
        <v>0</v>
      </c>
      <c r="AF194">
        <v>13.44</v>
      </c>
      <c r="AG194">
        <v>0</v>
      </c>
      <c r="AH194">
        <v>0</v>
      </c>
      <c r="AI194">
        <v>1</v>
      </c>
      <c r="AJ194">
        <v>1.46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6.62</v>
      </c>
      <c r="AU194" t="s">
        <v>3</v>
      </c>
      <c r="AV194">
        <v>1</v>
      </c>
      <c r="AW194">
        <v>2</v>
      </c>
      <c r="AX194">
        <v>415154117</v>
      </c>
      <c r="AY194">
        <v>1</v>
      </c>
      <c r="AZ194">
        <v>0</v>
      </c>
      <c r="BA194">
        <v>195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88.972799999999992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88.972799999999992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f>ROUND(Y194*Source!I186*DO194,7)</f>
        <v>0</v>
      </c>
      <c r="CX194">
        <f>ROUND(Y194*Source!I186,7)</f>
        <v>16.2852</v>
      </c>
      <c r="CY194">
        <f>AB194</f>
        <v>19.62</v>
      </c>
      <c r="CZ194">
        <f>AF194</f>
        <v>13.44</v>
      </c>
      <c r="DA194">
        <f>AJ194</f>
        <v>1.46</v>
      </c>
      <c r="DB194">
        <f t="shared" si="45"/>
        <v>88.97</v>
      </c>
      <c r="DC194">
        <f t="shared" si="46"/>
        <v>0</v>
      </c>
      <c r="DD194" t="s">
        <v>3</v>
      </c>
      <c r="DE194" t="s">
        <v>3</v>
      </c>
      <c r="DF194">
        <f t="shared" si="55"/>
        <v>0</v>
      </c>
      <c r="DG194">
        <f>ROUND(ROUND(AF194*AJ194,2)*CX194,2)</f>
        <v>319.52</v>
      </c>
      <c r="DH194">
        <f t="shared" si="56"/>
        <v>0</v>
      </c>
      <c r="DI194">
        <f t="shared" si="57"/>
        <v>0</v>
      </c>
      <c r="DJ194">
        <f>DG194+DH194</f>
        <v>319.52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ROW(Source!A186)</f>
        <v>186</v>
      </c>
      <c r="B195">
        <v>415091594</v>
      </c>
      <c r="C195">
        <v>415092789</v>
      </c>
      <c r="D195">
        <v>397265081</v>
      </c>
      <c r="E195">
        <v>1</v>
      </c>
      <c r="F195">
        <v>1</v>
      </c>
      <c r="G195">
        <v>1</v>
      </c>
      <c r="H195">
        <v>2</v>
      </c>
      <c r="I195" t="s">
        <v>653</v>
      </c>
      <c r="J195" t="s">
        <v>654</v>
      </c>
      <c r="K195" t="s">
        <v>655</v>
      </c>
      <c r="L195">
        <v>1368</v>
      </c>
      <c r="N195">
        <v>1011</v>
      </c>
      <c r="O195" t="s">
        <v>635</v>
      </c>
      <c r="P195" t="s">
        <v>635</v>
      </c>
      <c r="Q195">
        <v>1</v>
      </c>
      <c r="W195">
        <v>0</v>
      </c>
      <c r="X195">
        <v>-950105757</v>
      </c>
      <c r="Y195">
        <f t="shared" si="44"/>
        <v>0.2</v>
      </c>
      <c r="AA195">
        <v>0</v>
      </c>
      <c r="AB195">
        <v>640.84</v>
      </c>
      <c r="AC195">
        <v>801.75</v>
      </c>
      <c r="AD195">
        <v>0</v>
      </c>
      <c r="AE195">
        <v>0</v>
      </c>
      <c r="AF195">
        <v>640.84</v>
      </c>
      <c r="AG195">
        <v>801.75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0.2</v>
      </c>
      <c r="AU195" t="s">
        <v>3</v>
      </c>
      <c r="AV195">
        <v>1</v>
      </c>
      <c r="AW195">
        <v>2</v>
      </c>
      <c r="AX195">
        <v>415154118</v>
      </c>
      <c r="AY195">
        <v>1</v>
      </c>
      <c r="AZ195">
        <v>0</v>
      </c>
      <c r="BA195">
        <v>196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128.16800000000001</v>
      </c>
      <c r="BL195">
        <v>160.35000000000002</v>
      </c>
      <c r="BM195">
        <v>0</v>
      </c>
      <c r="BN195">
        <v>0</v>
      </c>
      <c r="BO195">
        <v>0.2</v>
      </c>
      <c r="BP195">
        <v>1</v>
      </c>
      <c r="BQ195">
        <v>0</v>
      </c>
      <c r="BR195">
        <v>128.16800000000001</v>
      </c>
      <c r="BS195">
        <v>160.35000000000002</v>
      </c>
      <c r="BT195">
        <v>0</v>
      </c>
      <c r="BU195">
        <v>0</v>
      </c>
      <c r="BV195">
        <v>0.2</v>
      </c>
      <c r="BW195">
        <v>1</v>
      </c>
      <c r="CV195">
        <v>0</v>
      </c>
      <c r="CW195">
        <f>ROUND(Y195*Source!I186*DO195,7)</f>
        <v>0.49199999999999999</v>
      </c>
      <c r="CX195">
        <f>ROUND(Y195*Source!I186,7)</f>
        <v>0.49199999999999999</v>
      </c>
      <c r="CY195">
        <f>AB195</f>
        <v>640.84</v>
      </c>
      <c r="CZ195">
        <f>AF195</f>
        <v>640.84</v>
      </c>
      <c r="DA195">
        <f>AJ195</f>
        <v>1</v>
      </c>
      <c r="DB195">
        <f t="shared" si="45"/>
        <v>128.16999999999999</v>
      </c>
      <c r="DC195">
        <f t="shared" si="46"/>
        <v>160.35</v>
      </c>
      <c r="DD195" t="s">
        <v>3</v>
      </c>
      <c r="DE195" t="s">
        <v>3</v>
      </c>
      <c r="DF195">
        <f t="shared" si="55"/>
        <v>0</v>
      </c>
      <c r="DG195">
        <f t="shared" ref="DG195:DG200" si="58">ROUND(ROUND(AF195,2)*CX195,2)</f>
        <v>315.29000000000002</v>
      </c>
      <c r="DH195">
        <f t="shared" si="56"/>
        <v>394.46</v>
      </c>
      <c r="DI195">
        <f t="shared" si="57"/>
        <v>0</v>
      </c>
      <c r="DJ195">
        <f>DG195+DH195</f>
        <v>709.75</v>
      </c>
      <c r="DK195">
        <v>1</v>
      </c>
      <c r="DL195" t="s">
        <v>656</v>
      </c>
      <c r="DM195">
        <v>4</v>
      </c>
      <c r="DN195" t="s">
        <v>631</v>
      </c>
      <c r="DO195">
        <v>1</v>
      </c>
    </row>
    <row r="196" spans="1:119" x14ac:dyDescent="0.2">
      <c r="A196">
        <f>ROW(Source!A186)</f>
        <v>186</v>
      </c>
      <c r="B196">
        <v>415091594</v>
      </c>
      <c r="C196">
        <v>415092789</v>
      </c>
      <c r="D196">
        <v>397214763</v>
      </c>
      <c r="E196">
        <v>1</v>
      </c>
      <c r="F196">
        <v>1</v>
      </c>
      <c r="G196">
        <v>1</v>
      </c>
      <c r="H196">
        <v>3</v>
      </c>
      <c r="I196" t="s">
        <v>723</v>
      </c>
      <c r="J196" t="s">
        <v>724</v>
      </c>
      <c r="K196" t="s">
        <v>725</v>
      </c>
      <c r="L196">
        <v>1302</v>
      </c>
      <c r="N196">
        <v>1003</v>
      </c>
      <c r="O196" t="s">
        <v>726</v>
      </c>
      <c r="P196" t="s">
        <v>726</v>
      </c>
      <c r="Q196">
        <v>10</v>
      </c>
      <c r="W196">
        <v>0</v>
      </c>
      <c r="X196">
        <v>-733519103</v>
      </c>
      <c r="Y196">
        <f t="shared" si="44"/>
        <v>9.6000000000000002E-2</v>
      </c>
      <c r="AA196">
        <v>57.7</v>
      </c>
      <c r="AB196">
        <v>0</v>
      </c>
      <c r="AC196">
        <v>0</v>
      </c>
      <c r="AD196">
        <v>0</v>
      </c>
      <c r="AE196">
        <v>37.71</v>
      </c>
      <c r="AF196">
        <v>0</v>
      </c>
      <c r="AG196">
        <v>0</v>
      </c>
      <c r="AH196">
        <v>0</v>
      </c>
      <c r="AI196">
        <v>1.53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9.6000000000000002E-2</v>
      </c>
      <c r="AU196" t="s">
        <v>3</v>
      </c>
      <c r="AV196">
        <v>0</v>
      </c>
      <c r="AW196">
        <v>2</v>
      </c>
      <c r="AX196">
        <v>415154119</v>
      </c>
      <c r="AY196">
        <v>1</v>
      </c>
      <c r="AZ196">
        <v>0</v>
      </c>
      <c r="BA196">
        <v>197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3.6201600000000003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3.6201600000000003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ROUND(Y196*Source!I186,7)</f>
        <v>0.23616000000000001</v>
      </c>
      <c r="CY196">
        <f>AA196</f>
        <v>57.7</v>
      </c>
      <c r="CZ196">
        <f>AE196</f>
        <v>37.71</v>
      </c>
      <c r="DA196">
        <f>AI196</f>
        <v>1.53</v>
      </c>
      <c r="DB196">
        <f t="shared" si="45"/>
        <v>3.62</v>
      </c>
      <c r="DC196">
        <f t="shared" si="46"/>
        <v>0</v>
      </c>
      <c r="DD196" t="s">
        <v>3</v>
      </c>
      <c r="DE196" t="s">
        <v>3</v>
      </c>
      <c r="DF196">
        <f>ROUND(ROUND(AE196*AI196,2)*CX196,2)</f>
        <v>13.63</v>
      </c>
      <c r="DG196">
        <f t="shared" si="58"/>
        <v>0</v>
      </c>
      <c r="DH196">
        <f t="shared" si="56"/>
        <v>0</v>
      </c>
      <c r="DI196">
        <f t="shared" si="57"/>
        <v>0</v>
      </c>
      <c r="DJ196">
        <f>DF196</f>
        <v>13.63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ROW(Source!A186)</f>
        <v>186</v>
      </c>
      <c r="B197">
        <v>415091594</v>
      </c>
      <c r="C197">
        <v>415092789</v>
      </c>
      <c r="D197">
        <v>397225212</v>
      </c>
      <c r="E197">
        <v>1</v>
      </c>
      <c r="F197">
        <v>1</v>
      </c>
      <c r="G197">
        <v>1</v>
      </c>
      <c r="H197">
        <v>3</v>
      </c>
      <c r="I197" t="s">
        <v>727</v>
      </c>
      <c r="J197" t="s">
        <v>728</v>
      </c>
      <c r="K197" t="s">
        <v>729</v>
      </c>
      <c r="L197">
        <v>1346</v>
      </c>
      <c r="N197">
        <v>1009</v>
      </c>
      <c r="O197" t="s">
        <v>306</v>
      </c>
      <c r="P197" t="s">
        <v>306</v>
      </c>
      <c r="Q197">
        <v>1</v>
      </c>
      <c r="W197">
        <v>0</v>
      </c>
      <c r="X197">
        <v>-1896301065</v>
      </c>
      <c r="Y197">
        <f t="shared" si="44"/>
        <v>0.5</v>
      </c>
      <c r="AA197">
        <v>1499.09</v>
      </c>
      <c r="AB197">
        <v>0</v>
      </c>
      <c r="AC197">
        <v>0</v>
      </c>
      <c r="AD197">
        <v>0</v>
      </c>
      <c r="AE197">
        <v>931.11</v>
      </c>
      <c r="AF197">
        <v>0</v>
      </c>
      <c r="AG197">
        <v>0</v>
      </c>
      <c r="AH197">
        <v>0</v>
      </c>
      <c r="AI197">
        <v>1.61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0.5</v>
      </c>
      <c r="AU197" t="s">
        <v>3</v>
      </c>
      <c r="AV197">
        <v>0</v>
      </c>
      <c r="AW197">
        <v>2</v>
      </c>
      <c r="AX197">
        <v>415154120</v>
      </c>
      <c r="AY197">
        <v>1</v>
      </c>
      <c r="AZ197">
        <v>0</v>
      </c>
      <c r="BA197">
        <v>198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465.55500000000001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465.55500000000001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ROUND(Y197*Source!I186,7)</f>
        <v>1.23</v>
      </c>
      <c r="CY197">
        <f>AA197</f>
        <v>1499.09</v>
      </c>
      <c r="CZ197">
        <f>AE197</f>
        <v>931.11</v>
      </c>
      <c r="DA197">
        <f>AI197</f>
        <v>1.61</v>
      </c>
      <c r="DB197">
        <f t="shared" si="45"/>
        <v>465.56</v>
      </c>
      <c r="DC197">
        <f t="shared" si="46"/>
        <v>0</v>
      </c>
      <c r="DD197" t="s">
        <v>3</v>
      </c>
      <c r="DE197" t="s">
        <v>3</v>
      </c>
      <c r="DF197">
        <f>ROUND(ROUND(AE197*AI197,2)*CX197,2)</f>
        <v>1843.88</v>
      </c>
      <c r="DG197">
        <f t="shared" si="58"/>
        <v>0</v>
      </c>
      <c r="DH197">
        <f t="shared" si="56"/>
        <v>0</v>
      </c>
      <c r="DI197">
        <f t="shared" si="57"/>
        <v>0</v>
      </c>
      <c r="DJ197">
        <f>DF197</f>
        <v>1843.88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ROW(Source!A186)</f>
        <v>186</v>
      </c>
      <c r="B198">
        <v>415091594</v>
      </c>
      <c r="C198">
        <v>415092789</v>
      </c>
      <c r="D198">
        <v>397233720</v>
      </c>
      <c r="E198">
        <v>1</v>
      </c>
      <c r="F198">
        <v>1</v>
      </c>
      <c r="G198">
        <v>1</v>
      </c>
      <c r="H198">
        <v>3</v>
      </c>
      <c r="I198" t="s">
        <v>730</v>
      </c>
      <c r="J198" t="s">
        <v>731</v>
      </c>
      <c r="K198" t="s">
        <v>732</v>
      </c>
      <c r="L198">
        <v>1348</v>
      </c>
      <c r="N198">
        <v>1009</v>
      </c>
      <c r="O198" t="s">
        <v>310</v>
      </c>
      <c r="P198" t="s">
        <v>310</v>
      </c>
      <c r="Q198">
        <v>1000</v>
      </c>
      <c r="W198">
        <v>0</v>
      </c>
      <c r="X198">
        <v>1362001185</v>
      </c>
      <c r="Y198">
        <f t="shared" si="44"/>
        <v>6.0000000000000002E-5</v>
      </c>
      <c r="AA198">
        <v>106680.6</v>
      </c>
      <c r="AB198">
        <v>0</v>
      </c>
      <c r="AC198">
        <v>0</v>
      </c>
      <c r="AD198">
        <v>0</v>
      </c>
      <c r="AE198">
        <v>82698.14</v>
      </c>
      <c r="AF198">
        <v>0</v>
      </c>
      <c r="AG198">
        <v>0</v>
      </c>
      <c r="AH198">
        <v>0</v>
      </c>
      <c r="AI198">
        <v>1.29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6.0000000000000002E-5</v>
      </c>
      <c r="AU198" t="s">
        <v>3</v>
      </c>
      <c r="AV198">
        <v>0</v>
      </c>
      <c r="AW198">
        <v>2</v>
      </c>
      <c r="AX198">
        <v>415154121</v>
      </c>
      <c r="AY198">
        <v>1</v>
      </c>
      <c r="AZ198">
        <v>0</v>
      </c>
      <c r="BA198">
        <v>199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4.9618884000000003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4.9618884000000003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ROUND(Y198*Source!I186,7)</f>
        <v>1.4760000000000001E-4</v>
      </c>
      <c r="CY198">
        <f>AA198</f>
        <v>106680.6</v>
      </c>
      <c r="CZ198">
        <f>AE198</f>
        <v>82698.14</v>
      </c>
      <c r="DA198">
        <f>AI198</f>
        <v>1.29</v>
      </c>
      <c r="DB198">
        <f t="shared" si="45"/>
        <v>4.96</v>
      </c>
      <c r="DC198">
        <f t="shared" si="46"/>
        <v>0</v>
      </c>
      <c r="DD198" t="s">
        <v>3</v>
      </c>
      <c r="DE198" t="s">
        <v>3</v>
      </c>
      <c r="DF198">
        <f>ROUND(ROUND(AE198*AI198,2)*CX198,2)</f>
        <v>15.75</v>
      </c>
      <c r="DG198">
        <f t="shared" si="58"/>
        <v>0</v>
      </c>
      <c r="DH198">
        <f t="shared" si="56"/>
        <v>0</v>
      </c>
      <c r="DI198">
        <f t="shared" si="57"/>
        <v>0</v>
      </c>
      <c r="DJ198">
        <f>DF198</f>
        <v>15.75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ROW(Source!A186)</f>
        <v>186</v>
      </c>
      <c r="B199">
        <v>415091594</v>
      </c>
      <c r="C199">
        <v>415092789</v>
      </c>
      <c r="D199">
        <v>397148230</v>
      </c>
      <c r="E199">
        <v>116</v>
      </c>
      <c r="F199">
        <v>1</v>
      </c>
      <c r="G199">
        <v>1</v>
      </c>
      <c r="H199">
        <v>3</v>
      </c>
      <c r="I199" t="s">
        <v>66</v>
      </c>
      <c r="J199" t="s">
        <v>3</v>
      </c>
      <c r="K199" t="s">
        <v>67</v>
      </c>
      <c r="L199">
        <v>3277935</v>
      </c>
      <c r="N199">
        <v>1013</v>
      </c>
      <c r="O199" t="s">
        <v>68</v>
      </c>
      <c r="P199" t="s">
        <v>68</v>
      </c>
      <c r="Q199">
        <v>1</v>
      </c>
      <c r="W199">
        <v>0</v>
      </c>
      <c r="X199">
        <v>274903907</v>
      </c>
      <c r="Y199">
        <f t="shared" si="44"/>
        <v>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2</v>
      </c>
      <c r="AU199" t="s">
        <v>3</v>
      </c>
      <c r="AV199">
        <v>0</v>
      </c>
      <c r="AW199">
        <v>2</v>
      </c>
      <c r="AX199">
        <v>415154122</v>
      </c>
      <c r="AY199">
        <v>1</v>
      </c>
      <c r="AZ199">
        <v>0</v>
      </c>
      <c r="BA199">
        <v>200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ROUND(Y199*Source!I186,7)</f>
        <v>4.92</v>
      </c>
      <c r="CY199">
        <f>AA199</f>
        <v>0</v>
      </c>
      <c r="CZ199">
        <f>AE199</f>
        <v>0</v>
      </c>
      <c r="DA199">
        <f>AI199</f>
        <v>1</v>
      </c>
      <c r="DB199">
        <f t="shared" si="45"/>
        <v>0</v>
      </c>
      <c r="DC199">
        <f t="shared" si="46"/>
        <v>0</v>
      </c>
      <c r="DD199" t="s">
        <v>3</v>
      </c>
      <c r="DE199" t="s">
        <v>3</v>
      </c>
      <c r="DF199">
        <f t="shared" ref="DF199:DF205" si="59">ROUND(ROUND(AE199,2)*CX199,2)</f>
        <v>0</v>
      </c>
      <c r="DG199">
        <f t="shared" si="58"/>
        <v>0</v>
      </c>
      <c r="DH199">
        <f t="shared" si="56"/>
        <v>0</v>
      </c>
      <c r="DI199">
        <f t="shared" si="57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ROW(Source!A225)</f>
        <v>225</v>
      </c>
      <c r="B200">
        <v>415091594</v>
      </c>
      <c r="C200">
        <v>416815948</v>
      </c>
      <c r="D200">
        <v>75629607</v>
      </c>
      <c r="E200">
        <v>116</v>
      </c>
      <c r="F200">
        <v>1</v>
      </c>
      <c r="G200">
        <v>1</v>
      </c>
      <c r="H200">
        <v>1</v>
      </c>
      <c r="I200" t="s">
        <v>629</v>
      </c>
      <c r="J200" t="s">
        <v>3</v>
      </c>
      <c r="K200" t="s">
        <v>630</v>
      </c>
      <c r="L200">
        <v>1191</v>
      </c>
      <c r="N200">
        <v>1013</v>
      </c>
      <c r="O200" t="s">
        <v>631</v>
      </c>
      <c r="P200" t="s">
        <v>631</v>
      </c>
      <c r="Q200">
        <v>1</v>
      </c>
      <c r="W200">
        <v>0</v>
      </c>
      <c r="X200">
        <v>-1417349443</v>
      </c>
      <c r="Y200">
        <f t="shared" si="44"/>
        <v>25.5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25.5</v>
      </c>
      <c r="AU200" t="s">
        <v>3</v>
      </c>
      <c r="AV200">
        <v>2</v>
      </c>
      <c r="AW200">
        <v>2</v>
      </c>
      <c r="AX200">
        <v>416815951</v>
      </c>
      <c r="AY200">
        <v>1</v>
      </c>
      <c r="AZ200">
        <v>0</v>
      </c>
      <c r="BA200">
        <v>201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ROUND(Y200*Source!I225,7)</f>
        <v>0.64331400000000005</v>
      </c>
      <c r="CY200">
        <f>AD200</f>
        <v>0</v>
      </c>
      <c r="CZ200">
        <f>AH200</f>
        <v>0</v>
      </c>
      <c r="DA200">
        <f>AL200</f>
        <v>1</v>
      </c>
      <c r="DB200">
        <f t="shared" si="45"/>
        <v>0</v>
      </c>
      <c r="DC200">
        <f t="shared" si="46"/>
        <v>0</v>
      </c>
      <c r="DD200" t="s">
        <v>3</v>
      </c>
      <c r="DE200" t="s">
        <v>3</v>
      </c>
      <c r="DF200">
        <f t="shared" si="59"/>
        <v>0</v>
      </c>
      <c r="DG200">
        <f t="shared" si="58"/>
        <v>0</v>
      </c>
      <c r="DH200">
        <f t="shared" si="56"/>
        <v>0</v>
      </c>
      <c r="DI200">
        <f t="shared" si="57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ROW(Source!A225)</f>
        <v>225</v>
      </c>
      <c r="B201">
        <v>415091594</v>
      </c>
      <c r="C201">
        <v>416815948</v>
      </c>
      <c r="D201">
        <v>397263800</v>
      </c>
      <c r="E201">
        <v>1</v>
      </c>
      <c r="F201">
        <v>1</v>
      </c>
      <c r="G201">
        <v>1</v>
      </c>
      <c r="H201">
        <v>2</v>
      </c>
      <c r="I201" t="s">
        <v>642</v>
      </c>
      <c r="J201" t="s">
        <v>643</v>
      </c>
      <c r="K201" t="s">
        <v>644</v>
      </c>
      <c r="L201">
        <v>1368</v>
      </c>
      <c r="N201">
        <v>1011</v>
      </c>
      <c r="O201" t="s">
        <v>635</v>
      </c>
      <c r="P201" t="s">
        <v>635</v>
      </c>
      <c r="Q201">
        <v>1</v>
      </c>
      <c r="W201">
        <v>0</v>
      </c>
      <c r="X201">
        <v>1970084330</v>
      </c>
      <c r="Y201">
        <f t="shared" si="44"/>
        <v>25.5</v>
      </c>
      <c r="AA201">
        <v>0</v>
      </c>
      <c r="AB201">
        <v>1338.62</v>
      </c>
      <c r="AC201">
        <v>1076.98</v>
      </c>
      <c r="AD201">
        <v>0</v>
      </c>
      <c r="AE201">
        <v>0</v>
      </c>
      <c r="AF201">
        <v>1054.03</v>
      </c>
      <c r="AG201">
        <v>1076.98</v>
      </c>
      <c r="AH201">
        <v>0</v>
      </c>
      <c r="AI201">
        <v>1</v>
      </c>
      <c r="AJ201">
        <v>1.27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25.5</v>
      </c>
      <c r="AU201" t="s">
        <v>3</v>
      </c>
      <c r="AV201">
        <v>1</v>
      </c>
      <c r="AW201">
        <v>2</v>
      </c>
      <c r="AX201">
        <v>416815952</v>
      </c>
      <c r="AY201">
        <v>1</v>
      </c>
      <c r="AZ201">
        <v>0</v>
      </c>
      <c r="BA201">
        <v>202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26877.764999999999</v>
      </c>
      <c r="BL201">
        <v>27462.99</v>
      </c>
      <c r="BM201">
        <v>0</v>
      </c>
      <c r="BN201">
        <v>0</v>
      </c>
      <c r="BO201">
        <v>25.5</v>
      </c>
      <c r="BP201">
        <v>1</v>
      </c>
      <c r="BQ201">
        <v>0</v>
      </c>
      <c r="BR201">
        <v>26877.764999999999</v>
      </c>
      <c r="BS201">
        <v>27462.99</v>
      </c>
      <c r="BT201">
        <v>0</v>
      </c>
      <c r="BU201">
        <v>0</v>
      </c>
      <c r="BV201">
        <v>25.5</v>
      </c>
      <c r="BW201">
        <v>1</v>
      </c>
      <c r="CV201">
        <v>0</v>
      </c>
      <c r="CW201">
        <f>ROUND(Y201*Source!I225*DO201,7)</f>
        <v>0.64331400000000005</v>
      </c>
      <c r="CX201">
        <f>ROUND(Y201*Source!I225,7)</f>
        <v>0.64331400000000005</v>
      </c>
      <c r="CY201">
        <f>AB201</f>
        <v>1338.62</v>
      </c>
      <c r="CZ201">
        <f>AF201</f>
        <v>1054.03</v>
      </c>
      <c r="DA201">
        <f>AJ201</f>
        <v>1.27</v>
      </c>
      <c r="DB201">
        <f t="shared" si="45"/>
        <v>26877.77</v>
      </c>
      <c r="DC201">
        <f t="shared" si="46"/>
        <v>27462.99</v>
      </c>
      <c r="DD201" t="s">
        <v>3</v>
      </c>
      <c r="DE201" t="s">
        <v>3</v>
      </c>
      <c r="DF201">
        <f t="shared" si="59"/>
        <v>0</v>
      </c>
      <c r="DG201">
        <f>ROUND(ROUND(AF201*AJ201,2)*CX201,2)</f>
        <v>861.15</v>
      </c>
      <c r="DH201">
        <f t="shared" si="56"/>
        <v>692.84</v>
      </c>
      <c r="DI201">
        <f t="shared" si="57"/>
        <v>0</v>
      </c>
      <c r="DJ201">
        <f>DG201+DH201</f>
        <v>1553.99</v>
      </c>
      <c r="DK201">
        <v>0</v>
      </c>
      <c r="DL201" t="s">
        <v>636</v>
      </c>
      <c r="DM201">
        <v>6</v>
      </c>
      <c r="DN201" t="s">
        <v>631</v>
      </c>
      <c r="DO201">
        <v>1</v>
      </c>
    </row>
    <row r="202" spans="1:119" x14ac:dyDescent="0.2">
      <c r="A202">
        <f>ROW(Source!A226)</f>
        <v>226</v>
      </c>
      <c r="B202">
        <v>415091594</v>
      </c>
      <c r="C202">
        <v>416815953</v>
      </c>
      <c r="D202">
        <v>75629979</v>
      </c>
      <c r="E202">
        <v>116</v>
      </c>
      <c r="F202">
        <v>1</v>
      </c>
      <c r="G202">
        <v>1</v>
      </c>
      <c r="H202">
        <v>1</v>
      </c>
      <c r="I202" t="s">
        <v>648</v>
      </c>
      <c r="J202" t="s">
        <v>3</v>
      </c>
      <c r="K202" t="s">
        <v>649</v>
      </c>
      <c r="L202">
        <v>1191</v>
      </c>
      <c r="N202">
        <v>1013</v>
      </c>
      <c r="O202" t="s">
        <v>631</v>
      </c>
      <c r="P202" t="s">
        <v>631</v>
      </c>
      <c r="Q202">
        <v>1</v>
      </c>
      <c r="W202">
        <v>0</v>
      </c>
      <c r="X202">
        <v>-1833565283</v>
      </c>
      <c r="Y202">
        <f t="shared" si="44"/>
        <v>20.2</v>
      </c>
      <c r="AA202">
        <v>0</v>
      </c>
      <c r="AB202">
        <v>0</v>
      </c>
      <c r="AC202">
        <v>0</v>
      </c>
      <c r="AD202">
        <v>712</v>
      </c>
      <c r="AE202">
        <v>0</v>
      </c>
      <c r="AF202">
        <v>0</v>
      </c>
      <c r="AG202">
        <v>0</v>
      </c>
      <c r="AH202">
        <v>712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20.2</v>
      </c>
      <c r="AU202" t="s">
        <v>3</v>
      </c>
      <c r="AV202">
        <v>1</v>
      </c>
      <c r="AW202">
        <v>2</v>
      </c>
      <c r="AX202">
        <v>416815961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14382.4</v>
      </c>
      <c r="BN202">
        <v>20.2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14382.4</v>
      </c>
      <c r="BU202">
        <v>20.2</v>
      </c>
      <c r="BV202">
        <v>0</v>
      </c>
      <c r="BW202">
        <v>1</v>
      </c>
      <c r="CU202">
        <f>ROUND(AT202*Source!I226*AH202*AL202,2)</f>
        <v>6371.4</v>
      </c>
      <c r="CV202">
        <f>ROUND(Y202*Source!I226,7)</f>
        <v>8.9486000000000008</v>
      </c>
      <c r="CW202">
        <v>0</v>
      </c>
      <c r="CX202">
        <f>ROUND(Y202*Source!I226,7)</f>
        <v>8.9486000000000008</v>
      </c>
      <c r="CY202">
        <f>AD202</f>
        <v>712</v>
      </c>
      <c r="CZ202">
        <f>AH202</f>
        <v>712</v>
      </c>
      <c r="DA202">
        <f>AL202</f>
        <v>1</v>
      </c>
      <c r="DB202">
        <f t="shared" si="45"/>
        <v>14382.4</v>
      </c>
      <c r="DC202">
        <f t="shared" si="46"/>
        <v>0</v>
      </c>
      <c r="DD202" t="s">
        <v>3</v>
      </c>
      <c r="DE202" t="s">
        <v>3</v>
      </c>
      <c r="DF202">
        <f t="shared" si="59"/>
        <v>0</v>
      </c>
      <c r="DG202">
        <f t="shared" ref="DG202:DG208" si="60">ROUND(ROUND(AF202,2)*CX202,2)</f>
        <v>0</v>
      </c>
      <c r="DH202">
        <f t="shared" si="56"/>
        <v>0</v>
      </c>
      <c r="DI202">
        <f t="shared" si="57"/>
        <v>6371.4</v>
      </c>
      <c r="DJ202">
        <f>DI202</f>
        <v>6371.4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ROW(Source!A226)</f>
        <v>226</v>
      </c>
      <c r="B203">
        <v>415091594</v>
      </c>
      <c r="C203">
        <v>416815953</v>
      </c>
      <c r="D203">
        <v>75629607</v>
      </c>
      <c r="E203">
        <v>116</v>
      </c>
      <c r="F203">
        <v>1</v>
      </c>
      <c r="G203">
        <v>1</v>
      </c>
      <c r="H203">
        <v>1</v>
      </c>
      <c r="I203" t="s">
        <v>629</v>
      </c>
      <c r="J203" t="s">
        <v>3</v>
      </c>
      <c r="K203" t="s">
        <v>630</v>
      </c>
      <c r="L203">
        <v>1191</v>
      </c>
      <c r="N203">
        <v>1013</v>
      </c>
      <c r="O203" t="s">
        <v>631</v>
      </c>
      <c r="P203" t="s">
        <v>631</v>
      </c>
      <c r="Q203">
        <v>1</v>
      </c>
      <c r="W203">
        <v>0</v>
      </c>
      <c r="X203">
        <v>-1417349443</v>
      </c>
      <c r="Y203">
        <f t="shared" si="44"/>
        <v>0.72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0.72</v>
      </c>
      <c r="AU203" t="s">
        <v>3</v>
      </c>
      <c r="AV203">
        <v>2</v>
      </c>
      <c r="AW203">
        <v>2</v>
      </c>
      <c r="AX203">
        <v>416815962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ROUND(Y203*Source!I226,7)</f>
        <v>0.31896000000000002</v>
      </c>
      <c r="CY203">
        <f>AD203</f>
        <v>0</v>
      </c>
      <c r="CZ203">
        <f>AH203</f>
        <v>0</v>
      </c>
      <c r="DA203">
        <f>AL203</f>
        <v>1</v>
      </c>
      <c r="DB203">
        <f t="shared" si="45"/>
        <v>0</v>
      </c>
      <c r="DC203">
        <f t="shared" si="46"/>
        <v>0</v>
      </c>
      <c r="DD203" t="s">
        <v>3</v>
      </c>
      <c r="DE203" t="s">
        <v>3</v>
      </c>
      <c r="DF203">
        <f t="shared" si="59"/>
        <v>0</v>
      </c>
      <c r="DG203">
        <f t="shared" si="60"/>
        <v>0</v>
      </c>
      <c r="DH203">
        <f t="shared" si="56"/>
        <v>0</v>
      </c>
      <c r="DI203">
        <f t="shared" si="57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ROW(Source!A226)</f>
        <v>226</v>
      </c>
      <c r="B204">
        <v>415091594</v>
      </c>
      <c r="C204">
        <v>416815953</v>
      </c>
      <c r="D204">
        <v>397264189</v>
      </c>
      <c r="E204">
        <v>1</v>
      </c>
      <c r="F204">
        <v>1</v>
      </c>
      <c r="G204">
        <v>1</v>
      </c>
      <c r="H204">
        <v>2</v>
      </c>
      <c r="I204" t="s">
        <v>650</v>
      </c>
      <c r="J204" t="s">
        <v>651</v>
      </c>
      <c r="K204" t="s">
        <v>652</v>
      </c>
      <c r="L204">
        <v>1368</v>
      </c>
      <c r="N204">
        <v>1011</v>
      </c>
      <c r="O204" t="s">
        <v>635</v>
      </c>
      <c r="P204" t="s">
        <v>635</v>
      </c>
      <c r="Q204">
        <v>1</v>
      </c>
      <c r="W204">
        <v>0</v>
      </c>
      <c r="X204">
        <v>850633116</v>
      </c>
      <c r="Y204">
        <f t="shared" si="44"/>
        <v>0.28999999999999998</v>
      </c>
      <c r="AA204">
        <v>0</v>
      </c>
      <c r="AB204">
        <v>1595.2</v>
      </c>
      <c r="AC204">
        <v>1076.98</v>
      </c>
      <c r="AD204">
        <v>0</v>
      </c>
      <c r="AE204">
        <v>0</v>
      </c>
      <c r="AF204">
        <v>1595.2</v>
      </c>
      <c r="AG204">
        <v>1076.98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0.28999999999999998</v>
      </c>
      <c r="AU204" t="s">
        <v>3</v>
      </c>
      <c r="AV204">
        <v>1</v>
      </c>
      <c r="AW204">
        <v>2</v>
      </c>
      <c r="AX204">
        <v>416815963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462.608</v>
      </c>
      <c r="BL204">
        <v>312.32419999999996</v>
      </c>
      <c r="BM204">
        <v>0</v>
      </c>
      <c r="BN204">
        <v>0</v>
      </c>
      <c r="BO204">
        <v>0.28999999999999998</v>
      </c>
      <c r="BP204">
        <v>1</v>
      </c>
      <c r="BQ204">
        <v>0</v>
      </c>
      <c r="BR204">
        <v>462.608</v>
      </c>
      <c r="BS204">
        <v>312.32419999999996</v>
      </c>
      <c r="BT204">
        <v>0</v>
      </c>
      <c r="BU204">
        <v>0</v>
      </c>
      <c r="BV204">
        <v>0.28999999999999998</v>
      </c>
      <c r="BW204">
        <v>1</v>
      </c>
      <c r="CV204">
        <v>0</v>
      </c>
      <c r="CW204">
        <f>ROUND(Y204*Source!I226*DO204,7)</f>
        <v>0.12847</v>
      </c>
      <c r="CX204">
        <f>ROUND(Y204*Source!I226,7)</f>
        <v>0.12847</v>
      </c>
      <c r="CY204">
        <f>AB204</f>
        <v>1595.2</v>
      </c>
      <c r="CZ204">
        <f>AF204</f>
        <v>1595.2</v>
      </c>
      <c r="DA204">
        <f>AJ204</f>
        <v>1</v>
      </c>
      <c r="DB204">
        <f t="shared" si="45"/>
        <v>462.61</v>
      </c>
      <c r="DC204">
        <f t="shared" si="46"/>
        <v>312.32</v>
      </c>
      <c r="DD204" t="s">
        <v>3</v>
      </c>
      <c r="DE204" t="s">
        <v>3</v>
      </c>
      <c r="DF204">
        <f t="shared" si="59"/>
        <v>0</v>
      </c>
      <c r="DG204">
        <f t="shared" si="60"/>
        <v>204.94</v>
      </c>
      <c r="DH204">
        <f t="shared" si="56"/>
        <v>138.36000000000001</v>
      </c>
      <c r="DI204">
        <f t="shared" si="57"/>
        <v>0</v>
      </c>
      <c r="DJ204">
        <f>DG204+DH204</f>
        <v>343.3</v>
      </c>
      <c r="DK204">
        <v>1</v>
      </c>
      <c r="DL204" t="s">
        <v>636</v>
      </c>
      <c r="DM204">
        <v>6</v>
      </c>
      <c r="DN204" t="s">
        <v>631</v>
      </c>
      <c r="DO204">
        <v>1</v>
      </c>
    </row>
    <row r="205" spans="1:119" x14ac:dyDescent="0.2">
      <c r="A205">
        <f>ROW(Source!A226)</f>
        <v>226</v>
      </c>
      <c r="B205">
        <v>415091594</v>
      </c>
      <c r="C205">
        <v>416815953</v>
      </c>
      <c r="D205">
        <v>397265081</v>
      </c>
      <c r="E205">
        <v>1</v>
      </c>
      <c r="F205">
        <v>1</v>
      </c>
      <c r="G205">
        <v>1</v>
      </c>
      <c r="H205">
        <v>2</v>
      </c>
      <c r="I205" t="s">
        <v>653</v>
      </c>
      <c r="J205" t="s">
        <v>654</v>
      </c>
      <c r="K205" t="s">
        <v>655</v>
      </c>
      <c r="L205">
        <v>1368</v>
      </c>
      <c r="N205">
        <v>1011</v>
      </c>
      <c r="O205" t="s">
        <v>635</v>
      </c>
      <c r="P205" t="s">
        <v>635</v>
      </c>
      <c r="Q205">
        <v>1</v>
      </c>
      <c r="W205">
        <v>0</v>
      </c>
      <c r="X205">
        <v>-950105757</v>
      </c>
      <c r="Y205">
        <f t="shared" si="44"/>
        <v>0.43</v>
      </c>
      <c r="AA205">
        <v>0</v>
      </c>
      <c r="AB205">
        <v>640.84</v>
      </c>
      <c r="AC205">
        <v>801.75</v>
      </c>
      <c r="AD205">
        <v>0</v>
      </c>
      <c r="AE205">
        <v>0</v>
      </c>
      <c r="AF205">
        <v>640.84</v>
      </c>
      <c r="AG205">
        <v>801.75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0.43</v>
      </c>
      <c r="AU205" t="s">
        <v>3</v>
      </c>
      <c r="AV205">
        <v>1</v>
      </c>
      <c r="AW205">
        <v>2</v>
      </c>
      <c r="AX205">
        <v>416815964</v>
      </c>
      <c r="AY205">
        <v>1</v>
      </c>
      <c r="AZ205">
        <v>0</v>
      </c>
      <c r="BA205">
        <v>206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275.56119999999999</v>
      </c>
      <c r="BL205">
        <v>344.7525</v>
      </c>
      <c r="BM205">
        <v>0</v>
      </c>
      <c r="BN205">
        <v>0</v>
      </c>
      <c r="BO205">
        <v>0.43</v>
      </c>
      <c r="BP205">
        <v>1</v>
      </c>
      <c r="BQ205">
        <v>0</v>
      </c>
      <c r="BR205">
        <v>275.56119999999999</v>
      </c>
      <c r="BS205">
        <v>344.7525</v>
      </c>
      <c r="BT205">
        <v>0</v>
      </c>
      <c r="BU205">
        <v>0</v>
      </c>
      <c r="BV205">
        <v>0.43</v>
      </c>
      <c r="BW205">
        <v>1</v>
      </c>
      <c r="CV205">
        <v>0</v>
      </c>
      <c r="CW205">
        <f>ROUND(Y205*Source!I226*DO205,7)</f>
        <v>0.19048999999999999</v>
      </c>
      <c r="CX205">
        <f>ROUND(Y205*Source!I226,7)</f>
        <v>0.19048999999999999</v>
      </c>
      <c r="CY205">
        <f>AB205</f>
        <v>640.84</v>
      </c>
      <c r="CZ205">
        <f>AF205</f>
        <v>640.84</v>
      </c>
      <c r="DA205">
        <f>AJ205</f>
        <v>1</v>
      </c>
      <c r="DB205">
        <f t="shared" si="45"/>
        <v>275.56</v>
      </c>
      <c r="DC205">
        <f t="shared" si="46"/>
        <v>344.75</v>
      </c>
      <c r="DD205" t="s">
        <v>3</v>
      </c>
      <c r="DE205" t="s">
        <v>3</v>
      </c>
      <c r="DF205">
        <f t="shared" si="59"/>
        <v>0</v>
      </c>
      <c r="DG205">
        <f t="shared" si="60"/>
        <v>122.07</v>
      </c>
      <c r="DH205">
        <f t="shared" si="56"/>
        <v>152.72999999999999</v>
      </c>
      <c r="DI205">
        <f t="shared" si="57"/>
        <v>0</v>
      </c>
      <c r="DJ205">
        <f>DG205+DH205</f>
        <v>274.79999999999995</v>
      </c>
      <c r="DK205">
        <v>1</v>
      </c>
      <c r="DL205" t="s">
        <v>656</v>
      </c>
      <c r="DM205">
        <v>4</v>
      </c>
      <c r="DN205" t="s">
        <v>631</v>
      </c>
      <c r="DO205">
        <v>1</v>
      </c>
    </row>
    <row r="206" spans="1:119" x14ac:dyDescent="0.2">
      <c r="A206">
        <f>ROW(Source!A226)</f>
        <v>226</v>
      </c>
      <c r="B206">
        <v>415091594</v>
      </c>
      <c r="C206">
        <v>416815953</v>
      </c>
      <c r="D206">
        <v>397221413</v>
      </c>
      <c r="E206">
        <v>1</v>
      </c>
      <c r="F206">
        <v>1</v>
      </c>
      <c r="G206">
        <v>1</v>
      </c>
      <c r="H206">
        <v>3</v>
      </c>
      <c r="I206" t="s">
        <v>657</v>
      </c>
      <c r="J206" t="s">
        <v>658</v>
      </c>
      <c r="K206" t="s">
        <v>659</v>
      </c>
      <c r="L206">
        <v>1348</v>
      </c>
      <c r="N206">
        <v>1009</v>
      </c>
      <c r="O206" t="s">
        <v>310</v>
      </c>
      <c r="P206" t="s">
        <v>310</v>
      </c>
      <c r="Q206">
        <v>1000</v>
      </c>
      <c r="W206">
        <v>0</v>
      </c>
      <c r="X206">
        <v>-1871162338</v>
      </c>
      <c r="Y206">
        <f t="shared" si="44"/>
        <v>1.0999999999999999E-2</v>
      </c>
      <c r="AA206">
        <v>144231.97</v>
      </c>
      <c r="AB206">
        <v>0</v>
      </c>
      <c r="AC206">
        <v>0</v>
      </c>
      <c r="AD206">
        <v>0</v>
      </c>
      <c r="AE206">
        <v>105278.81</v>
      </c>
      <c r="AF206">
        <v>0</v>
      </c>
      <c r="AG206">
        <v>0</v>
      </c>
      <c r="AH206">
        <v>0</v>
      </c>
      <c r="AI206">
        <v>1.37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1.0999999999999999E-2</v>
      </c>
      <c r="AU206" t="s">
        <v>3</v>
      </c>
      <c r="AV206">
        <v>0</v>
      </c>
      <c r="AW206">
        <v>2</v>
      </c>
      <c r="AX206">
        <v>416815965</v>
      </c>
      <c r="AY206">
        <v>1</v>
      </c>
      <c r="AZ206">
        <v>0</v>
      </c>
      <c r="BA206">
        <v>207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1158.06691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1158.06691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ROUND(Y206*Source!I226,7)</f>
        <v>4.8729999999999997E-3</v>
      </c>
      <c r="CY206">
        <f>AA206</f>
        <v>144231.97</v>
      </c>
      <c r="CZ206">
        <f>AE206</f>
        <v>105278.81</v>
      </c>
      <c r="DA206">
        <f>AI206</f>
        <v>1.37</v>
      </c>
      <c r="DB206">
        <f t="shared" si="45"/>
        <v>1158.07</v>
      </c>
      <c r="DC206">
        <f t="shared" si="46"/>
        <v>0</v>
      </c>
      <c r="DD206" t="s">
        <v>3</v>
      </c>
      <c r="DE206" t="s">
        <v>3</v>
      </c>
      <c r="DF206">
        <f>ROUND(ROUND(AE206*AI206,2)*CX206,2)</f>
        <v>702.84</v>
      </c>
      <c r="DG206">
        <f t="shared" si="60"/>
        <v>0</v>
      </c>
      <c r="DH206">
        <f t="shared" si="56"/>
        <v>0</v>
      </c>
      <c r="DI206">
        <f t="shared" si="57"/>
        <v>0</v>
      </c>
      <c r="DJ206">
        <f>DF206</f>
        <v>702.84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ROW(Source!A226)</f>
        <v>226</v>
      </c>
      <c r="B207">
        <v>415091594</v>
      </c>
      <c r="C207">
        <v>416815953</v>
      </c>
      <c r="D207">
        <v>397226170</v>
      </c>
      <c r="E207">
        <v>1</v>
      </c>
      <c r="F207">
        <v>1</v>
      </c>
      <c r="G207">
        <v>1</v>
      </c>
      <c r="H207">
        <v>3</v>
      </c>
      <c r="I207" t="s">
        <v>283</v>
      </c>
      <c r="J207" t="s">
        <v>285</v>
      </c>
      <c r="K207" t="s">
        <v>284</v>
      </c>
      <c r="L207">
        <v>1327</v>
      </c>
      <c r="N207">
        <v>1005</v>
      </c>
      <c r="O207" t="s">
        <v>47</v>
      </c>
      <c r="P207" t="s">
        <v>47</v>
      </c>
      <c r="Q207">
        <v>1</v>
      </c>
      <c r="W207">
        <v>0</v>
      </c>
      <c r="X207">
        <v>1354217078</v>
      </c>
      <c r="Y207">
        <f t="shared" si="44"/>
        <v>100</v>
      </c>
      <c r="AA207">
        <v>749.64</v>
      </c>
      <c r="AB207">
        <v>0</v>
      </c>
      <c r="AC207">
        <v>0</v>
      </c>
      <c r="AD207">
        <v>0</v>
      </c>
      <c r="AE207">
        <v>629.95000000000005</v>
      </c>
      <c r="AF207">
        <v>0</v>
      </c>
      <c r="AG207">
        <v>0</v>
      </c>
      <c r="AH207">
        <v>0</v>
      </c>
      <c r="AI207">
        <v>1.19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100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ROUND(Y207*Source!I226,7)</f>
        <v>44.3</v>
      </c>
      <c r="CY207">
        <f>AA207</f>
        <v>749.64</v>
      </c>
      <c r="CZ207">
        <f>AE207</f>
        <v>629.95000000000005</v>
      </c>
      <c r="DA207">
        <f>AI207</f>
        <v>1.19</v>
      </c>
      <c r="DB207">
        <f t="shared" si="45"/>
        <v>62995</v>
      </c>
      <c r="DC207">
        <f t="shared" si="46"/>
        <v>0</v>
      </c>
      <c r="DD207" t="s">
        <v>3</v>
      </c>
      <c r="DE207" t="s">
        <v>3</v>
      </c>
      <c r="DF207">
        <f>ROUND(ROUND(AE207*AI207,2)*CX207,2)</f>
        <v>33209.050000000003</v>
      </c>
      <c r="DG207">
        <f t="shared" si="60"/>
        <v>0</v>
      </c>
      <c r="DH207">
        <f t="shared" si="56"/>
        <v>0</v>
      </c>
      <c r="DI207">
        <f t="shared" si="57"/>
        <v>0</v>
      </c>
      <c r="DJ207">
        <f>DF207</f>
        <v>33209.050000000003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ROW(Source!A228)</f>
        <v>228</v>
      </c>
      <c r="B208">
        <v>415091594</v>
      </c>
      <c r="C208">
        <v>416815968</v>
      </c>
      <c r="D208">
        <v>75629607</v>
      </c>
      <c r="E208">
        <v>116</v>
      </c>
      <c r="F208">
        <v>1</v>
      </c>
      <c r="G208">
        <v>1</v>
      </c>
      <c r="H208">
        <v>1</v>
      </c>
      <c r="I208" t="s">
        <v>629</v>
      </c>
      <c r="J208" t="s">
        <v>3</v>
      </c>
      <c r="K208" t="s">
        <v>630</v>
      </c>
      <c r="L208">
        <v>1191</v>
      </c>
      <c r="N208">
        <v>1013</v>
      </c>
      <c r="O208" t="s">
        <v>631</v>
      </c>
      <c r="P208" t="s">
        <v>631</v>
      </c>
      <c r="Q208">
        <v>1</v>
      </c>
      <c r="W208">
        <v>0</v>
      </c>
      <c r="X208">
        <v>-1417349443</v>
      </c>
      <c r="Y208">
        <f t="shared" si="44"/>
        <v>8.06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8.06</v>
      </c>
      <c r="AU208" t="s">
        <v>3</v>
      </c>
      <c r="AV208">
        <v>2</v>
      </c>
      <c r="AW208">
        <v>2</v>
      </c>
      <c r="AX208">
        <v>416815971</v>
      </c>
      <c r="AY208">
        <v>1</v>
      </c>
      <c r="AZ208">
        <v>0</v>
      </c>
      <c r="BA208">
        <v>209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ROUND(Y208*Source!I228,7)</f>
        <v>0.20333770000000001</v>
      </c>
      <c r="CY208">
        <f>AD208</f>
        <v>0</v>
      </c>
      <c r="CZ208">
        <f>AH208</f>
        <v>0</v>
      </c>
      <c r="DA208">
        <f>AL208</f>
        <v>1</v>
      </c>
      <c r="DB208">
        <f t="shared" si="45"/>
        <v>0</v>
      </c>
      <c r="DC208">
        <f t="shared" si="46"/>
        <v>0</v>
      </c>
      <c r="DD208" t="s">
        <v>3</v>
      </c>
      <c r="DE208" t="s">
        <v>3</v>
      </c>
      <c r="DF208">
        <f t="shared" ref="DF208:DF225" si="61">ROUND(ROUND(AE208,2)*CX208,2)</f>
        <v>0</v>
      </c>
      <c r="DG208">
        <f t="shared" si="60"/>
        <v>0</v>
      </c>
      <c r="DH208">
        <f t="shared" si="56"/>
        <v>0</v>
      </c>
      <c r="DI208">
        <f t="shared" si="57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ROW(Source!A228)</f>
        <v>228</v>
      </c>
      <c r="B209">
        <v>415091594</v>
      </c>
      <c r="C209">
        <v>416815968</v>
      </c>
      <c r="D209">
        <v>397263754</v>
      </c>
      <c r="E209">
        <v>1</v>
      </c>
      <c r="F209">
        <v>1</v>
      </c>
      <c r="G209">
        <v>1</v>
      </c>
      <c r="H209">
        <v>2</v>
      </c>
      <c r="I209" t="s">
        <v>662</v>
      </c>
      <c r="J209" t="s">
        <v>663</v>
      </c>
      <c r="K209" t="s">
        <v>664</v>
      </c>
      <c r="L209">
        <v>1368</v>
      </c>
      <c r="N209">
        <v>1011</v>
      </c>
      <c r="O209" t="s">
        <v>635</v>
      </c>
      <c r="P209" t="s">
        <v>635</v>
      </c>
      <c r="Q209">
        <v>1</v>
      </c>
      <c r="W209">
        <v>0</v>
      </c>
      <c r="X209">
        <v>-1064380095</v>
      </c>
      <c r="Y209">
        <f t="shared" si="44"/>
        <v>8.06</v>
      </c>
      <c r="AA209">
        <v>0</v>
      </c>
      <c r="AB209">
        <v>1126.3</v>
      </c>
      <c r="AC209">
        <v>921.41</v>
      </c>
      <c r="AD209">
        <v>0</v>
      </c>
      <c r="AE209">
        <v>0</v>
      </c>
      <c r="AF209">
        <v>828.16</v>
      </c>
      <c r="AG209">
        <v>921.41</v>
      </c>
      <c r="AH209">
        <v>0</v>
      </c>
      <c r="AI209">
        <v>1</v>
      </c>
      <c r="AJ209">
        <v>1.36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8.06</v>
      </c>
      <c r="AU209" t="s">
        <v>3</v>
      </c>
      <c r="AV209">
        <v>1</v>
      </c>
      <c r="AW209">
        <v>2</v>
      </c>
      <c r="AX209">
        <v>416815972</v>
      </c>
      <c r="AY209">
        <v>1</v>
      </c>
      <c r="AZ209">
        <v>0</v>
      </c>
      <c r="BA209">
        <v>210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6674.9696000000004</v>
      </c>
      <c r="BL209">
        <v>7426.5646000000006</v>
      </c>
      <c r="BM209">
        <v>0</v>
      </c>
      <c r="BN209">
        <v>0</v>
      </c>
      <c r="BO209">
        <v>8.06</v>
      </c>
      <c r="BP209">
        <v>1</v>
      </c>
      <c r="BQ209">
        <v>0</v>
      </c>
      <c r="BR209">
        <v>6674.9696000000004</v>
      </c>
      <c r="BS209">
        <v>7426.5646000000006</v>
      </c>
      <c r="BT209">
        <v>0</v>
      </c>
      <c r="BU209">
        <v>0</v>
      </c>
      <c r="BV209">
        <v>8.06</v>
      </c>
      <c r="BW209">
        <v>1</v>
      </c>
      <c r="CV209">
        <v>0</v>
      </c>
      <c r="CW209">
        <f>ROUND(Y209*Source!I228*DO209,7)</f>
        <v>0.20333770000000001</v>
      </c>
      <c r="CX209">
        <f>ROUND(Y209*Source!I228,7)</f>
        <v>0.20333770000000001</v>
      </c>
      <c r="CY209">
        <f>AB209</f>
        <v>1126.3</v>
      </c>
      <c r="CZ209">
        <f>AF209</f>
        <v>828.16</v>
      </c>
      <c r="DA209">
        <f>AJ209</f>
        <v>1.36</v>
      </c>
      <c r="DB209">
        <f t="shared" si="45"/>
        <v>6674.97</v>
      </c>
      <c r="DC209">
        <f t="shared" si="46"/>
        <v>7426.56</v>
      </c>
      <c r="DD209" t="s">
        <v>3</v>
      </c>
      <c r="DE209" t="s">
        <v>3</v>
      </c>
      <c r="DF209">
        <f t="shared" si="61"/>
        <v>0</v>
      </c>
      <c r="DG209">
        <f>ROUND(ROUND(AF209*AJ209,2)*CX209,2)</f>
        <v>229.02</v>
      </c>
      <c r="DH209">
        <f t="shared" si="56"/>
        <v>187.36</v>
      </c>
      <c r="DI209">
        <f t="shared" si="57"/>
        <v>0</v>
      </c>
      <c r="DJ209">
        <f>DG209+DH209</f>
        <v>416.38</v>
      </c>
      <c r="DK209">
        <v>0</v>
      </c>
      <c r="DL209" t="s">
        <v>665</v>
      </c>
      <c r="DM209">
        <v>5</v>
      </c>
      <c r="DN209" t="s">
        <v>631</v>
      </c>
      <c r="DO209">
        <v>1</v>
      </c>
    </row>
    <row r="210" spans="1:119" x14ac:dyDescent="0.2">
      <c r="A210">
        <f>ROW(Source!A229)</f>
        <v>229</v>
      </c>
      <c r="B210">
        <v>415091594</v>
      </c>
      <c r="C210">
        <v>416815973</v>
      </c>
      <c r="D210">
        <v>75635768</v>
      </c>
      <c r="E210">
        <v>116</v>
      </c>
      <c r="F210">
        <v>1</v>
      </c>
      <c r="G210">
        <v>1</v>
      </c>
      <c r="H210">
        <v>1</v>
      </c>
      <c r="I210" t="s">
        <v>677</v>
      </c>
      <c r="J210" t="s">
        <v>3</v>
      </c>
      <c r="K210" t="s">
        <v>678</v>
      </c>
      <c r="L210">
        <v>1191</v>
      </c>
      <c r="N210">
        <v>1013</v>
      </c>
      <c r="O210" t="s">
        <v>631</v>
      </c>
      <c r="P210" t="s">
        <v>631</v>
      </c>
      <c r="Q210">
        <v>1</v>
      </c>
      <c r="W210">
        <v>0</v>
      </c>
      <c r="X210">
        <v>888410196</v>
      </c>
      <c r="Y210">
        <f t="shared" si="44"/>
        <v>0.6</v>
      </c>
      <c r="AA210">
        <v>0</v>
      </c>
      <c r="AB210">
        <v>0</v>
      </c>
      <c r="AC210">
        <v>0</v>
      </c>
      <c r="AD210">
        <v>801.75</v>
      </c>
      <c r="AE210">
        <v>0</v>
      </c>
      <c r="AF210">
        <v>0</v>
      </c>
      <c r="AG210">
        <v>0</v>
      </c>
      <c r="AH210">
        <v>801.75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0.6</v>
      </c>
      <c r="AU210" t="s">
        <v>3</v>
      </c>
      <c r="AV210">
        <v>1</v>
      </c>
      <c r="AW210">
        <v>2</v>
      </c>
      <c r="AX210">
        <v>416815978</v>
      </c>
      <c r="AY210">
        <v>2</v>
      </c>
      <c r="AZ210">
        <v>131072</v>
      </c>
      <c r="BA210">
        <v>211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481.04999999999995</v>
      </c>
      <c r="BN210">
        <v>0.6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481.04999999999995</v>
      </c>
      <c r="BU210">
        <v>0.6</v>
      </c>
      <c r="BV210">
        <v>0</v>
      </c>
      <c r="BW210">
        <v>1</v>
      </c>
      <c r="CU210">
        <f>ROUND(AT210*Source!I229*AH210*AL210,2)</f>
        <v>481.05</v>
      </c>
      <c r="CV210">
        <f>ROUND(Y210*Source!I229,7)</f>
        <v>0.6</v>
      </c>
      <c r="CW210">
        <v>0</v>
      </c>
      <c r="CX210">
        <f>ROUND(Y210*Source!I229,7)</f>
        <v>0.6</v>
      </c>
      <c r="CY210">
        <f>AD210</f>
        <v>801.75</v>
      </c>
      <c r="CZ210">
        <f>AH210</f>
        <v>801.75</v>
      </c>
      <c r="DA210">
        <f>AL210</f>
        <v>1</v>
      </c>
      <c r="DB210">
        <f t="shared" si="45"/>
        <v>481.05</v>
      </c>
      <c r="DC210">
        <f t="shared" si="46"/>
        <v>0</v>
      </c>
      <c r="DD210" t="s">
        <v>3</v>
      </c>
      <c r="DE210" t="s">
        <v>3</v>
      </c>
      <c r="DF210">
        <f t="shared" si="61"/>
        <v>0</v>
      </c>
      <c r="DG210">
        <f>ROUND(ROUND(AF210,2)*CX210,2)</f>
        <v>0</v>
      </c>
      <c r="DH210">
        <f t="shared" si="56"/>
        <v>0</v>
      </c>
      <c r="DI210">
        <f t="shared" si="57"/>
        <v>481.05</v>
      </c>
      <c r="DJ210">
        <f>DI210</f>
        <v>481.05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ROW(Source!A229)</f>
        <v>229</v>
      </c>
      <c r="B211">
        <v>415091594</v>
      </c>
      <c r="C211">
        <v>416815973</v>
      </c>
      <c r="D211">
        <v>75629607</v>
      </c>
      <c r="E211">
        <v>116</v>
      </c>
      <c r="F211">
        <v>1</v>
      </c>
      <c r="G211">
        <v>1</v>
      </c>
      <c r="H211">
        <v>1</v>
      </c>
      <c r="I211" t="s">
        <v>629</v>
      </c>
      <c r="J211" t="s">
        <v>3</v>
      </c>
      <c r="K211" t="s">
        <v>630</v>
      </c>
      <c r="L211">
        <v>1191</v>
      </c>
      <c r="N211">
        <v>1013</v>
      </c>
      <c r="O211" t="s">
        <v>631</v>
      </c>
      <c r="P211" t="s">
        <v>631</v>
      </c>
      <c r="Q211">
        <v>1</v>
      </c>
      <c r="W211">
        <v>0</v>
      </c>
      <c r="X211">
        <v>-1417349443</v>
      </c>
      <c r="Y211">
        <f t="shared" si="44"/>
        <v>1.78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1.78</v>
      </c>
      <c r="AU211" t="s">
        <v>3</v>
      </c>
      <c r="AV211">
        <v>2</v>
      </c>
      <c r="AW211">
        <v>2</v>
      </c>
      <c r="AX211">
        <v>416815979</v>
      </c>
      <c r="AY211">
        <v>1</v>
      </c>
      <c r="AZ211">
        <v>0</v>
      </c>
      <c r="BA211">
        <v>212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ROUND(Y211*Source!I229,7)</f>
        <v>1.78</v>
      </c>
      <c r="CY211">
        <f>AD211</f>
        <v>0</v>
      </c>
      <c r="CZ211">
        <f>AH211</f>
        <v>0</v>
      </c>
      <c r="DA211">
        <f>AL211</f>
        <v>1</v>
      </c>
      <c r="DB211">
        <f t="shared" si="45"/>
        <v>0</v>
      </c>
      <c r="DC211">
        <f t="shared" si="46"/>
        <v>0</v>
      </c>
      <c r="DD211" t="s">
        <v>3</v>
      </c>
      <c r="DE211" t="s">
        <v>3</v>
      </c>
      <c r="DF211">
        <f t="shared" si="61"/>
        <v>0</v>
      </c>
      <c r="DG211">
        <f>ROUND(ROUND(AF211,2)*CX211,2)</f>
        <v>0</v>
      </c>
      <c r="DH211">
        <f t="shared" si="56"/>
        <v>0</v>
      </c>
      <c r="DI211">
        <f t="shared" si="57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ROW(Source!A229)</f>
        <v>229</v>
      </c>
      <c r="B212">
        <v>415091594</v>
      </c>
      <c r="C212">
        <v>416815973</v>
      </c>
      <c r="D212">
        <v>397264076</v>
      </c>
      <c r="E212">
        <v>1</v>
      </c>
      <c r="F212">
        <v>1</v>
      </c>
      <c r="G212">
        <v>1</v>
      </c>
      <c r="H212">
        <v>2</v>
      </c>
      <c r="I212" t="s">
        <v>766</v>
      </c>
      <c r="J212" t="s">
        <v>767</v>
      </c>
      <c r="K212" t="s">
        <v>768</v>
      </c>
      <c r="L212">
        <v>1368</v>
      </c>
      <c r="N212">
        <v>1011</v>
      </c>
      <c r="O212" t="s">
        <v>635</v>
      </c>
      <c r="P212" t="s">
        <v>635</v>
      </c>
      <c r="Q212">
        <v>1</v>
      </c>
      <c r="W212">
        <v>0</v>
      </c>
      <c r="X212">
        <v>944335294</v>
      </c>
      <c r="Y212">
        <f t="shared" si="44"/>
        <v>0.57999999999999996</v>
      </c>
      <c r="AA212">
        <v>0</v>
      </c>
      <c r="AB212">
        <v>2631.85</v>
      </c>
      <c r="AC212">
        <v>921.41</v>
      </c>
      <c r="AD212">
        <v>0</v>
      </c>
      <c r="AE212">
        <v>0</v>
      </c>
      <c r="AF212">
        <v>2088.77</v>
      </c>
      <c r="AG212">
        <v>921.41</v>
      </c>
      <c r="AH212">
        <v>0</v>
      </c>
      <c r="AI212">
        <v>1</v>
      </c>
      <c r="AJ212">
        <v>1.26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0.57999999999999996</v>
      </c>
      <c r="AU212" t="s">
        <v>3</v>
      </c>
      <c r="AV212">
        <v>1</v>
      </c>
      <c r="AW212">
        <v>2</v>
      </c>
      <c r="AX212">
        <v>416815980</v>
      </c>
      <c r="AY212">
        <v>1</v>
      </c>
      <c r="AZ212">
        <v>0</v>
      </c>
      <c r="BA212">
        <v>213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1211.4866</v>
      </c>
      <c r="BL212">
        <v>534.41779999999994</v>
      </c>
      <c r="BM212">
        <v>0</v>
      </c>
      <c r="BN212">
        <v>0</v>
      </c>
      <c r="BO212">
        <v>0.57999999999999996</v>
      </c>
      <c r="BP212">
        <v>1</v>
      </c>
      <c r="BQ212">
        <v>0</v>
      </c>
      <c r="BR212">
        <v>1211.4866</v>
      </c>
      <c r="BS212">
        <v>534.41779999999994</v>
      </c>
      <c r="BT212">
        <v>0</v>
      </c>
      <c r="BU212">
        <v>0</v>
      </c>
      <c r="BV212">
        <v>0.57999999999999996</v>
      </c>
      <c r="BW212">
        <v>1</v>
      </c>
      <c r="CV212">
        <v>0</v>
      </c>
      <c r="CW212">
        <f>ROUND(Y212*Source!I229*DO212,7)</f>
        <v>0.57999999999999996</v>
      </c>
      <c r="CX212">
        <f>ROUND(Y212*Source!I229,7)</f>
        <v>0.57999999999999996</v>
      </c>
      <c r="CY212">
        <f>AB212</f>
        <v>2631.85</v>
      </c>
      <c r="CZ212">
        <f>AF212</f>
        <v>2088.77</v>
      </c>
      <c r="DA212">
        <f>AJ212</f>
        <v>1.26</v>
      </c>
      <c r="DB212">
        <f t="shared" si="45"/>
        <v>1211.49</v>
      </c>
      <c r="DC212">
        <f t="shared" si="46"/>
        <v>534.41999999999996</v>
      </c>
      <c r="DD212" t="s">
        <v>3</v>
      </c>
      <c r="DE212" t="s">
        <v>3</v>
      </c>
      <c r="DF212">
        <f t="shared" si="61"/>
        <v>0</v>
      </c>
      <c r="DG212">
        <f>ROUND(ROUND(AF212*AJ212,2)*CX212,2)</f>
        <v>1526.47</v>
      </c>
      <c r="DH212">
        <f t="shared" si="56"/>
        <v>534.41999999999996</v>
      </c>
      <c r="DI212">
        <f t="shared" si="57"/>
        <v>0</v>
      </c>
      <c r="DJ212">
        <f>DG212+DH212</f>
        <v>2060.89</v>
      </c>
      <c r="DK212">
        <v>0</v>
      </c>
      <c r="DL212" t="s">
        <v>665</v>
      </c>
      <c r="DM212">
        <v>5</v>
      </c>
      <c r="DN212" t="s">
        <v>631</v>
      </c>
      <c r="DO212">
        <v>1</v>
      </c>
    </row>
    <row r="213" spans="1:119" x14ac:dyDescent="0.2">
      <c r="A213">
        <f>ROW(Source!A229)</f>
        <v>229</v>
      </c>
      <c r="B213">
        <v>415091594</v>
      </c>
      <c r="C213">
        <v>416815973</v>
      </c>
      <c r="D213">
        <v>397264120</v>
      </c>
      <c r="E213">
        <v>1</v>
      </c>
      <c r="F213">
        <v>1</v>
      </c>
      <c r="G213">
        <v>1</v>
      </c>
      <c r="H213">
        <v>2</v>
      </c>
      <c r="I213" t="s">
        <v>769</v>
      </c>
      <c r="J213" t="s">
        <v>770</v>
      </c>
      <c r="K213" t="s">
        <v>771</v>
      </c>
      <c r="L213">
        <v>1368</v>
      </c>
      <c r="N213">
        <v>1011</v>
      </c>
      <c r="O213" t="s">
        <v>635</v>
      </c>
      <c r="P213" t="s">
        <v>635</v>
      </c>
      <c r="Q213">
        <v>1</v>
      </c>
      <c r="W213">
        <v>0</v>
      </c>
      <c r="X213">
        <v>985361310</v>
      </c>
      <c r="Y213">
        <f t="shared" ref="Y213:Y276" si="62">AT213</f>
        <v>0.6</v>
      </c>
      <c r="AA213">
        <v>0</v>
      </c>
      <c r="AB213">
        <v>11413.32</v>
      </c>
      <c r="AC213">
        <v>2153.96</v>
      </c>
      <c r="AD213">
        <v>0</v>
      </c>
      <c r="AE213">
        <v>0</v>
      </c>
      <c r="AF213">
        <v>9355.18</v>
      </c>
      <c r="AG213">
        <v>2153.96</v>
      </c>
      <c r="AH213">
        <v>0</v>
      </c>
      <c r="AI213">
        <v>1</v>
      </c>
      <c r="AJ213">
        <v>1.22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0.6</v>
      </c>
      <c r="AU213" t="s">
        <v>3</v>
      </c>
      <c r="AV213">
        <v>1</v>
      </c>
      <c r="AW213">
        <v>2</v>
      </c>
      <c r="AX213">
        <v>416815981</v>
      </c>
      <c r="AY213">
        <v>1</v>
      </c>
      <c r="AZ213">
        <v>0</v>
      </c>
      <c r="BA213">
        <v>214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5613.1080000000002</v>
      </c>
      <c r="BL213">
        <v>1292.376</v>
      </c>
      <c r="BM213">
        <v>0</v>
      </c>
      <c r="BN213">
        <v>0</v>
      </c>
      <c r="BO213">
        <v>1.2</v>
      </c>
      <c r="BP213">
        <v>1</v>
      </c>
      <c r="BQ213">
        <v>0</v>
      </c>
      <c r="BR213">
        <v>5613.1080000000002</v>
      </c>
      <c r="BS213">
        <v>1292.376</v>
      </c>
      <c r="BT213">
        <v>0</v>
      </c>
      <c r="BU213">
        <v>0</v>
      </c>
      <c r="BV213">
        <v>1.2</v>
      </c>
      <c r="BW213">
        <v>1</v>
      </c>
      <c r="CV213">
        <v>0</v>
      </c>
      <c r="CW213">
        <f>ROUND(Y213*Source!I229*DO213,7)</f>
        <v>1.2</v>
      </c>
      <c r="CX213">
        <f>ROUND(Y213*Source!I229,7)</f>
        <v>0.6</v>
      </c>
      <c r="CY213">
        <f>AB213</f>
        <v>11413.32</v>
      </c>
      <c r="CZ213">
        <f>AF213</f>
        <v>9355.18</v>
      </c>
      <c r="DA213">
        <f>AJ213</f>
        <v>1.22</v>
      </c>
      <c r="DB213">
        <f t="shared" ref="DB213:DB276" si="63">ROUND(ROUND(AT213*CZ213,2),2)</f>
        <v>5613.11</v>
      </c>
      <c r="DC213">
        <f t="shared" ref="DC213:DC276" si="64">ROUND(ROUND(AT213*AG213,2),2)</f>
        <v>1292.3800000000001</v>
      </c>
      <c r="DD213" t="s">
        <v>3</v>
      </c>
      <c r="DE213" t="s">
        <v>3</v>
      </c>
      <c r="DF213">
        <f t="shared" si="61"/>
        <v>0</v>
      </c>
      <c r="DG213">
        <f>ROUND(ROUND(AF213*AJ213,2)*CX213,2)</f>
        <v>6847.99</v>
      </c>
      <c r="DH213">
        <f t="shared" si="56"/>
        <v>1292.3800000000001</v>
      </c>
      <c r="DI213">
        <f t="shared" si="57"/>
        <v>0</v>
      </c>
      <c r="DJ213">
        <f>DG213+DH213</f>
        <v>8140.37</v>
      </c>
      <c r="DK213">
        <v>0</v>
      </c>
      <c r="DL213" t="s">
        <v>636</v>
      </c>
      <c r="DM213">
        <v>6</v>
      </c>
      <c r="DN213" t="s">
        <v>631</v>
      </c>
      <c r="DO213">
        <v>2</v>
      </c>
    </row>
    <row r="214" spans="1:119" x14ac:dyDescent="0.2">
      <c r="A214">
        <f>ROW(Source!A230)</f>
        <v>230</v>
      </c>
      <c r="B214">
        <v>415091594</v>
      </c>
      <c r="C214">
        <v>416815982</v>
      </c>
      <c r="D214">
        <v>75635768</v>
      </c>
      <c r="E214">
        <v>116</v>
      </c>
      <c r="F214">
        <v>1</v>
      </c>
      <c r="G214">
        <v>1</v>
      </c>
      <c r="H214">
        <v>1</v>
      </c>
      <c r="I214" t="s">
        <v>677</v>
      </c>
      <c r="J214" t="s">
        <v>3</v>
      </c>
      <c r="K214" t="s">
        <v>678</v>
      </c>
      <c r="L214">
        <v>1191</v>
      </c>
      <c r="N214">
        <v>1013</v>
      </c>
      <c r="O214" t="s">
        <v>631</v>
      </c>
      <c r="P214" t="s">
        <v>631</v>
      </c>
      <c r="Q214">
        <v>1</v>
      </c>
      <c r="W214">
        <v>0</v>
      </c>
      <c r="X214">
        <v>888410196</v>
      </c>
      <c r="Y214">
        <f t="shared" si="62"/>
        <v>0.26</v>
      </c>
      <c r="AA214">
        <v>0</v>
      </c>
      <c r="AB214">
        <v>0</v>
      </c>
      <c r="AC214">
        <v>0</v>
      </c>
      <c r="AD214">
        <v>801.75</v>
      </c>
      <c r="AE214">
        <v>0</v>
      </c>
      <c r="AF214">
        <v>0</v>
      </c>
      <c r="AG214">
        <v>0</v>
      </c>
      <c r="AH214">
        <v>801.75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0.26</v>
      </c>
      <c r="AU214" t="s">
        <v>3</v>
      </c>
      <c r="AV214">
        <v>1</v>
      </c>
      <c r="AW214">
        <v>2</v>
      </c>
      <c r="AX214">
        <v>416815986</v>
      </c>
      <c r="AY214">
        <v>2</v>
      </c>
      <c r="AZ214">
        <v>131072</v>
      </c>
      <c r="BA214">
        <v>215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208.45500000000001</v>
      </c>
      <c r="BN214">
        <v>0.26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208.45500000000001</v>
      </c>
      <c r="BU214">
        <v>0.26</v>
      </c>
      <c r="BV214">
        <v>0</v>
      </c>
      <c r="BW214">
        <v>1</v>
      </c>
      <c r="CU214">
        <f>ROUND(AT214*Source!I230*AH214*AL214,2)</f>
        <v>208.46</v>
      </c>
      <c r="CV214">
        <f>ROUND(Y214*Source!I230,7)</f>
        <v>0.26</v>
      </c>
      <c r="CW214">
        <v>0</v>
      </c>
      <c r="CX214">
        <f>ROUND(Y214*Source!I230,7)</f>
        <v>0.26</v>
      </c>
      <c r="CY214">
        <f>AD214</f>
        <v>801.75</v>
      </c>
      <c r="CZ214">
        <f>AH214</f>
        <v>801.75</v>
      </c>
      <c r="DA214">
        <f>AL214</f>
        <v>1</v>
      </c>
      <c r="DB214">
        <f t="shared" si="63"/>
        <v>208.46</v>
      </c>
      <c r="DC214">
        <f t="shared" si="64"/>
        <v>0</v>
      </c>
      <c r="DD214" t="s">
        <v>3</v>
      </c>
      <c r="DE214" t="s">
        <v>3</v>
      </c>
      <c r="DF214">
        <f t="shared" si="61"/>
        <v>0</v>
      </c>
      <c r="DG214">
        <f>ROUND(ROUND(AF214,2)*CX214,2)</f>
        <v>0</v>
      </c>
      <c r="DH214">
        <f t="shared" si="56"/>
        <v>0</v>
      </c>
      <c r="DI214">
        <f t="shared" si="57"/>
        <v>208.46</v>
      </c>
      <c r="DJ214">
        <f>DI214</f>
        <v>208.46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ROW(Source!A230)</f>
        <v>230</v>
      </c>
      <c r="B215">
        <v>415091594</v>
      </c>
      <c r="C215">
        <v>416815982</v>
      </c>
      <c r="D215">
        <v>75629607</v>
      </c>
      <c r="E215">
        <v>116</v>
      </c>
      <c r="F215">
        <v>1</v>
      </c>
      <c r="G215">
        <v>1</v>
      </c>
      <c r="H215">
        <v>1</v>
      </c>
      <c r="I215" t="s">
        <v>629</v>
      </c>
      <c r="J215" t="s">
        <v>3</v>
      </c>
      <c r="K215" t="s">
        <v>630</v>
      </c>
      <c r="L215">
        <v>1191</v>
      </c>
      <c r="N215">
        <v>1013</v>
      </c>
      <c r="O215" t="s">
        <v>631</v>
      </c>
      <c r="P215" t="s">
        <v>631</v>
      </c>
      <c r="Q215">
        <v>1</v>
      </c>
      <c r="W215">
        <v>0</v>
      </c>
      <c r="X215">
        <v>-1417349443</v>
      </c>
      <c r="Y215">
        <f t="shared" si="62"/>
        <v>0.52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0.52</v>
      </c>
      <c r="AU215" t="s">
        <v>3</v>
      </c>
      <c r="AV215">
        <v>2</v>
      </c>
      <c r="AW215">
        <v>2</v>
      </c>
      <c r="AX215">
        <v>416815987</v>
      </c>
      <c r="AY215">
        <v>1</v>
      </c>
      <c r="AZ215">
        <v>0</v>
      </c>
      <c r="BA215">
        <v>216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ROUND(Y215*Source!I230,7)</f>
        <v>0.52</v>
      </c>
      <c r="CY215">
        <f>AD215</f>
        <v>0</v>
      </c>
      <c r="CZ215">
        <f>AH215</f>
        <v>0</v>
      </c>
      <c r="DA215">
        <f>AL215</f>
        <v>1</v>
      </c>
      <c r="DB215">
        <f t="shared" si="63"/>
        <v>0</v>
      </c>
      <c r="DC215">
        <f t="shared" si="64"/>
        <v>0</v>
      </c>
      <c r="DD215" t="s">
        <v>3</v>
      </c>
      <c r="DE215" t="s">
        <v>3</v>
      </c>
      <c r="DF215">
        <f t="shared" si="61"/>
        <v>0</v>
      </c>
      <c r="DG215">
        <f>ROUND(ROUND(AF215,2)*CX215,2)</f>
        <v>0</v>
      </c>
      <c r="DH215">
        <f t="shared" si="56"/>
        <v>0</v>
      </c>
      <c r="DI215">
        <f t="shared" si="5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ROW(Source!A230)</f>
        <v>230</v>
      </c>
      <c r="B216">
        <v>415091594</v>
      </c>
      <c r="C216">
        <v>416815982</v>
      </c>
      <c r="D216">
        <v>397264120</v>
      </c>
      <c r="E216">
        <v>1</v>
      </c>
      <c r="F216">
        <v>1</v>
      </c>
      <c r="G216">
        <v>1</v>
      </c>
      <c r="H216">
        <v>2</v>
      </c>
      <c r="I216" t="s">
        <v>769</v>
      </c>
      <c r="J216" t="s">
        <v>770</v>
      </c>
      <c r="K216" t="s">
        <v>771</v>
      </c>
      <c r="L216">
        <v>1368</v>
      </c>
      <c r="N216">
        <v>1011</v>
      </c>
      <c r="O216" t="s">
        <v>635</v>
      </c>
      <c r="P216" t="s">
        <v>635</v>
      </c>
      <c r="Q216">
        <v>1</v>
      </c>
      <c r="W216">
        <v>0</v>
      </c>
      <c r="X216">
        <v>985361310</v>
      </c>
      <c r="Y216">
        <f t="shared" si="62"/>
        <v>0.26</v>
      </c>
      <c r="AA216">
        <v>0</v>
      </c>
      <c r="AB216">
        <v>11413.32</v>
      </c>
      <c r="AC216">
        <v>2153.96</v>
      </c>
      <c r="AD216">
        <v>0</v>
      </c>
      <c r="AE216">
        <v>0</v>
      </c>
      <c r="AF216">
        <v>9355.18</v>
      </c>
      <c r="AG216">
        <v>2153.96</v>
      </c>
      <c r="AH216">
        <v>0</v>
      </c>
      <c r="AI216">
        <v>1</v>
      </c>
      <c r="AJ216">
        <v>1.22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0.26</v>
      </c>
      <c r="AU216" t="s">
        <v>3</v>
      </c>
      <c r="AV216">
        <v>1</v>
      </c>
      <c r="AW216">
        <v>2</v>
      </c>
      <c r="AX216">
        <v>416815988</v>
      </c>
      <c r="AY216">
        <v>1</v>
      </c>
      <c r="AZ216">
        <v>0</v>
      </c>
      <c r="BA216">
        <v>217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2432.3468000000003</v>
      </c>
      <c r="BL216">
        <v>560.02960000000007</v>
      </c>
      <c r="BM216">
        <v>0</v>
      </c>
      <c r="BN216">
        <v>0</v>
      </c>
      <c r="BO216">
        <v>0.52</v>
      </c>
      <c r="BP216">
        <v>1</v>
      </c>
      <c r="BQ216">
        <v>0</v>
      </c>
      <c r="BR216">
        <v>2432.3468000000003</v>
      </c>
      <c r="BS216">
        <v>560.02960000000007</v>
      </c>
      <c r="BT216">
        <v>0</v>
      </c>
      <c r="BU216">
        <v>0</v>
      </c>
      <c r="BV216">
        <v>0.52</v>
      </c>
      <c r="BW216">
        <v>1</v>
      </c>
      <c r="CV216">
        <v>0</v>
      </c>
      <c r="CW216">
        <f>ROUND(Y216*Source!I230*DO216,7)</f>
        <v>0.52</v>
      </c>
      <c r="CX216">
        <f>ROUND(Y216*Source!I230,7)</f>
        <v>0.26</v>
      </c>
      <c r="CY216">
        <f>AB216</f>
        <v>11413.32</v>
      </c>
      <c r="CZ216">
        <f>AF216</f>
        <v>9355.18</v>
      </c>
      <c r="DA216">
        <f>AJ216</f>
        <v>1.22</v>
      </c>
      <c r="DB216">
        <f t="shared" si="63"/>
        <v>2432.35</v>
      </c>
      <c r="DC216">
        <f t="shared" si="64"/>
        <v>560.03</v>
      </c>
      <c r="DD216" t="s">
        <v>3</v>
      </c>
      <c r="DE216" t="s">
        <v>3</v>
      </c>
      <c r="DF216">
        <f t="shared" si="61"/>
        <v>0</v>
      </c>
      <c r="DG216">
        <f>ROUND(ROUND(AF216*AJ216,2)*CX216,2)</f>
        <v>2967.46</v>
      </c>
      <c r="DH216">
        <f t="shared" si="56"/>
        <v>560.03</v>
      </c>
      <c r="DI216">
        <f t="shared" si="57"/>
        <v>0</v>
      </c>
      <c r="DJ216">
        <f>DG216+DH216</f>
        <v>3527.49</v>
      </c>
      <c r="DK216">
        <v>0</v>
      </c>
      <c r="DL216" t="s">
        <v>636</v>
      </c>
      <c r="DM216">
        <v>6</v>
      </c>
      <c r="DN216" t="s">
        <v>631</v>
      </c>
      <c r="DO216">
        <v>2</v>
      </c>
    </row>
    <row r="217" spans="1:119" x14ac:dyDescent="0.2">
      <c r="A217">
        <f>ROW(Source!A231)</f>
        <v>231</v>
      </c>
      <c r="B217">
        <v>415091594</v>
      </c>
      <c r="C217">
        <v>416815989</v>
      </c>
      <c r="D217">
        <v>75634975</v>
      </c>
      <c r="E217">
        <v>116</v>
      </c>
      <c r="F217">
        <v>1</v>
      </c>
      <c r="G217">
        <v>1</v>
      </c>
      <c r="H217">
        <v>1</v>
      </c>
      <c r="I217" t="s">
        <v>772</v>
      </c>
      <c r="J217" t="s">
        <v>3</v>
      </c>
      <c r="K217" t="s">
        <v>773</v>
      </c>
      <c r="L217">
        <v>1191</v>
      </c>
      <c r="N217">
        <v>1013</v>
      </c>
      <c r="O217" t="s">
        <v>631</v>
      </c>
      <c r="P217" t="s">
        <v>631</v>
      </c>
      <c r="Q217">
        <v>1</v>
      </c>
      <c r="W217">
        <v>0</v>
      </c>
      <c r="X217">
        <v>1903532093</v>
      </c>
      <c r="Y217">
        <f t="shared" si="62"/>
        <v>3.66</v>
      </c>
      <c r="AA217">
        <v>0</v>
      </c>
      <c r="AB217">
        <v>0</v>
      </c>
      <c r="AC217">
        <v>0</v>
      </c>
      <c r="AD217">
        <v>861.58</v>
      </c>
      <c r="AE217">
        <v>0</v>
      </c>
      <c r="AF217">
        <v>0</v>
      </c>
      <c r="AG217">
        <v>0</v>
      </c>
      <c r="AH217">
        <v>861.58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3.66</v>
      </c>
      <c r="AU217" t="s">
        <v>3</v>
      </c>
      <c r="AV217">
        <v>1</v>
      </c>
      <c r="AW217">
        <v>2</v>
      </c>
      <c r="AX217">
        <v>416816004</v>
      </c>
      <c r="AY217">
        <v>1</v>
      </c>
      <c r="AZ217">
        <v>0</v>
      </c>
      <c r="BA217">
        <v>218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3153.3828000000003</v>
      </c>
      <c r="BN217">
        <v>3.66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3153.3828000000003</v>
      </c>
      <c r="BU217">
        <v>3.66</v>
      </c>
      <c r="BV217">
        <v>0</v>
      </c>
      <c r="BW217">
        <v>1</v>
      </c>
      <c r="CU217">
        <f>ROUND(AT217*Source!I231*AH217*AL217,2)</f>
        <v>258577.39</v>
      </c>
      <c r="CV217">
        <f>ROUND(Y217*Source!I231,7)</f>
        <v>300.12</v>
      </c>
      <c r="CW217">
        <v>0</v>
      </c>
      <c r="CX217">
        <f>ROUND(Y217*Source!I231,7)</f>
        <v>300.12</v>
      </c>
      <c r="CY217">
        <f>AD217</f>
        <v>861.58</v>
      </c>
      <c r="CZ217">
        <f>AH217</f>
        <v>861.58</v>
      </c>
      <c r="DA217">
        <f>AL217</f>
        <v>1</v>
      </c>
      <c r="DB217">
        <f t="shared" si="63"/>
        <v>3153.38</v>
      </c>
      <c r="DC217">
        <f t="shared" si="64"/>
        <v>0</v>
      </c>
      <c r="DD217" t="s">
        <v>3</v>
      </c>
      <c r="DE217" t="s">
        <v>3</v>
      </c>
      <c r="DF217">
        <f t="shared" si="61"/>
        <v>0</v>
      </c>
      <c r="DG217">
        <f>ROUND(ROUND(AF217,2)*CX217,2)</f>
        <v>0</v>
      </c>
      <c r="DH217">
        <f t="shared" si="56"/>
        <v>0</v>
      </c>
      <c r="DI217">
        <f t="shared" si="57"/>
        <v>258577.39</v>
      </c>
      <c r="DJ217">
        <f>DI217</f>
        <v>258577.39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ROW(Source!A231)</f>
        <v>231</v>
      </c>
      <c r="B218">
        <v>415091594</v>
      </c>
      <c r="C218">
        <v>416815989</v>
      </c>
      <c r="D218">
        <v>75629607</v>
      </c>
      <c r="E218">
        <v>116</v>
      </c>
      <c r="F218">
        <v>1</v>
      </c>
      <c r="G218">
        <v>1</v>
      </c>
      <c r="H218">
        <v>1</v>
      </c>
      <c r="I218" t="s">
        <v>629</v>
      </c>
      <c r="J218" t="s">
        <v>3</v>
      </c>
      <c r="K218" t="s">
        <v>630</v>
      </c>
      <c r="L218">
        <v>1191</v>
      </c>
      <c r="N218">
        <v>1013</v>
      </c>
      <c r="O218" t="s">
        <v>631</v>
      </c>
      <c r="P218" t="s">
        <v>631</v>
      </c>
      <c r="Q218">
        <v>1</v>
      </c>
      <c r="W218">
        <v>0</v>
      </c>
      <c r="X218">
        <v>-1417349443</v>
      </c>
      <c r="Y218">
        <f t="shared" si="62"/>
        <v>5.44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5.44</v>
      </c>
      <c r="AU218" t="s">
        <v>3</v>
      </c>
      <c r="AV218">
        <v>2</v>
      </c>
      <c r="AW218">
        <v>2</v>
      </c>
      <c r="AX218">
        <v>416816005</v>
      </c>
      <c r="AY218">
        <v>1</v>
      </c>
      <c r="AZ218">
        <v>0</v>
      </c>
      <c r="BA218">
        <v>219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ROUND(Y218*Source!I231,7)</f>
        <v>446.08</v>
      </c>
      <c r="CY218">
        <f>AD218</f>
        <v>0</v>
      </c>
      <c r="CZ218">
        <f>AH218</f>
        <v>0</v>
      </c>
      <c r="DA218">
        <f>AL218</f>
        <v>1</v>
      </c>
      <c r="DB218">
        <f t="shared" si="63"/>
        <v>0</v>
      </c>
      <c r="DC218">
        <f t="shared" si="64"/>
        <v>0</v>
      </c>
      <c r="DD218" t="s">
        <v>3</v>
      </c>
      <c r="DE218" t="s">
        <v>3</v>
      </c>
      <c r="DF218">
        <f t="shared" si="61"/>
        <v>0</v>
      </c>
      <c r="DG218">
        <f>ROUND(ROUND(AF218,2)*CX218,2)</f>
        <v>0</v>
      </c>
      <c r="DH218">
        <f t="shared" si="56"/>
        <v>0</v>
      </c>
      <c r="DI218">
        <f t="shared" si="57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ROW(Source!A231)</f>
        <v>231</v>
      </c>
      <c r="B219">
        <v>415091594</v>
      </c>
      <c r="C219">
        <v>416815989</v>
      </c>
      <c r="D219">
        <v>397264120</v>
      </c>
      <c r="E219">
        <v>1</v>
      </c>
      <c r="F219">
        <v>1</v>
      </c>
      <c r="G219">
        <v>1</v>
      </c>
      <c r="H219">
        <v>2</v>
      </c>
      <c r="I219" t="s">
        <v>769</v>
      </c>
      <c r="J219" t="s">
        <v>770</v>
      </c>
      <c r="K219" t="s">
        <v>771</v>
      </c>
      <c r="L219">
        <v>1368</v>
      </c>
      <c r="N219">
        <v>1011</v>
      </c>
      <c r="O219" t="s">
        <v>635</v>
      </c>
      <c r="P219" t="s">
        <v>635</v>
      </c>
      <c r="Q219">
        <v>1</v>
      </c>
      <c r="W219">
        <v>0</v>
      </c>
      <c r="X219">
        <v>985361310</v>
      </c>
      <c r="Y219">
        <f t="shared" si="62"/>
        <v>1.42</v>
      </c>
      <c r="AA219">
        <v>0</v>
      </c>
      <c r="AB219">
        <v>11413.32</v>
      </c>
      <c r="AC219">
        <v>2153.96</v>
      </c>
      <c r="AD219">
        <v>0</v>
      </c>
      <c r="AE219">
        <v>0</v>
      </c>
      <c r="AF219">
        <v>9355.18</v>
      </c>
      <c r="AG219">
        <v>2153.96</v>
      </c>
      <c r="AH219">
        <v>0</v>
      </c>
      <c r="AI219">
        <v>1</v>
      </c>
      <c r="AJ219">
        <v>1.22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1.42</v>
      </c>
      <c r="AU219" t="s">
        <v>3</v>
      </c>
      <c r="AV219">
        <v>1</v>
      </c>
      <c r="AW219">
        <v>2</v>
      </c>
      <c r="AX219">
        <v>416816006</v>
      </c>
      <c r="AY219">
        <v>1</v>
      </c>
      <c r="AZ219">
        <v>0</v>
      </c>
      <c r="BA219">
        <v>220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13284.355599999999</v>
      </c>
      <c r="BL219">
        <v>3058.6232</v>
      </c>
      <c r="BM219">
        <v>0</v>
      </c>
      <c r="BN219">
        <v>0</v>
      </c>
      <c r="BO219">
        <v>2.84</v>
      </c>
      <c r="BP219">
        <v>1</v>
      </c>
      <c r="BQ219">
        <v>0</v>
      </c>
      <c r="BR219">
        <v>13284.355599999999</v>
      </c>
      <c r="BS219">
        <v>3058.6232</v>
      </c>
      <c r="BT219">
        <v>0</v>
      </c>
      <c r="BU219">
        <v>0</v>
      </c>
      <c r="BV219">
        <v>2.84</v>
      </c>
      <c r="BW219">
        <v>1</v>
      </c>
      <c r="CV219">
        <v>0</v>
      </c>
      <c r="CW219">
        <f>ROUND(Y219*Source!I231*DO219,7)</f>
        <v>232.88</v>
      </c>
      <c r="CX219">
        <f>ROUND(Y219*Source!I231,7)</f>
        <v>116.44</v>
      </c>
      <c r="CY219">
        <f t="shared" ref="CY219:CY225" si="65">AB219</f>
        <v>11413.32</v>
      </c>
      <c r="CZ219">
        <f t="shared" ref="CZ219:CZ225" si="66">AF219</f>
        <v>9355.18</v>
      </c>
      <c r="DA219">
        <f t="shared" ref="DA219:DA225" si="67">AJ219</f>
        <v>1.22</v>
      </c>
      <c r="DB219">
        <f t="shared" si="63"/>
        <v>13284.36</v>
      </c>
      <c r="DC219">
        <f t="shared" si="64"/>
        <v>3058.62</v>
      </c>
      <c r="DD219" t="s">
        <v>3</v>
      </c>
      <c r="DE219" t="s">
        <v>3</v>
      </c>
      <c r="DF219">
        <f t="shared" si="61"/>
        <v>0</v>
      </c>
      <c r="DG219">
        <f>ROUND(ROUND(AF219*AJ219,2)*CX219,2)</f>
        <v>1328966.98</v>
      </c>
      <c r="DH219">
        <f t="shared" si="56"/>
        <v>250807.1</v>
      </c>
      <c r="DI219">
        <f t="shared" si="57"/>
        <v>0</v>
      </c>
      <c r="DJ219">
        <f t="shared" ref="DJ219:DJ225" si="68">DG219+DH219</f>
        <v>1579774.08</v>
      </c>
      <c r="DK219">
        <v>0</v>
      </c>
      <c r="DL219" t="s">
        <v>636</v>
      </c>
      <c r="DM219">
        <v>6</v>
      </c>
      <c r="DN219" t="s">
        <v>631</v>
      </c>
      <c r="DO219">
        <v>2</v>
      </c>
    </row>
    <row r="220" spans="1:119" x14ac:dyDescent="0.2">
      <c r="A220">
        <f>ROW(Source!A231)</f>
        <v>231</v>
      </c>
      <c r="B220">
        <v>415091594</v>
      </c>
      <c r="C220">
        <v>416815989</v>
      </c>
      <c r="D220">
        <v>397264189</v>
      </c>
      <c r="E220">
        <v>1</v>
      </c>
      <c r="F220">
        <v>1</v>
      </c>
      <c r="G220">
        <v>1</v>
      </c>
      <c r="H220">
        <v>2</v>
      </c>
      <c r="I220" t="s">
        <v>650</v>
      </c>
      <c r="J220" t="s">
        <v>651</v>
      </c>
      <c r="K220" t="s">
        <v>652</v>
      </c>
      <c r="L220">
        <v>1368</v>
      </c>
      <c r="N220">
        <v>1011</v>
      </c>
      <c r="O220" t="s">
        <v>635</v>
      </c>
      <c r="P220" t="s">
        <v>635</v>
      </c>
      <c r="Q220">
        <v>1</v>
      </c>
      <c r="W220">
        <v>0</v>
      </c>
      <c r="X220">
        <v>850633116</v>
      </c>
      <c r="Y220">
        <f t="shared" si="62"/>
        <v>0.06</v>
      </c>
      <c r="AA220">
        <v>0</v>
      </c>
      <c r="AB220">
        <v>1595.2</v>
      </c>
      <c r="AC220">
        <v>1076.98</v>
      </c>
      <c r="AD220">
        <v>0</v>
      </c>
      <c r="AE220">
        <v>0</v>
      </c>
      <c r="AF220">
        <v>1595.2</v>
      </c>
      <c r="AG220">
        <v>1076.98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0.06</v>
      </c>
      <c r="AU220" t="s">
        <v>3</v>
      </c>
      <c r="AV220">
        <v>1</v>
      </c>
      <c r="AW220">
        <v>2</v>
      </c>
      <c r="AX220">
        <v>416816007</v>
      </c>
      <c r="AY220">
        <v>1</v>
      </c>
      <c r="AZ220">
        <v>0</v>
      </c>
      <c r="BA220">
        <v>221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95.712000000000003</v>
      </c>
      <c r="BL220">
        <v>64.618799999999993</v>
      </c>
      <c r="BM220">
        <v>0</v>
      </c>
      <c r="BN220">
        <v>0</v>
      </c>
      <c r="BO220">
        <v>0.06</v>
      </c>
      <c r="BP220">
        <v>1</v>
      </c>
      <c r="BQ220">
        <v>0</v>
      </c>
      <c r="BR220">
        <v>95.712000000000003</v>
      </c>
      <c r="BS220">
        <v>64.618799999999993</v>
      </c>
      <c r="BT220">
        <v>0</v>
      </c>
      <c r="BU220">
        <v>0</v>
      </c>
      <c r="BV220">
        <v>0.06</v>
      </c>
      <c r="BW220">
        <v>1</v>
      </c>
      <c r="CV220">
        <v>0</v>
      </c>
      <c r="CW220">
        <f>ROUND(Y220*Source!I231*DO220,7)</f>
        <v>4.92</v>
      </c>
      <c r="CX220">
        <f>ROUND(Y220*Source!I231,7)</f>
        <v>4.92</v>
      </c>
      <c r="CY220">
        <f t="shared" si="65"/>
        <v>1595.2</v>
      </c>
      <c r="CZ220">
        <f t="shared" si="66"/>
        <v>1595.2</v>
      </c>
      <c r="DA220">
        <f t="shared" si="67"/>
        <v>1</v>
      </c>
      <c r="DB220">
        <f t="shared" si="63"/>
        <v>95.71</v>
      </c>
      <c r="DC220">
        <f t="shared" si="64"/>
        <v>64.62</v>
      </c>
      <c r="DD220" t="s">
        <v>3</v>
      </c>
      <c r="DE220" t="s">
        <v>3</v>
      </c>
      <c r="DF220">
        <f t="shared" si="61"/>
        <v>0</v>
      </c>
      <c r="DG220">
        <f>ROUND(ROUND(AF220,2)*CX220,2)</f>
        <v>7848.38</v>
      </c>
      <c r="DH220">
        <f t="shared" si="56"/>
        <v>5298.74</v>
      </c>
      <c r="DI220">
        <f t="shared" si="57"/>
        <v>0</v>
      </c>
      <c r="DJ220">
        <f t="shared" si="68"/>
        <v>13147.119999999999</v>
      </c>
      <c r="DK220">
        <v>1</v>
      </c>
      <c r="DL220" t="s">
        <v>636</v>
      </c>
      <c r="DM220">
        <v>6</v>
      </c>
      <c r="DN220" t="s">
        <v>631</v>
      </c>
      <c r="DO220">
        <v>1</v>
      </c>
    </row>
    <row r="221" spans="1:119" x14ac:dyDescent="0.2">
      <c r="A221">
        <f>ROW(Source!A231)</f>
        <v>231</v>
      </c>
      <c r="B221">
        <v>415091594</v>
      </c>
      <c r="C221">
        <v>416815989</v>
      </c>
      <c r="D221">
        <v>397264460</v>
      </c>
      <c r="E221">
        <v>1</v>
      </c>
      <c r="F221">
        <v>1</v>
      </c>
      <c r="G221">
        <v>1</v>
      </c>
      <c r="H221">
        <v>2</v>
      </c>
      <c r="I221" t="s">
        <v>774</v>
      </c>
      <c r="J221" t="s">
        <v>775</v>
      </c>
      <c r="K221" t="s">
        <v>776</v>
      </c>
      <c r="L221">
        <v>1368</v>
      </c>
      <c r="N221">
        <v>1011</v>
      </c>
      <c r="O221" t="s">
        <v>635</v>
      </c>
      <c r="P221" t="s">
        <v>635</v>
      </c>
      <c r="Q221">
        <v>1</v>
      </c>
      <c r="W221">
        <v>0</v>
      </c>
      <c r="X221">
        <v>486323039</v>
      </c>
      <c r="Y221">
        <f t="shared" si="62"/>
        <v>1.42</v>
      </c>
      <c r="AA221">
        <v>0</v>
      </c>
      <c r="AB221">
        <v>1780.32</v>
      </c>
      <c r="AC221">
        <v>921.41</v>
      </c>
      <c r="AD221">
        <v>0</v>
      </c>
      <c r="AE221">
        <v>0</v>
      </c>
      <c r="AF221">
        <v>1459.28</v>
      </c>
      <c r="AG221">
        <v>921.41</v>
      </c>
      <c r="AH221">
        <v>0</v>
      </c>
      <c r="AI221">
        <v>1</v>
      </c>
      <c r="AJ221">
        <v>1.22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1.42</v>
      </c>
      <c r="AU221" t="s">
        <v>3</v>
      </c>
      <c r="AV221">
        <v>1</v>
      </c>
      <c r="AW221">
        <v>2</v>
      </c>
      <c r="AX221">
        <v>416816008</v>
      </c>
      <c r="AY221">
        <v>1</v>
      </c>
      <c r="AZ221">
        <v>0</v>
      </c>
      <c r="BA221">
        <v>222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2072.1776</v>
      </c>
      <c r="BL221">
        <v>1308.4022</v>
      </c>
      <c r="BM221">
        <v>0</v>
      </c>
      <c r="BN221">
        <v>0</v>
      </c>
      <c r="BO221">
        <v>1.42</v>
      </c>
      <c r="BP221">
        <v>1</v>
      </c>
      <c r="BQ221">
        <v>0</v>
      </c>
      <c r="BR221">
        <v>2072.1776</v>
      </c>
      <c r="BS221">
        <v>1308.4022</v>
      </c>
      <c r="BT221">
        <v>0</v>
      </c>
      <c r="BU221">
        <v>0</v>
      </c>
      <c r="BV221">
        <v>1.42</v>
      </c>
      <c r="BW221">
        <v>1</v>
      </c>
      <c r="CV221">
        <v>0</v>
      </c>
      <c r="CW221">
        <f>ROUND(Y221*Source!I231*DO221,7)</f>
        <v>116.44</v>
      </c>
      <c r="CX221">
        <f>ROUND(Y221*Source!I231,7)</f>
        <v>116.44</v>
      </c>
      <c r="CY221">
        <f t="shared" si="65"/>
        <v>1780.32</v>
      </c>
      <c r="CZ221">
        <f t="shared" si="66"/>
        <v>1459.28</v>
      </c>
      <c r="DA221">
        <f t="shared" si="67"/>
        <v>1.22</v>
      </c>
      <c r="DB221">
        <f t="shared" si="63"/>
        <v>2072.1799999999998</v>
      </c>
      <c r="DC221">
        <f t="shared" si="64"/>
        <v>1308.4000000000001</v>
      </c>
      <c r="DD221" t="s">
        <v>3</v>
      </c>
      <c r="DE221" t="s">
        <v>3</v>
      </c>
      <c r="DF221">
        <f t="shared" si="61"/>
        <v>0</v>
      </c>
      <c r="DG221">
        <f>ROUND(ROUND(AF221*AJ221,2)*CX221,2)</f>
        <v>207300.46</v>
      </c>
      <c r="DH221">
        <f t="shared" si="56"/>
        <v>107288.98</v>
      </c>
      <c r="DI221">
        <f t="shared" si="57"/>
        <v>0</v>
      </c>
      <c r="DJ221">
        <f t="shared" si="68"/>
        <v>314589.44</v>
      </c>
      <c r="DK221">
        <v>0</v>
      </c>
      <c r="DL221" t="s">
        <v>665</v>
      </c>
      <c r="DM221">
        <v>5</v>
      </c>
      <c r="DN221" t="s">
        <v>631</v>
      </c>
      <c r="DO221">
        <v>1</v>
      </c>
    </row>
    <row r="222" spans="1:119" x14ac:dyDescent="0.2">
      <c r="A222">
        <f>ROW(Source!A231)</f>
        <v>231</v>
      </c>
      <c r="B222">
        <v>415091594</v>
      </c>
      <c r="C222">
        <v>416815989</v>
      </c>
      <c r="D222">
        <v>397264834</v>
      </c>
      <c r="E222">
        <v>1</v>
      </c>
      <c r="F222">
        <v>1</v>
      </c>
      <c r="G222">
        <v>1</v>
      </c>
      <c r="H222">
        <v>2</v>
      </c>
      <c r="I222" t="s">
        <v>777</v>
      </c>
      <c r="J222" t="s">
        <v>778</v>
      </c>
      <c r="K222" t="s">
        <v>779</v>
      </c>
      <c r="L222">
        <v>1368</v>
      </c>
      <c r="N222">
        <v>1011</v>
      </c>
      <c r="O222" t="s">
        <v>635</v>
      </c>
      <c r="P222" t="s">
        <v>635</v>
      </c>
      <c r="Q222">
        <v>1</v>
      </c>
      <c r="W222">
        <v>0</v>
      </c>
      <c r="X222">
        <v>-115861638</v>
      </c>
      <c r="Y222">
        <f t="shared" si="62"/>
        <v>0.42</v>
      </c>
      <c r="AA222">
        <v>0</v>
      </c>
      <c r="AB222">
        <v>2621.2199999999998</v>
      </c>
      <c r="AC222">
        <v>1148.77</v>
      </c>
      <c r="AD222">
        <v>0</v>
      </c>
      <c r="AE222">
        <v>0</v>
      </c>
      <c r="AF222">
        <v>2279.3200000000002</v>
      </c>
      <c r="AG222">
        <v>1148.77</v>
      </c>
      <c r="AH222">
        <v>0</v>
      </c>
      <c r="AI222">
        <v>1</v>
      </c>
      <c r="AJ222">
        <v>1.1499999999999999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0.42</v>
      </c>
      <c r="AU222" t="s">
        <v>3</v>
      </c>
      <c r="AV222">
        <v>1</v>
      </c>
      <c r="AW222">
        <v>2</v>
      </c>
      <c r="AX222">
        <v>416816009</v>
      </c>
      <c r="AY222">
        <v>1</v>
      </c>
      <c r="AZ222">
        <v>0</v>
      </c>
      <c r="BA222">
        <v>223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957.31439999999998</v>
      </c>
      <c r="BL222">
        <v>482.48339999999996</v>
      </c>
      <c r="BM222">
        <v>0</v>
      </c>
      <c r="BN222">
        <v>0</v>
      </c>
      <c r="BO222">
        <v>0.42</v>
      </c>
      <c r="BP222">
        <v>1</v>
      </c>
      <c r="BQ222">
        <v>0</v>
      </c>
      <c r="BR222">
        <v>957.31439999999998</v>
      </c>
      <c r="BS222">
        <v>482.48339999999996</v>
      </c>
      <c r="BT222">
        <v>0</v>
      </c>
      <c r="BU222">
        <v>0</v>
      </c>
      <c r="BV222">
        <v>0.42</v>
      </c>
      <c r="BW222">
        <v>1</v>
      </c>
      <c r="CV222">
        <v>0</v>
      </c>
      <c r="CW222">
        <f>ROUND(Y222*Source!I231*DO222,7)</f>
        <v>34.44</v>
      </c>
      <c r="CX222">
        <f>ROUND(Y222*Source!I231,7)</f>
        <v>34.44</v>
      </c>
      <c r="CY222">
        <f t="shared" si="65"/>
        <v>2621.2199999999998</v>
      </c>
      <c r="CZ222">
        <f t="shared" si="66"/>
        <v>2279.3200000000002</v>
      </c>
      <c r="DA222">
        <f t="shared" si="67"/>
        <v>1.1499999999999999</v>
      </c>
      <c r="DB222">
        <f t="shared" si="63"/>
        <v>957.31</v>
      </c>
      <c r="DC222">
        <f t="shared" si="64"/>
        <v>482.48</v>
      </c>
      <c r="DD222" t="s">
        <v>3</v>
      </c>
      <c r="DE222" t="s">
        <v>3</v>
      </c>
      <c r="DF222">
        <f t="shared" si="61"/>
        <v>0</v>
      </c>
      <c r="DG222">
        <f>ROUND(ROUND(AF222*AJ222,2)*CX222,2)</f>
        <v>90274.82</v>
      </c>
      <c r="DH222">
        <f t="shared" si="56"/>
        <v>39563.64</v>
      </c>
      <c r="DI222">
        <f t="shared" si="57"/>
        <v>0</v>
      </c>
      <c r="DJ222">
        <f t="shared" si="68"/>
        <v>129838.46</v>
      </c>
      <c r="DK222">
        <v>0</v>
      </c>
      <c r="DL222" t="s">
        <v>682</v>
      </c>
      <c r="DM222">
        <v>7</v>
      </c>
      <c r="DN222" t="s">
        <v>631</v>
      </c>
      <c r="DO222">
        <v>1</v>
      </c>
    </row>
    <row r="223" spans="1:119" x14ac:dyDescent="0.2">
      <c r="A223">
        <f>ROW(Source!A231)</f>
        <v>231</v>
      </c>
      <c r="B223">
        <v>415091594</v>
      </c>
      <c r="C223">
        <v>416815989</v>
      </c>
      <c r="D223">
        <v>397265051</v>
      </c>
      <c r="E223">
        <v>1</v>
      </c>
      <c r="F223">
        <v>1</v>
      </c>
      <c r="G223">
        <v>1</v>
      </c>
      <c r="H223">
        <v>2</v>
      </c>
      <c r="I223" t="s">
        <v>780</v>
      </c>
      <c r="J223" t="s">
        <v>781</v>
      </c>
      <c r="K223" t="s">
        <v>782</v>
      </c>
      <c r="L223">
        <v>1368</v>
      </c>
      <c r="N223">
        <v>1011</v>
      </c>
      <c r="O223" t="s">
        <v>635</v>
      </c>
      <c r="P223" t="s">
        <v>635</v>
      </c>
      <c r="Q223">
        <v>1</v>
      </c>
      <c r="W223">
        <v>0</v>
      </c>
      <c r="X223">
        <v>661348875</v>
      </c>
      <c r="Y223">
        <f t="shared" si="62"/>
        <v>0.39</v>
      </c>
      <c r="AA223">
        <v>0</v>
      </c>
      <c r="AB223">
        <v>1399.7</v>
      </c>
      <c r="AC223">
        <v>801.75</v>
      </c>
      <c r="AD223">
        <v>0</v>
      </c>
      <c r="AE223">
        <v>0</v>
      </c>
      <c r="AF223">
        <v>1399.7</v>
      </c>
      <c r="AG223">
        <v>801.75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0.39</v>
      </c>
      <c r="AU223" t="s">
        <v>3</v>
      </c>
      <c r="AV223">
        <v>1</v>
      </c>
      <c r="AW223">
        <v>2</v>
      </c>
      <c r="AX223">
        <v>416816010</v>
      </c>
      <c r="AY223">
        <v>1</v>
      </c>
      <c r="AZ223">
        <v>0</v>
      </c>
      <c r="BA223">
        <v>224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545.88300000000004</v>
      </c>
      <c r="BL223">
        <v>312.6825</v>
      </c>
      <c r="BM223">
        <v>0</v>
      </c>
      <c r="BN223">
        <v>0</v>
      </c>
      <c r="BO223">
        <v>0.39</v>
      </c>
      <c r="BP223">
        <v>1</v>
      </c>
      <c r="BQ223">
        <v>0</v>
      </c>
      <c r="BR223">
        <v>545.88300000000004</v>
      </c>
      <c r="BS223">
        <v>312.6825</v>
      </c>
      <c r="BT223">
        <v>0</v>
      </c>
      <c r="BU223">
        <v>0</v>
      </c>
      <c r="BV223">
        <v>0.39</v>
      </c>
      <c r="BW223">
        <v>1</v>
      </c>
      <c r="CV223">
        <v>0</v>
      </c>
      <c r="CW223">
        <f>ROUND(Y223*Source!I231*DO223,7)</f>
        <v>31.98</v>
      </c>
      <c r="CX223">
        <f>ROUND(Y223*Source!I231,7)</f>
        <v>31.98</v>
      </c>
      <c r="CY223">
        <f t="shared" si="65"/>
        <v>1399.7</v>
      </c>
      <c r="CZ223">
        <f t="shared" si="66"/>
        <v>1399.7</v>
      </c>
      <c r="DA223">
        <f t="shared" si="67"/>
        <v>1</v>
      </c>
      <c r="DB223">
        <f t="shared" si="63"/>
        <v>545.88</v>
      </c>
      <c r="DC223">
        <f t="shared" si="64"/>
        <v>312.68</v>
      </c>
      <c r="DD223" t="s">
        <v>3</v>
      </c>
      <c r="DE223" t="s">
        <v>3</v>
      </c>
      <c r="DF223">
        <f t="shared" si="61"/>
        <v>0</v>
      </c>
      <c r="DG223">
        <f>ROUND(ROUND(AF223,2)*CX223,2)</f>
        <v>44762.41</v>
      </c>
      <c r="DH223">
        <f t="shared" si="56"/>
        <v>25639.97</v>
      </c>
      <c r="DI223">
        <f t="shared" si="57"/>
        <v>0</v>
      </c>
      <c r="DJ223">
        <f t="shared" si="68"/>
        <v>70402.38</v>
      </c>
      <c r="DK223">
        <v>1</v>
      </c>
      <c r="DL223" t="s">
        <v>656</v>
      </c>
      <c r="DM223">
        <v>4</v>
      </c>
      <c r="DN223" t="s">
        <v>631</v>
      </c>
      <c r="DO223">
        <v>1</v>
      </c>
    </row>
    <row r="224" spans="1:119" x14ac:dyDescent="0.2">
      <c r="A224">
        <f>ROW(Source!A231)</f>
        <v>231</v>
      </c>
      <c r="B224">
        <v>415091594</v>
      </c>
      <c r="C224">
        <v>416815989</v>
      </c>
      <c r="D224">
        <v>397265319</v>
      </c>
      <c r="E224">
        <v>1</v>
      </c>
      <c r="F224">
        <v>1</v>
      </c>
      <c r="G224">
        <v>1</v>
      </c>
      <c r="H224">
        <v>2</v>
      </c>
      <c r="I224" t="s">
        <v>783</v>
      </c>
      <c r="J224" t="s">
        <v>784</v>
      </c>
      <c r="K224" t="s">
        <v>785</v>
      </c>
      <c r="L224">
        <v>1368</v>
      </c>
      <c r="N224">
        <v>1011</v>
      </c>
      <c r="O224" t="s">
        <v>635</v>
      </c>
      <c r="P224" t="s">
        <v>635</v>
      </c>
      <c r="Q224">
        <v>1</v>
      </c>
      <c r="W224">
        <v>0</v>
      </c>
      <c r="X224">
        <v>-32216425</v>
      </c>
      <c r="Y224">
        <f t="shared" si="62"/>
        <v>0.31</v>
      </c>
      <c r="AA224">
        <v>0</v>
      </c>
      <c r="AB224">
        <v>1343.32</v>
      </c>
      <c r="AC224">
        <v>1076.98</v>
      </c>
      <c r="AD224">
        <v>0</v>
      </c>
      <c r="AE224">
        <v>0</v>
      </c>
      <c r="AF224">
        <v>1002.48</v>
      </c>
      <c r="AG224">
        <v>1076.98</v>
      </c>
      <c r="AH224">
        <v>0</v>
      </c>
      <c r="AI224">
        <v>1</v>
      </c>
      <c r="AJ224">
        <v>1.34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0.31</v>
      </c>
      <c r="AU224" t="s">
        <v>3</v>
      </c>
      <c r="AV224">
        <v>1</v>
      </c>
      <c r="AW224">
        <v>2</v>
      </c>
      <c r="AX224">
        <v>416816011</v>
      </c>
      <c r="AY224">
        <v>1</v>
      </c>
      <c r="AZ224">
        <v>0</v>
      </c>
      <c r="BA224">
        <v>225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310.7688</v>
      </c>
      <c r="BL224">
        <v>333.86380000000003</v>
      </c>
      <c r="BM224">
        <v>0</v>
      </c>
      <c r="BN224">
        <v>0</v>
      </c>
      <c r="BO224">
        <v>0.31</v>
      </c>
      <c r="BP224">
        <v>1</v>
      </c>
      <c r="BQ224">
        <v>0</v>
      </c>
      <c r="BR224">
        <v>310.7688</v>
      </c>
      <c r="BS224">
        <v>333.86380000000003</v>
      </c>
      <c r="BT224">
        <v>0</v>
      </c>
      <c r="BU224">
        <v>0</v>
      </c>
      <c r="BV224">
        <v>0.31</v>
      </c>
      <c r="BW224">
        <v>1</v>
      </c>
      <c r="CV224">
        <v>0</v>
      </c>
      <c r="CW224">
        <f>ROUND(Y224*Source!I231*DO224,7)</f>
        <v>25.42</v>
      </c>
      <c r="CX224">
        <f>ROUND(Y224*Source!I231,7)</f>
        <v>25.42</v>
      </c>
      <c r="CY224">
        <f t="shared" si="65"/>
        <v>1343.32</v>
      </c>
      <c r="CZ224">
        <f t="shared" si="66"/>
        <v>1002.48</v>
      </c>
      <c r="DA224">
        <f t="shared" si="67"/>
        <v>1.34</v>
      </c>
      <c r="DB224">
        <f t="shared" si="63"/>
        <v>310.77</v>
      </c>
      <c r="DC224">
        <f t="shared" si="64"/>
        <v>333.86</v>
      </c>
      <c r="DD224" t="s">
        <v>3</v>
      </c>
      <c r="DE224" t="s">
        <v>3</v>
      </c>
      <c r="DF224">
        <f t="shared" si="61"/>
        <v>0</v>
      </c>
      <c r="DG224">
        <f>ROUND(ROUND(AF224*AJ224,2)*CX224,2)</f>
        <v>34147.19</v>
      </c>
      <c r="DH224">
        <f t="shared" si="56"/>
        <v>27376.83</v>
      </c>
      <c r="DI224">
        <f t="shared" si="57"/>
        <v>0</v>
      </c>
      <c r="DJ224">
        <f t="shared" si="68"/>
        <v>61524.020000000004</v>
      </c>
      <c r="DK224">
        <v>0</v>
      </c>
      <c r="DL224" t="s">
        <v>636</v>
      </c>
      <c r="DM224">
        <v>6</v>
      </c>
      <c r="DN224" t="s">
        <v>631</v>
      </c>
      <c r="DO224">
        <v>1</v>
      </c>
    </row>
    <row r="225" spans="1:119" x14ac:dyDescent="0.2">
      <c r="A225">
        <f>ROW(Source!A231)</f>
        <v>231</v>
      </c>
      <c r="B225">
        <v>415091594</v>
      </c>
      <c r="C225">
        <v>416815989</v>
      </c>
      <c r="D225">
        <v>397265433</v>
      </c>
      <c r="E225">
        <v>1</v>
      </c>
      <c r="F225">
        <v>1</v>
      </c>
      <c r="G225">
        <v>1</v>
      </c>
      <c r="H225">
        <v>2</v>
      </c>
      <c r="I225" t="s">
        <v>786</v>
      </c>
      <c r="J225" t="s">
        <v>787</v>
      </c>
      <c r="K225" t="s">
        <v>788</v>
      </c>
      <c r="L225">
        <v>1368</v>
      </c>
      <c r="N225">
        <v>1011</v>
      </c>
      <c r="O225" t="s">
        <v>635</v>
      </c>
      <c r="P225" t="s">
        <v>635</v>
      </c>
      <c r="Q225">
        <v>1</v>
      </c>
      <c r="W225">
        <v>0</v>
      </c>
      <c r="X225">
        <v>-1556576142</v>
      </c>
      <c r="Y225">
        <f t="shared" si="62"/>
        <v>0.39</v>
      </c>
      <c r="AA225">
        <v>0</v>
      </c>
      <c r="AB225">
        <v>52.7</v>
      </c>
      <c r="AC225">
        <v>0</v>
      </c>
      <c r="AD225">
        <v>0</v>
      </c>
      <c r="AE225">
        <v>0</v>
      </c>
      <c r="AF225">
        <v>52.7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0.39</v>
      </c>
      <c r="AU225" t="s">
        <v>3</v>
      </c>
      <c r="AV225">
        <v>1</v>
      </c>
      <c r="AW225">
        <v>2</v>
      </c>
      <c r="AX225">
        <v>416816012</v>
      </c>
      <c r="AY225">
        <v>1</v>
      </c>
      <c r="AZ225">
        <v>0</v>
      </c>
      <c r="BA225">
        <v>226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20.553000000000001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20.553000000000001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ROUND(Y225*Source!I231*DO225,7)</f>
        <v>0</v>
      </c>
      <c r="CX225">
        <f>ROUND(Y225*Source!I231,7)</f>
        <v>31.98</v>
      </c>
      <c r="CY225">
        <f t="shared" si="65"/>
        <v>52.7</v>
      </c>
      <c r="CZ225">
        <f t="shared" si="66"/>
        <v>52.7</v>
      </c>
      <c r="DA225">
        <f t="shared" si="67"/>
        <v>1</v>
      </c>
      <c r="DB225">
        <f t="shared" si="63"/>
        <v>20.55</v>
      </c>
      <c r="DC225">
        <f t="shared" si="64"/>
        <v>0</v>
      </c>
      <c r="DD225" t="s">
        <v>3</v>
      </c>
      <c r="DE225" t="s">
        <v>3</v>
      </c>
      <c r="DF225">
        <f t="shared" si="61"/>
        <v>0</v>
      </c>
      <c r="DG225">
        <f t="shared" ref="DG225:DG231" si="69">ROUND(ROUND(AF225,2)*CX225,2)</f>
        <v>1685.35</v>
      </c>
      <c r="DH225">
        <f t="shared" si="56"/>
        <v>0</v>
      </c>
      <c r="DI225">
        <f t="shared" si="57"/>
        <v>0</v>
      </c>
      <c r="DJ225">
        <f t="shared" si="68"/>
        <v>1685.35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ROW(Source!A231)</f>
        <v>231</v>
      </c>
      <c r="B226">
        <v>415091594</v>
      </c>
      <c r="C226">
        <v>416815989</v>
      </c>
      <c r="D226">
        <v>397212520</v>
      </c>
      <c r="E226">
        <v>1</v>
      </c>
      <c r="F226">
        <v>1</v>
      </c>
      <c r="G226">
        <v>1</v>
      </c>
      <c r="H226">
        <v>3</v>
      </c>
      <c r="I226" t="s">
        <v>789</v>
      </c>
      <c r="J226" t="s">
        <v>790</v>
      </c>
      <c r="K226" t="s">
        <v>791</v>
      </c>
      <c r="L226">
        <v>1346</v>
      </c>
      <c r="N226">
        <v>1009</v>
      </c>
      <c r="O226" t="s">
        <v>306</v>
      </c>
      <c r="P226" t="s">
        <v>306</v>
      </c>
      <c r="Q226">
        <v>1</v>
      </c>
      <c r="W226">
        <v>0</v>
      </c>
      <c r="X226">
        <v>2015677106</v>
      </c>
      <c r="Y226">
        <f t="shared" si="62"/>
        <v>6.7000000000000004E-2</v>
      </c>
      <c r="AA226">
        <v>824.04</v>
      </c>
      <c r="AB226">
        <v>0</v>
      </c>
      <c r="AC226">
        <v>0</v>
      </c>
      <c r="AD226">
        <v>0</v>
      </c>
      <c r="AE226">
        <v>496.41</v>
      </c>
      <c r="AF226">
        <v>0</v>
      </c>
      <c r="AG226">
        <v>0</v>
      </c>
      <c r="AH226">
        <v>0</v>
      </c>
      <c r="AI226">
        <v>1.66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6.7000000000000004E-2</v>
      </c>
      <c r="AU226" t="s">
        <v>3</v>
      </c>
      <c r="AV226">
        <v>0</v>
      </c>
      <c r="AW226">
        <v>2</v>
      </c>
      <c r="AX226">
        <v>416816013</v>
      </c>
      <c r="AY226">
        <v>1</v>
      </c>
      <c r="AZ226">
        <v>0</v>
      </c>
      <c r="BA226">
        <v>227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33.25947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33.25947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ROUND(Y226*Source!I231,7)</f>
        <v>5.4939999999999998</v>
      </c>
      <c r="CY226">
        <f>AA226</f>
        <v>824.04</v>
      </c>
      <c r="CZ226">
        <f>AE226</f>
        <v>496.41</v>
      </c>
      <c r="DA226">
        <f>AI226</f>
        <v>1.66</v>
      </c>
      <c r="DB226">
        <f t="shared" si="63"/>
        <v>33.26</v>
      </c>
      <c r="DC226">
        <f t="shared" si="64"/>
        <v>0</v>
      </c>
      <c r="DD226" t="s">
        <v>3</v>
      </c>
      <c r="DE226" t="s">
        <v>3</v>
      </c>
      <c r="DF226">
        <f>ROUND(ROUND(AE226*AI226,2)*CX226,2)</f>
        <v>4527.28</v>
      </c>
      <c r="DG226">
        <f t="shared" si="69"/>
        <v>0</v>
      </c>
      <c r="DH226">
        <f t="shared" si="56"/>
        <v>0</v>
      </c>
      <c r="DI226">
        <f t="shared" si="57"/>
        <v>0</v>
      </c>
      <c r="DJ226">
        <f>DF226</f>
        <v>4527.28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ROW(Source!A231)</f>
        <v>231</v>
      </c>
      <c r="B227">
        <v>415091594</v>
      </c>
      <c r="C227">
        <v>416815989</v>
      </c>
      <c r="D227">
        <v>397212728</v>
      </c>
      <c r="E227">
        <v>1</v>
      </c>
      <c r="F227">
        <v>1</v>
      </c>
      <c r="G227">
        <v>1</v>
      </c>
      <c r="H227">
        <v>3</v>
      </c>
      <c r="I227" t="s">
        <v>792</v>
      </c>
      <c r="J227" t="s">
        <v>793</v>
      </c>
      <c r="K227" t="s">
        <v>794</v>
      </c>
      <c r="L227">
        <v>1348</v>
      </c>
      <c r="N227">
        <v>1009</v>
      </c>
      <c r="O227" t="s">
        <v>310</v>
      </c>
      <c r="P227" t="s">
        <v>310</v>
      </c>
      <c r="Q227">
        <v>1000</v>
      </c>
      <c r="W227">
        <v>0</v>
      </c>
      <c r="X227">
        <v>-832307298</v>
      </c>
      <c r="Y227">
        <f t="shared" si="62"/>
        <v>4.4299999999999999E-3</v>
      </c>
      <c r="AA227">
        <v>43019.42</v>
      </c>
      <c r="AB227">
        <v>0</v>
      </c>
      <c r="AC227">
        <v>0</v>
      </c>
      <c r="AD227">
        <v>0</v>
      </c>
      <c r="AE227">
        <v>30083.51</v>
      </c>
      <c r="AF227">
        <v>0</v>
      </c>
      <c r="AG227">
        <v>0</v>
      </c>
      <c r="AH227">
        <v>0</v>
      </c>
      <c r="AI227">
        <v>1.43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4.4299999999999999E-3</v>
      </c>
      <c r="AU227" t="s">
        <v>3</v>
      </c>
      <c r="AV227">
        <v>0</v>
      </c>
      <c r="AW227">
        <v>2</v>
      </c>
      <c r="AX227">
        <v>416816014</v>
      </c>
      <c r="AY227">
        <v>1</v>
      </c>
      <c r="AZ227">
        <v>0</v>
      </c>
      <c r="BA227">
        <v>228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133.26994929999998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133.26994929999998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ROUND(Y227*Source!I231,7)</f>
        <v>0.36326000000000003</v>
      </c>
      <c r="CY227">
        <f>AA227</f>
        <v>43019.42</v>
      </c>
      <c r="CZ227">
        <f>AE227</f>
        <v>30083.51</v>
      </c>
      <c r="DA227">
        <f>AI227</f>
        <v>1.43</v>
      </c>
      <c r="DB227">
        <f t="shared" si="63"/>
        <v>133.27000000000001</v>
      </c>
      <c r="DC227">
        <f t="shared" si="64"/>
        <v>0</v>
      </c>
      <c r="DD227" t="s">
        <v>3</v>
      </c>
      <c r="DE227" t="s">
        <v>3</v>
      </c>
      <c r="DF227">
        <f>ROUND(ROUND(AE227*AI227,2)*CX227,2)</f>
        <v>15627.23</v>
      </c>
      <c r="DG227">
        <f t="shared" si="69"/>
        <v>0</v>
      </c>
      <c r="DH227">
        <f t="shared" si="56"/>
        <v>0</v>
      </c>
      <c r="DI227">
        <f t="shared" si="57"/>
        <v>0</v>
      </c>
      <c r="DJ227">
        <f>DF227</f>
        <v>15627.23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ROW(Source!A231)</f>
        <v>231</v>
      </c>
      <c r="B228">
        <v>415091594</v>
      </c>
      <c r="C228">
        <v>416815989</v>
      </c>
      <c r="D228">
        <v>397142451</v>
      </c>
      <c r="E228">
        <v>116</v>
      </c>
      <c r="F228">
        <v>1</v>
      </c>
      <c r="G228">
        <v>1</v>
      </c>
      <c r="H228">
        <v>3</v>
      </c>
      <c r="I228" t="s">
        <v>304</v>
      </c>
      <c r="J228" t="s">
        <v>3</v>
      </c>
      <c r="K228" t="s">
        <v>305</v>
      </c>
      <c r="L228">
        <v>1346</v>
      </c>
      <c r="N228">
        <v>1009</v>
      </c>
      <c r="O228" t="s">
        <v>306</v>
      </c>
      <c r="P228" t="s">
        <v>306</v>
      </c>
      <c r="Q228">
        <v>1</v>
      </c>
      <c r="W228">
        <v>0</v>
      </c>
      <c r="X228">
        <v>-613428375</v>
      </c>
      <c r="Y228">
        <f t="shared" si="62"/>
        <v>337.4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337.4</v>
      </c>
      <c r="AU228" t="s">
        <v>3</v>
      </c>
      <c r="AV228">
        <v>0</v>
      </c>
      <c r="AW228">
        <v>2</v>
      </c>
      <c r="AX228">
        <v>416816015</v>
      </c>
      <c r="AY228">
        <v>1</v>
      </c>
      <c r="AZ228">
        <v>0</v>
      </c>
      <c r="BA228">
        <v>229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ROUND(Y228*Source!I231,7)</f>
        <v>27666.799999999999</v>
      </c>
      <c r="CY228">
        <f>AA228</f>
        <v>0</v>
      </c>
      <c r="CZ228">
        <f>AE228</f>
        <v>0</v>
      </c>
      <c r="DA228">
        <f>AI228</f>
        <v>1</v>
      </c>
      <c r="DB228">
        <f t="shared" si="63"/>
        <v>0</v>
      </c>
      <c r="DC228">
        <f t="shared" si="64"/>
        <v>0</v>
      </c>
      <c r="DD228" t="s">
        <v>3</v>
      </c>
      <c r="DE228" t="s">
        <v>3</v>
      </c>
      <c r="DF228">
        <f>ROUND(ROUND(AE228,2)*CX228,2)</f>
        <v>0</v>
      </c>
      <c r="DG228">
        <f t="shared" si="69"/>
        <v>0</v>
      </c>
      <c r="DH228">
        <f t="shared" si="56"/>
        <v>0</v>
      </c>
      <c r="DI228">
        <f t="shared" si="57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ROW(Source!A231)</f>
        <v>231</v>
      </c>
      <c r="B229">
        <v>415091594</v>
      </c>
      <c r="C229">
        <v>416815989</v>
      </c>
      <c r="D229">
        <v>397142459</v>
      </c>
      <c r="E229">
        <v>116</v>
      </c>
      <c r="F229">
        <v>1</v>
      </c>
      <c r="G229">
        <v>1</v>
      </c>
      <c r="H229">
        <v>3</v>
      </c>
      <c r="I229" t="s">
        <v>308</v>
      </c>
      <c r="J229" t="s">
        <v>3</v>
      </c>
      <c r="K229" t="s">
        <v>309</v>
      </c>
      <c r="L229">
        <v>1348</v>
      </c>
      <c r="N229">
        <v>1009</v>
      </c>
      <c r="O229" t="s">
        <v>310</v>
      </c>
      <c r="P229" t="s">
        <v>310</v>
      </c>
      <c r="Q229">
        <v>1000</v>
      </c>
      <c r="W229">
        <v>0</v>
      </c>
      <c r="X229">
        <v>1194331178</v>
      </c>
      <c r="Y229">
        <f t="shared" si="62"/>
        <v>1.7000000000000001E-2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1.7000000000000001E-2</v>
      </c>
      <c r="AU229" t="s">
        <v>3</v>
      </c>
      <c r="AV229">
        <v>0</v>
      </c>
      <c r="AW229">
        <v>2</v>
      </c>
      <c r="AX229">
        <v>416816016</v>
      </c>
      <c r="AY229">
        <v>1</v>
      </c>
      <c r="AZ229">
        <v>0</v>
      </c>
      <c r="BA229">
        <v>230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ROUND(Y229*Source!I231,7)</f>
        <v>1.3939999999999999</v>
      </c>
      <c r="CY229">
        <f>AA229</f>
        <v>0</v>
      </c>
      <c r="CZ229">
        <f>AE229</f>
        <v>0</v>
      </c>
      <c r="DA229">
        <f>AI229</f>
        <v>1</v>
      </c>
      <c r="DB229">
        <f t="shared" si="63"/>
        <v>0</v>
      </c>
      <c r="DC229">
        <f t="shared" si="64"/>
        <v>0</v>
      </c>
      <c r="DD229" t="s">
        <v>3</v>
      </c>
      <c r="DE229" t="s">
        <v>3</v>
      </c>
      <c r="DF229">
        <f>ROUND(ROUND(AE229,2)*CX229,2)</f>
        <v>0</v>
      </c>
      <c r="DG229">
        <f t="shared" si="69"/>
        <v>0</v>
      </c>
      <c r="DH229">
        <f t="shared" si="56"/>
        <v>0</v>
      </c>
      <c r="DI229">
        <f t="shared" si="57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ROW(Source!A231)</f>
        <v>231</v>
      </c>
      <c r="B230">
        <v>415091594</v>
      </c>
      <c r="C230">
        <v>416815989</v>
      </c>
      <c r="D230">
        <v>397214584</v>
      </c>
      <c r="E230">
        <v>1</v>
      </c>
      <c r="F230">
        <v>1</v>
      </c>
      <c r="G230">
        <v>1</v>
      </c>
      <c r="H230">
        <v>3</v>
      </c>
      <c r="I230" t="s">
        <v>795</v>
      </c>
      <c r="J230" t="s">
        <v>796</v>
      </c>
      <c r="K230" t="s">
        <v>797</v>
      </c>
      <c r="L230">
        <v>1339</v>
      </c>
      <c r="N230">
        <v>1007</v>
      </c>
      <c r="O230" t="s">
        <v>72</v>
      </c>
      <c r="P230" t="s">
        <v>72</v>
      </c>
      <c r="Q230">
        <v>1</v>
      </c>
      <c r="W230">
        <v>0</v>
      </c>
      <c r="X230">
        <v>593551466</v>
      </c>
      <c r="Y230">
        <f t="shared" si="62"/>
        <v>5.66</v>
      </c>
      <c r="AA230">
        <v>31.78</v>
      </c>
      <c r="AB230">
        <v>0</v>
      </c>
      <c r="AC230">
        <v>0</v>
      </c>
      <c r="AD230">
        <v>0</v>
      </c>
      <c r="AE230">
        <v>35.71</v>
      </c>
      <c r="AF230">
        <v>0</v>
      </c>
      <c r="AG230">
        <v>0</v>
      </c>
      <c r="AH230">
        <v>0</v>
      </c>
      <c r="AI230">
        <v>0.89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5.66</v>
      </c>
      <c r="AU230" t="s">
        <v>3</v>
      </c>
      <c r="AV230">
        <v>0</v>
      </c>
      <c r="AW230">
        <v>2</v>
      </c>
      <c r="AX230">
        <v>416816017</v>
      </c>
      <c r="AY230">
        <v>1</v>
      </c>
      <c r="AZ230">
        <v>0</v>
      </c>
      <c r="BA230">
        <v>231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202.11860000000001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202.11860000000001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ROUND(Y230*Source!I231,7)</f>
        <v>464.12</v>
      </c>
      <c r="CY230">
        <f>AA230</f>
        <v>31.78</v>
      </c>
      <c r="CZ230">
        <f>AE230</f>
        <v>35.71</v>
      </c>
      <c r="DA230">
        <f>AI230</f>
        <v>0.89</v>
      </c>
      <c r="DB230">
        <f t="shared" si="63"/>
        <v>202.12</v>
      </c>
      <c r="DC230">
        <f t="shared" si="64"/>
        <v>0</v>
      </c>
      <c r="DD230" t="s">
        <v>3</v>
      </c>
      <c r="DE230" t="s">
        <v>3</v>
      </c>
      <c r="DF230">
        <f>ROUND(ROUND(AE230*AI230,2)*CX230,2)</f>
        <v>14749.73</v>
      </c>
      <c r="DG230">
        <f t="shared" si="69"/>
        <v>0</v>
      </c>
      <c r="DH230">
        <f t="shared" si="56"/>
        <v>0</v>
      </c>
      <c r="DI230">
        <f t="shared" si="57"/>
        <v>0</v>
      </c>
      <c r="DJ230">
        <f>DF230</f>
        <v>14749.73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ROW(Source!A238)</f>
        <v>238</v>
      </c>
      <c r="B231">
        <v>415091594</v>
      </c>
      <c r="C231">
        <v>416816024</v>
      </c>
      <c r="D231">
        <v>75637498</v>
      </c>
      <c r="E231">
        <v>116</v>
      </c>
      <c r="F231">
        <v>1</v>
      </c>
      <c r="G231">
        <v>1</v>
      </c>
      <c r="H231">
        <v>1</v>
      </c>
      <c r="I231" t="s">
        <v>798</v>
      </c>
      <c r="J231" t="s">
        <v>3</v>
      </c>
      <c r="K231" t="s">
        <v>799</v>
      </c>
      <c r="L231">
        <v>1191</v>
      </c>
      <c r="N231">
        <v>1013</v>
      </c>
      <c r="O231" t="s">
        <v>631</v>
      </c>
      <c r="P231" t="s">
        <v>631</v>
      </c>
      <c r="Q231">
        <v>1</v>
      </c>
      <c r="W231">
        <v>0</v>
      </c>
      <c r="X231">
        <v>1733635447</v>
      </c>
      <c r="Y231">
        <f t="shared" si="62"/>
        <v>1.32</v>
      </c>
      <c r="AA231">
        <v>0</v>
      </c>
      <c r="AB231">
        <v>0</v>
      </c>
      <c r="AC231">
        <v>0</v>
      </c>
      <c r="AD231">
        <v>765.85</v>
      </c>
      <c r="AE231">
        <v>0</v>
      </c>
      <c r="AF231">
        <v>0</v>
      </c>
      <c r="AG231">
        <v>0</v>
      </c>
      <c r="AH231">
        <v>765.85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1.32</v>
      </c>
      <c r="AU231" t="s">
        <v>3</v>
      </c>
      <c r="AV231">
        <v>1</v>
      </c>
      <c r="AW231">
        <v>2</v>
      </c>
      <c r="AX231">
        <v>416816029</v>
      </c>
      <c r="AY231">
        <v>2</v>
      </c>
      <c r="AZ231">
        <v>131072</v>
      </c>
      <c r="BA231">
        <v>232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1010.922</v>
      </c>
      <c r="BN231">
        <v>1.32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1010.922</v>
      </c>
      <c r="BU231">
        <v>1.32</v>
      </c>
      <c r="BV231">
        <v>0</v>
      </c>
      <c r="BW231">
        <v>1</v>
      </c>
      <c r="CU231">
        <f>ROUND(AT231*Source!I238*AH231*AL231,2)</f>
        <v>28305.82</v>
      </c>
      <c r="CV231">
        <f>ROUND(Y231*Source!I238,7)</f>
        <v>36.96</v>
      </c>
      <c r="CW231">
        <v>0</v>
      </c>
      <c r="CX231">
        <f>ROUND(Y231*Source!I238,7)</f>
        <v>36.96</v>
      </c>
      <c r="CY231">
        <f>AD231</f>
        <v>765.85</v>
      </c>
      <c r="CZ231">
        <f>AH231</f>
        <v>765.85</v>
      </c>
      <c r="DA231">
        <f>AL231</f>
        <v>1</v>
      </c>
      <c r="DB231">
        <f t="shared" si="63"/>
        <v>1010.92</v>
      </c>
      <c r="DC231">
        <f t="shared" si="64"/>
        <v>0</v>
      </c>
      <c r="DD231" t="s">
        <v>3</v>
      </c>
      <c r="DE231" t="s">
        <v>3</v>
      </c>
      <c r="DF231">
        <f>ROUND(ROUND(AE231,2)*CX231,2)</f>
        <v>0</v>
      </c>
      <c r="DG231">
        <f t="shared" si="69"/>
        <v>0</v>
      </c>
      <c r="DH231">
        <f t="shared" si="56"/>
        <v>0</v>
      </c>
      <c r="DI231">
        <f t="shared" si="57"/>
        <v>28305.82</v>
      </c>
      <c r="DJ231">
        <f>DI231</f>
        <v>28305.82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ROW(Source!A238)</f>
        <v>238</v>
      </c>
      <c r="B232">
        <v>415091594</v>
      </c>
      <c r="C232">
        <v>416816024</v>
      </c>
      <c r="D232">
        <v>397265240</v>
      </c>
      <c r="E232">
        <v>1</v>
      </c>
      <c r="F232">
        <v>1</v>
      </c>
      <c r="G232">
        <v>1</v>
      </c>
      <c r="H232">
        <v>2</v>
      </c>
      <c r="I232" t="s">
        <v>800</v>
      </c>
      <c r="J232" t="s">
        <v>801</v>
      </c>
      <c r="K232" t="s">
        <v>802</v>
      </c>
      <c r="L232">
        <v>1368</v>
      </c>
      <c r="N232">
        <v>1011</v>
      </c>
      <c r="O232" t="s">
        <v>635</v>
      </c>
      <c r="P232" t="s">
        <v>635</v>
      </c>
      <c r="Q232">
        <v>1</v>
      </c>
      <c r="W232">
        <v>0</v>
      </c>
      <c r="X232">
        <v>1989124139</v>
      </c>
      <c r="Y232">
        <f t="shared" si="62"/>
        <v>1.1200000000000001</v>
      </c>
      <c r="AA232">
        <v>0</v>
      </c>
      <c r="AB232">
        <v>65.62</v>
      </c>
      <c r="AC232">
        <v>0</v>
      </c>
      <c r="AD232">
        <v>0</v>
      </c>
      <c r="AE232">
        <v>0</v>
      </c>
      <c r="AF232">
        <v>51.67</v>
      </c>
      <c r="AG232">
        <v>0</v>
      </c>
      <c r="AH232">
        <v>0</v>
      </c>
      <c r="AI232">
        <v>1</v>
      </c>
      <c r="AJ232">
        <v>1.27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1.1200000000000001</v>
      </c>
      <c r="AU232" t="s">
        <v>3</v>
      </c>
      <c r="AV232">
        <v>1</v>
      </c>
      <c r="AW232">
        <v>2</v>
      </c>
      <c r="AX232">
        <v>416816030</v>
      </c>
      <c r="AY232">
        <v>1</v>
      </c>
      <c r="AZ232">
        <v>0</v>
      </c>
      <c r="BA232">
        <v>233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57.870400000000011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57.870400000000011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ROUND(Y232*Source!I238*DO232,7)</f>
        <v>0</v>
      </c>
      <c r="CX232">
        <f>ROUND(Y232*Source!I238,7)</f>
        <v>31.36</v>
      </c>
      <c r="CY232">
        <f>AB232</f>
        <v>65.62</v>
      </c>
      <c r="CZ232">
        <f>AF232</f>
        <v>51.67</v>
      </c>
      <c r="DA232">
        <f>AJ232</f>
        <v>1.27</v>
      </c>
      <c r="DB232">
        <f t="shared" si="63"/>
        <v>57.87</v>
      </c>
      <c r="DC232">
        <f t="shared" si="64"/>
        <v>0</v>
      </c>
      <c r="DD232" t="s">
        <v>3</v>
      </c>
      <c r="DE232" t="s">
        <v>3</v>
      </c>
      <c r="DF232">
        <f>ROUND(ROUND(AE232,2)*CX232,2)</f>
        <v>0</v>
      </c>
      <c r="DG232">
        <f>ROUND(ROUND(AF232*AJ232,2)*CX232,2)</f>
        <v>2057.84</v>
      </c>
      <c r="DH232">
        <f t="shared" si="56"/>
        <v>0</v>
      </c>
      <c r="DI232">
        <f t="shared" si="57"/>
        <v>0</v>
      </c>
      <c r="DJ232">
        <f>DG232+DH232</f>
        <v>2057.84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ROW(Source!A238)</f>
        <v>238</v>
      </c>
      <c r="B233">
        <v>415091594</v>
      </c>
      <c r="C233">
        <v>416816024</v>
      </c>
      <c r="D233">
        <v>397212542</v>
      </c>
      <c r="E233">
        <v>1</v>
      </c>
      <c r="F233">
        <v>1</v>
      </c>
      <c r="G233">
        <v>1</v>
      </c>
      <c r="H233">
        <v>3</v>
      </c>
      <c r="I233" t="s">
        <v>803</v>
      </c>
      <c r="J233" t="s">
        <v>804</v>
      </c>
      <c r="K233" t="s">
        <v>805</v>
      </c>
      <c r="L233">
        <v>1346</v>
      </c>
      <c r="N233">
        <v>1009</v>
      </c>
      <c r="O233" t="s">
        <v>306</v>
      </c>
      <c r="P233" t="s">
        <v>306</v>
      </c>
      <c r="Q233">
        <v>1</v>
      </c>
      <c r="W233">
        <v>0</v>
      </c>
      <c r="X233">
        <v>-712244824</v>
      </c>
      <c r="Y233">
        <f t="shared" si="62"/>
        <v>8.9999999999999993E-3</v>
      </c>
      <c r="AA233">
        <v>853.44</v>
      </c>
      <c r="AB233">
        <v>0</v>
      </c>
      <c r="AC233">
        <v>0</v>
      </c>
      <c r="AD233">
        <v>0</v>
      </c>
      <c r="AE233">
        <v>596.80999999999995</v>
      </c>
      <c r="AF233">
        <v>0</v>
      </c>
      <c r="AG233">
        <v>0</v>
      </c>
      <c r="AH233">
        <v>0</v>
      </c>
      <c r="AI233">
        <v>1.43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8.9999999999999993E-3</v>
      </c>
      <c r="AU233" t="s">
        <v>3</v>
      </c>
      <c r="AV233">
        <v>0</v>
      </c>
      <c r="AW233">
        <v>2</v>
      </c>
      <c r="AX233">
        <v>416816031</v>
      </c>
      <c r="AY233">
        <v>1</v>
      </c>
      <c r="AZ233">
        <v>0</v>
      </c>
      <c r="BA233">
        <v>234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5.3712899999999992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5.3712899999999992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ROUND(Y233*Source!I238,7)</f>
        <v>0.252</v>
      </c>
      <c r="CY233">
        <f>AA233</f>
        <v>853.44</v>
      </c>
      <c r="CZ233">
        <f>AE233</f>
        <v>596.80999999999995</v>
      </c>
      <c r="DA233">
        <f>AI233</f>
        <v>1.43</v>
      </c>
      <c r="DB233">
        <f t="shared" si="63"/>
        <v>5.37</v>
      </c>
      <c r="DC233">
        <f t="shared" si="64"/>
        <v>0</v>
      </c>
      <c r="DD233" t="s">
        <v>3</v>
      </c>
      <c r="DE233" t="s">
        <v>3</v>
      </c>
      <c r="DF233">
        <f>ROUND(ROUND(AE233*AI233,2)*CX233,2)</f>
        <v>215.07</v>
      </c>
      <c r="DG233">
        <f>ROUND(ROUND(AF233,2)*CX233,2)</f>
        <v>0</v>
      </c>
      <c r="DH233">
        <f t="shared" si="56"/>
        <v>0</v>
      </c>
      <c r="DI233">
        <f t="shared" si="57"/>
        <v>0</v>
      </c>
      <c r="DJ233">
        <f>DF233</f>
        <v>215.07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ROW(Source!A238)</f>
        <v>238</v>
      </c>
      <c r="B234">
        <v>415091594</v>
      </c>
      <c r="C234">
        <v>416816024</v>
      </c>
      <c r="D234">
        <v>397217177</v>
      </c>
      <c r="E234">
        <v>1</v>
      </c>
      <c r="F234">
        <v>1</v>
      </c>
      <c r="G234">
        <v>1</v>
      </c>
      <c r="H234">
        <v>3</v>
      </c>
      <c r="I234" t="s">
        <v>806</v>
      </c>
      <c r="J234" t="s">
        <v>807</v>
      </c>
      <c r="K234" t="s">
        <v>808</v>
      </c>
      <c r="L234">
        <v>1346</v>
      </c>
      <c r="N234">
        <v>1009</v>
      </c>
      <c r="O234" t="s">
        <v>306</v>
      </c>
      <c r="P234" t="s">
        <v>306</v>
      </c>
      <c r="Q234">
        <v>1</v>
      </c>
      <c r="W234">
        <v>0</v>
      </c>
      <c r="X234">
        <v>447926158</v>
      </c>
      <c r="Y234">
        <f t="shared" si="62"/>
        <v>1.4E-3</v>
      </c>
      <c r="AA234">
        <v>86.41</v>
      </c>
      <c r="AB234">
        <v>0</v>
      </c>
      <c r="AC234">
        <v>0</v>
      </c>
      <c r="AD234">
        <v>0</v>
      </c>
      <c r="AE234">
        <v>56.11</v>
      </c>
      <c r="AF234">
        <v>0</v>
      </c>
      <c r="AG234">
        <v>0</v>
      </c>
      <c r="AH234">
        <v>0</v>
      </c>
      <c r="AI234">
        <v>1.54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1.4E-3</v>
      </c>
      <c r="AU234" t="s">
        <v>3</v>
      </c>
      <c r="AV234">
        <v>0</v>
      </c>
      <c r="AW234">
        <v>2</v>
      </c>
      <c r="AX234">
        <v>416816032</v>
      </c>
      <c r="AY234">
        <v>1</v>
      </c>
      <c r="AZ234">
        <v>0</v>
      </c>
      <c r="BA234">
        <v>235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7.8553999999999999E-2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7.8553999999999999E-2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ROUND(Y234*Source!I238,7)</f>
        <v>3.9199999999999999E-2</v>
      </c>
      <c r="CY234">
        <f>AA234</f>
        <v>86.41</v>
      </c>
      <c r="CZ234">
        <f>AE234</f>
        <v>56.11</v>
      </c>
      <c r="DA234">
        <f>AI234</f>
        <v>1.54</v>
      </c>
      <c r="DB234">
        <f t="shared" si="63"/>
        <v>0.08</v>
      </c>
      <c r="DC234">
        <f t="shared" si="64"/>
        <v>0</v>
      </c>
      <c r="DD234" t="s">
        <v>3</v>
      </c>
      <c r="DE234" t="s">
        <v>3</v>
      </c>
      <c r="DF234">
        <f>ROUND(ROUND(AE234*AI234,2)*CX234,2)</f>
        <v>3.39</v>
      </c>
      <c r="DG234">
        <f>ROUND(ROUND(AF234,2)*CX234,2)</f>
        <v>0</v>
      </c>
      <c r="DH234">
        <f t="shared" si="56"/>
        <v>0</v>
      </c>
      <c r="DI234">
        <f t="shared" si="57"/>
        <v>0</v>
      </c>
      <c r="DJ234">
        <f>DF234</f>
        <v>3.39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ROW(Source!A239)</f>
        <v>239</v>
      </c>
      <c r="B235">
        <v>415091594</v>
      </c>
      <c r="C235">
        <v>416816033</v>
      </c>
      <c r="D235">
        <v>75629659</v>
      </c>
      <c r="E235">
        <v>116</v>
      </c>
      <c r="F235">
        <v>1</v>
      </c>
      <c r="G235">
        <v>1</v>
      </c>
      <c r="H235">
        <v>1</v>
      </c>
      <c r="I235" t="s">
        <v>809</v>
      </c>
      <c r="J235" t="s">
        <v>3</v>
      </c>
      <c r="K235" t="s">
        <v>810</v>
      </c>
      <c r="L235">
        <v>1191</v>
      </c>
      <c r="N235">
        <v>1013</v>
      </c>
      <c r="O235" t="s">
        <v>631</v>
      </c>
      <c r="P235" t="s">
        <v>631</v>
      </c>
      <c r="Q235">
        <v>1</v>
      </c>
      <c r="W235">
        <v>0</v>
      </c>
      <c r="X235">
        <v>-715079457</v>
      </c>
      <c r="Y235">
        <f t="shared" si="62"/>
        <v>1</v>
      </c>
      <c r="AA235">
        <v>0</v>
      </c>
      <c r="AB235">
        <v>0</v>
      </c>
      <c r="AC235">
        <v>0</v>
      </c>
      <c r="AD235">
        <v>756.87</v>
      </c>
      <c r="AE235">
        <v>0</v>
      </c>
      <c r="AF235">
        <v>0</v>
      </c>
      <c r="AG235">
        <v>0</v>
      </c>
      <c r="AH235">
        <v>756.87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0</v>
      </c>
      <c r="AQ235">
        <v>1</v>
      </c>
      <c r="AR235">
        <v>0</v>
      </c>
      <c r="AS235" t="s">
        <v>3</v>
      </c>
      <c r="AT235">
        <v>1</v>
      </c>
      <c r="AU235" t="s">
        <v>3</v>
      </c>
      <c r="AV235">
        <v>1</v>
      </c>
      <c r="AW235">
        <v>2</v>
      </c>
      <c r="AX235">
        <v>416816038</v>
      </c>
      <c r="AY235">
        <v>2</v>
      </c>
      <c r="AZ235">
        <v>131072</v>
      </c>
      <c r="BA235">
        <v>236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756.87</v>
      </c>
      <c r="BN235">
        <v>1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756.87</v>
      </c>
      <c r="BU235">
        <v>1</v>
      </c>
      <c r="BV235">
        <v>0</v>
      </c>
      <c r="BW235">
        <v>1</v>
      </c>
      <c r="CU235">
        <f>ROUND(AT235*Source!I239*AH235*AL235,2)</f>
        <v>10596.18</v>
      </c>
      <c r="CV235">
        <f>ROUND(Y235*Source!I239,7)</f>
        <v>14</v>
      </c>
      <c r="CW235">
        <v>0</v>
      </c>
      <c r="CX235">
        <f>ROUND(Y235*Source!I239,7)</f>
        <v>14</v>
      </c>
      <c r="CY235">
        <f>AD235</f>
        <v>756.87</v>
      </c>
      <c r="CZ235">
        <f>AH235</f>
        <v>756.87</v>
      </c>
      <c r="DA235">
        <f>AL235</f>
        <v>1</v>
      </c>
      <c r="DB235">
        <f t="shared" si="63"/>
        <v>756.87</v>
      </c>
      <c r="DC235">
        <f t="shared" si="64"/>
        <v>0</v>
      </c>
      <c r="DD235" t="s">
        <v>3</v>
      </c>
      <c r="DE235" t="s">
        <v>3</v>
      </c>
      <c r="DF235">
        <f>ROUND(ROUND(AE235,2)*CX235,2)</f>
        <v>0</v>
      </c>
      <c r="DG235">
        <f>ROUND(ROUND(AF235,2)*CX235,2)</f>
        <v>0</v>
      </c>
      <c r="DH235">
        <f t="shared" si="56"/>
        <v>0</v>
      </c>
      <c r="DI235">
        <f t="shared" si="57"/>
        <v>10596.18</v>
      </c>
      <c r="DJ235">
        <f>DI235</f>
        <v>10596.18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ROW(Source!A239)</f>
        <v>239</v>
      </c>
      <c r="B236">
        <v>415091594</v>
      </c>
      <c r="C236">
        <v>416816033</v>
      </c>
      <c r="D236">
        <v>397265239</v>
      </c>
      <c r="E236">
        <v>1</v>
      </c>
      <c r="F236">
        <v>1</v>
      </c>
      <c r="G236">
        <v>1</v>
      </c>
      <c r="H236">
        <v>2</v>
      </c>
      <c r="I236" t="s">
        <v>811</v>
      </c>
      <c r="J236" t="s">
        <v>812</v>
      </c>
      <c r="K236" t="s">
        <v>813</v>
      </c>
      <c r="L236">
        <v>1368</v>
      </c>
      <c r="N236">
        <v>1011</v>
      </c>
      <c r="O236" t="s">
        <v>635</v>
      </c>
      <c r="P236" t="s">
        <v>635</v>
      </c>
      <c r="Q236">
        <v>1</v>
      </c>
      <c r="W236">
        <v>0</v>
      </c>
      <c r="X236">
        <v>1751674214</v>
      </c>
      <c r="Y236">
        <f t="shared" si="62"/>
        <v>0.81</v>
      </c>
      <c r="AA236">
        <v>0</v>
      </c>
      <c r="AB236">
        <v>25.42</v>
      </c>
      <c r="AC236">
        <v>0</v>
      </c>
      <c r="AD236">
        <v>0</v>
      </c>
      <c r="AE236">
        <v>0</v>
      </c>
      <c r="AF236">
        <v>17.29</v>
      </c>
      <c r="AG236">
        <v>0</v>
      </c>
      <c r="AH236">
        <v>0</v>
      </c>
      <c r="AI236">
        <v>1</v>
      </c>
      <c r="AJ236">
        <v>1.47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0</v>
      </c>
      <c r="AQ236">
        <v>1</v>
      </c>
      <c r="AR236">
        <v>0</v>
      </c>
      <c r="AS236" t="s">
        <v>3</v>
      </c>
      <c r="AT236">
        <v>0.81</v>
      </c>
      <c r="AU236" t="s">
        <v>3</v>
      </c>
      <c r="AV236">
        <v>1</v>
      </c>
      <c r="AW236">
        <v>2</v>
      </c>
      <c r="AX236">
        <v>416816039</v>
      </c>
      <c r="AY236">
        <v>1</v>
      </c>
      <c r="AZ236">
        <v>0</v>
      </c>
      <c r="BA236">
        <v>237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14.004900000000001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14.004900000000001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ROUND(Y236*Source!I239*DO236,7)</f>
        <v>0</v>
      </c>
      <c r="CX236">
        <f>ROUND(Y236*Source!I239,7)</f>
        <v>11.34</v>
      </c>
      <c r="CY236">
        <f>AB236</f>
        <v>25.42</v>
      </c>
      <c r="CZ236">
        <f>AF236</f>
        <v>17.29</v>
      </c>
      <c r="DA236">
        <f>AJ236</f>
        <v>1.47</v>
      </c>
      <c r="DB236">
        <f t="shared" si="63"/>
        <v>14</v>
      </c>
      <c r="DC236">
        <f t="shared" si="64"/>
        <v>0</v>
      </c>
      <c r="DD236" t="s">
        <v>3</v>
      </c>
      <c r="DE236" t="s">
        <v>3</v>
      </c>
      <c r="DF236">
        <f>ROUND(ROUND(AE236,2)*CX236,2)</f>
        <v>0</v>
      </c>
      <c r="DG236">
        <f>ROUND(ROUND(AF236*AJ236,2)*CX236,2)</f>
        <v>288.26</v>
      </c>
      <c r="DH236">
        <f t="shared" si="56"/>
        <v>0</v>
      </c>
      <c r="DI236">
        <f t="shared" si="57"/>
        <v>0</v>
      </c>
      <c r="DJ236">
        <f>DG236+DH236</f>
        <v>288.26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ROW(Source!A239)</f>
        <v>239</v>
      </c>
      <c r="B237">
        <v>415091594</v>
      </c>
      <c r="C237">
        <v>416816033</v>
      </c>
      <c r="D237">
        <v>397212542</v>
      </c>
      <c r="E237">
        <v>1</v>
      </c>
      <c r="F237">
        <v>1</v>
      </c>
      <c r="G237">
        <v>1</v>
      </c>
      <c r="H237">
        <v>3</v>
      </c>
      <c r="I237" t="s">
        <v>803</v>
      </c>
      <c r="J237" t="s">
        <v>804</v>
      </c>
      <c r="K237" t="s">
        <v>805</v>
      </c>
      <c r="L237">
        <v>1346</v>
      </c>
      <c r="N237">
        <v>1009</v>
      </c>
      <c r="O237" t="s">
        <v>306</v>
      </c>
      <c r="P237" t="s">
        <v>306</v>
      </c>
      <c r="Q237">
        <v>1</v>
      </c>
      <c r="W237">
        <v>0</v>
      </c>
      <c r="X237">
        <v>-712244824</v>
      </c>
      <c r="Y237">
        <f t="shared" si="62"/>
        <v>3.0000000000000001E-3</v>
      </c>
      <c r="AA237">
        <v>853.44</v>
      </c>
      <c r="AB237">
        <v>0</v>
      </c>
      <c r="AC237">
        <v>0</v>
      </c>
      <c r="AD237">
        <v>0</v>
      </c>
      <c r="AE237">
        <v>596.80999999999995</v>
      </c>
      <c r="AF237">
        <v>0</v>
      </c>
      <c r="AG237">
        <v>0</v>
      </c>
      <c r="AH237">
        <v>0</v>
      </c>
      <c r="AI237">
        <v>1.43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3</v>
      </c>
      <c r="AT237">
        <v>3.0000000000000001E-3</v>
      </c>
      <c r="AU237" t="s">
        <v>3</v>
      </c>
      <c r="AV237">
        <v>0</v>
      </c>
      <c r="AW237">
        <v>2</v>
      </c>
      <c r="AX237">
        <v>416816040</v>
      </c>
      <c r="AY237">
        <v>1</v>
      </c>
      <c r="AZ237">
        <v>0</v>
      </c>
      <c r="BA237">
        <v>238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1.79043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1.79043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ROUND(Y237*Source!I239,7)</f>
        <v>4.2000000000000003E-2</v>
      </c>
      <c r="CY237">
        <f>AA237</f>
        <v>853.44</v>
      </c>
      <c r="CZ237">
        <f>AE237</f>
        <v>596.80999999999995</v>
      </c>
      <c r="DA237">
        <f>AI237</f>
        <v>1.43</v>
      </c>
      <c r="DB237">
        <f t="shared" si="63"/>
        <v>1.79</v>
      </c>
      <c r="DC237">
        <f t="shared" si="64"/>
        <v>0</v>
      </c>
      <c r="DD237" t="s">
        <v>3</v>
      </c>
      <c r="DE237" t="s">
        <v>3</v>
      </c>
      <c r="DF237">
        <f>ROUND(ROUND(AE237*AI237,2)*CX237,2)</f>
        <v>35.840000000000003</v>
      </c>
      <c r="DG237">
        <f>ROUND(ROUND(AF237,2)*CX237,2)</f>
        <v>0</v>
      </c>
      <c r="DH237">
        <f t="shared" si="56"/>
        <v>0</v>
      </c>
      <c r="DI237">
        <f t="shared" si="57"/>
        <v>0</v>
      </c>
      <c r="DJ237">
        <f>DF237</f>
        <v>35.840000000000003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ROW(Source!A239)</f>
        <v>239</v>
      </c>
      <c r="B238">
        <v>415091594</v>
      </c>
      <c r="C238">
        <v>416816033</v>
      </c>
      <c r="D238">
        <v>397217177</v>
      </c>
      <c r="E238">
        <v>1</v>
      </c>
      <c r="F238">
        <v>1</v>
      </c>
      <c r="G238">
        <v>1</v>
      </c>
      <c r="H238">
        <v>3</v>
      </c>
      <c r="I238" t="s">
        <v>806</v>
      </c>
      <c r="J238" t="s">
        <v>807</v>
      </c>
      <c r="K238" t="s">
        <v>808</v>
      </c>
      <c r="L238">
        <v>1346</v>
      </c>
      <c r="N238">
        <v>1009</v>
      </c>
      <c r="O238" t="s">
        <v>306</v>
      </c>
      <c r="P238" t="s">
        <v>306</v>
      </c>
      <c r="Q238">
        <v>1</v>
      </c>
      <c r="W238">
        <v>0</v>
      </c>
      <c r="X238">
        <v>447926158</v>
      </c>
      <c r="Y238">
        <f t="shared" si="62"/>
        <v>5.0000000000000001E-4</v>
      </c>
      <c r="AA238">
        <v>86.41</v>
      </c>
      <c r="AB238">
        <v>0</v>
      </c>
      <c r="AC238">
        <v>0</v>
      </c>
      <c r="AD238">
        <v>0</v>
      </c>
      <c r="AE238">
        <v>56.11</v>
      </c>
      <c r="AF238">
        <v>0</v>
      </c>
      <c r="AG238">
        <v>0</v>
      </c>
      <c r="AH238">
        <v>0</v>
      </c>
      <c r="AI238">
        <v>1.54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3</v>
      </c>
      <c r="AT238">
        <v>5.0000000000000001E-4</v>
      </c>
      <c r="AU238" t="s">
        <v>3</v>
      </c>
      <c r="AV238">
        <v>0</v>
      </c>
      <c r="AW238">
        <v>2</v>
      </c>
      <c r="AX238">
        <v>416816041</v>
      </c>
      <c r="AY238">
        <v>1</v>
      </c>
      <c r="AZ238">
        <v>0</v>
      </c>
      <c r="BA238">
        <v>239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2.8055E-2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2.8055E-2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ROUND(Y238*Source!I239,7)</f>
        <v>7.0000000000000001E-3</v>
      </c>
      <c r="CY238">
        <f>AA238</f>
        <v>86.41</v>
      </c>
      <c r="CZ238">
        <f>AE238</f>
        <v>56.11</v>
      </c>
      <c r="DA238">
        <f>AI238</f>
        <v>1.54</v>
      </c>
      <c r="DB238">
        <f t="shared" si="63"/>
        <v>0.03</v>
      </c>
      <c r="DC238">
        <f t="shared" si="64"/>
        <v>0</v>
      </c>
      <c r="DD238" t="s">
        <v>3</v>
      </c>
      <c r="DE238" t="s">
        <v>3</v>
      </c>
      <c r="DF238">
        <f>ROUND(ROUND(AE238*AI238,2)*CX238,2)</f>
        <v>0.6</v>
      </c>
      <c r="DG238">
        <f>ROUND(ROUND(AF238,2)*CX238,2)</f>
        <v>0</v>
      </c>
      <c r="DH238">
        <f t="shared" si="56"/>
        <v>0</v>
      </c>
      <c r="DI238">
        <f t="shared" si="57"/>
        <v>0</v>
      </c>
      <c r="DJ238">
        <f>DF238</f>
        <v>0.6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ROW(Source!A240)</f>
        <v>240</v>
      </c>
      <c r="B239">
        <v>415091594</v>
      </c>
      <c r="C239">
        <v>416816042</v>
      </c>
      <c r="D239">
        <v>75629609</v>
      </c>
      <c r="E239">
        <v>116</v>
      </c>
      <c r="F239">
        <v>1</v>
      </c>
      <c r="G239">
        <v>1</v>
      </c>
      <c r="H239">
        <v>1</v>
      </c>
      <c r="I239" t="s">
        <v>660</v>
      </c>
      <c r="J239" t="s">
        <v>3</v>
      </c>
      <c r="K239" t="s">
        <v>661</v>
      </c>
      <c r="L239">
        <v>1191</v>
      </c>
      <c r="N239">
        <v>1013</v>
      </c>
      <c r="O239" t="s">
        <v>631</v>
      </c>
      <c r="P239" t="s">
        <v>631</v>
      </c>
      <c r="Q239">
        <v>1</v>
      </c>
      <c r="W239">
        <v>0</v>
      </c>
      <c r="X239">
        <v>44848675</v>
      </c>
      <c r="Y239">
        <f t="shared" si="62"/>
        <v>2.87</v>
      </c>
      <c r="AA239">
        <v>0</v>
      </c>
      <c r="AB239">
        <v>0</v>
      </c>
      <c r="AC239">
        <v>0</v>
      </c>
      <c r="AD239">
        <v>783.8</v>
      </c>
      <c r="AE239">
        <v>0</v>
      </c>
      <c r="AF239">
        <v>0</v>
      </c>
      <c r="AG239">
        <v>0</v>
      </c>
      <c r="AH239">
        <v>783.8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0</v>
      </c>
      <c r="AQ239">
        <v>1</v>
      </c>
      <c r="AR239">
        <v>0</v>
      </c>
      <c r="AS239" t="s">
        <v>3</v>
      </c>
      <c r="AT239">
        <v>2.87</v>
      </c>
      <c r="AU239" t="s">
        <v>3</v>
      </c>
      <c r="AV239">
        <v>1</v>
      </c>
      <c r="AW239">
        <v>2</v>
      </c>
      <c r="AX239">
        <v>416816052</v>
      </c>
      <c r="AY239">
        <v>1</v>
      </c>
      <c r="AZ239">
        <v>0</v>
      </c>
      <c r="BA239">
        <v>240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2249.5059999999999</v>
      </c>
      <c r="BN239">
        <v>2.87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2249.5059999999999</v>
      </c>
      <c r="BU239">
        <v>2.87</v>
      </c>
      <c r="BV239">
        <v>0</v>
      </c>
      <c r="BW239">
        <v>1</v>
      </c>
      <c r="CU239">
        <f>ROUND(AT239*Source!I240*AH239*AL239,2)</f>
        <v>17996.05</v>
      </c>
      <c r="CV239">
        <f>ROUND(Y239*Source!I240,7)</f>
        <v>22.96</v>
      </c>
      <c r="CW239">
        <v>0</v>
      </c>
      <c r="CX239">
        <f>ROUND(Y239*Source!I240,7)</f>
        <v>22.96</v>
      </c>
      <c r="CY239">
        <f>AD239</f>
        <v>783.8</v>
      </c>
      <c r="CZ239">
        <f>AH239</f>
        <v>783.8</v>
      </c>
      <c r="DA239">
        <f>AL239</f>
        <v>1</v>
      </c>
      <c r="DB239">
        <f t="shared" si="63"/>
        <v>2249.5100000000002</v>
      </c>
      <c r="DC239">
        <f t="shared" si="64"/>
        <v>0</v>
      </c>
      <c r="DD239" t="s">
        <v>3</v>
      </c>
      <c r="DE239" t="s">
        <v>3</v>
      </c>
      <c r="DF239">
        <f t="shared" ref="DF239:DF244" si="70">ROUND(ROUND(AE239,2)*CX239,2)</f>
        <v>0</v>
      </c>
      <c r="DG239">
        <f>ROUND(ROUND(AF239,2)*CX239,2)</f>
        <v>0</v>
      </c>
      <c r="DH239">
        <f t="shared" si="56"/>
        <v>0</v>
      </c>
      <c r="DI239">
        <f t="shared" si="57"/>
        <v>17996.05</v>
      </c>
      <c r="DJ239">
        <f>DI239</f>
        <v>17996.05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ROW(Source!A240)</f>
        <v>240</v>
      </c>
      <c r="B240">
        <v>415091594</v>
      </c>
      <c r="C240">
        <v>416816042</v>
      </c>
      <c r="D240">
        <v>75629607</v>
      </c>
      <c r="E240">
        <v>116</v>
      </c>
      <c r="F240">
        <v>1</v>
      </c>
      <c r="G240">
        <v>1</v>
      </c>
      <c r="H240">
        <v>1</v>
      </c>
      <c r="I240" t="s">
        <v>629</v>
      </c>
      <c r="J240" t="s">
        <v>3</v>
      </c>
      <c r="K240" t="s">
        <v>630</v>
      </c>
      <c r="L240">
        <v>1191</v>
      </c>
      <c r="N240">
        <v>1013</v>
      </c>
      <c r="O240" t="s">
        <v>631</v>
      </c>
      <c r="P240" t="s">
        <v>631</v>
      </c>
      <c r="Q240">
        <v>1</v>
      </c>
      <c r="W240">
        <v>0</v>
      </c>
      <c r="X240">
        <v>-1417349443</v>
      </c>
      <c r="Y240">
        <f t="shared" si="62"/>
        <v>0.57999999999999996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0</v>
      </c>
      <c r="AQ240">
        <v>1</v>
      </c>
      <c r="AR240">
        <v>0</v>
      </c>
      <c r="AS240" t="s">
        <v>3</v>
      </c>
      <c r="AT240">
        <v>0.57999999999999996</v>
      </c>
      <c r="AU240" t="s">
        <v>3</v>
      </c>
      <c r="AV240">
        <v>2</v>
      </c>
      <c r="AW240">
        <v>2</v>
      </c>
      <c r="AX240">
        <v>416816053</v>
      </c>
      <c r="AY240">
        <v>1</v>
      </c>
      <c r="AZ240">
        <v>0</v>
      </c>
      <c r="BA240">
        <v>241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ROUND(Y240*Source!I240,7)</f>
        <v>4.6399999999999997</v>
      </c>
      <c r="CY240">
        <f>AD240</f>
        <v>0</v>
      </c>
      <c r="CZ240">
        <f>AH240</f>
        <v>0</v>
      </c>
      <c r="DA240">
        <f>AL240</f>
        <v>1</v>
      </c>
      <c r="DB240">
        <f t="shared" si="63"/>
        <v>0</v>
      </c>
      <c r="DC240">
        <f t="shared" si="64"/>
        <v>0</v>
      </c>
      <c r="DD240" t="s">
        <v>3</v>
      </c>
      <c r="DE240" t="s">
        <v>3</v>
      </c>
      <c r="DF240">
        <f t="shared" si="70"/>
        <v>0</v>
      </c>
      <c r="DG240">
        <f>ROUND(ROUND(AF240,2)*CX240,2)</f>
        <v>0</v>
      </c>
      <c r="DH240">
        <f t="shared" si="56"/>
        <v>0</v>
      </c>
      <c r="DI240">
        <f t="shared" si="57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ROW(Source!A240)</f>
        <v>240</v>
      </c>
      <c r="B241">
        <v>415091594</v>
      </c>
      <c r="C241">
        <v>416816042</v>
      </c>
      <c r="D241">
        <v>397264189</v>
      </c>
      <c r="E241">
        <v>1</v>
      </c>
      <c r="F241">
        <v>1</v>
      </c>
      <c r="G241">
        <v>1</v>
      </c>
      <c r="H241">
        <v>2</v>
      </c>
      <c r="I241" t="s">
        <v>650</v>
      </c>
      <c r="J241" t="s">
        <v>651</v>
      </c>
      <c r="K241" t="s">
        <v>652</v>
      </c>
      <c r="L241">
        <v>1368</v>
      </c>
      <c r="N241">
        <v>1011</v>
      </c>
      <c r="O241" t="s">
        <v>635</v>
      </c>
      <c r="P241" t="s">
        <v>635</v>
      </c>
      <c r="Q241">
        <v>1</v>
      </c>
      <c r="W241">
        <v>0</v>
      </c>
      <c r="X241">
        <v>850633116</v>
      </c>
      <c r="Y241">
        <f t="shared" si="62"/>
        <v>0.02</v>
      </c>
      <c r="AA241">
        <v>0</v>
      </c>
      <c r="AB241">
        <v>1595.2</v>
      </c>
      <c r="AC241">
        <v>1076.98</v>
      </c>
      <c r="AD241">
        <v>0</v>
      </c>
      <c r="AE241">
        <v>0</v>
      </c>
      <c r="AF241">
        <v>1595.2</v>
      </c>
      <c r="AG241">
        <v>1076.98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0</v>
      </c>
      <c r="AQ241">
        <v>1</v>
      </c>
      <c r="AR241">
        <v>0</v>
      </c>
      <c r="AS241" t="s">
        <v>3</v>
      </c>
      <c r="AT241">
        <v>0.02</v>
      </c>
      <c r="AU241" t="s">
        <v>3</v>
      </c>
      <c r="AV241">
        <v>1</v>
      </c>
      <c r="AW241">
        <v>2</v>
      </c>
      <c r="AX241">
        <v>416816054</v>
      </c>
      <c r="AY241">
        <v>1</v>
      </c>
      <c r="AZ241">
        <v>0</v>
      </c>
      <c r="BA241">
        <v>242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31.904</v>
      </c>
      <c r="BL241">
        <v>21.5396</v>
      </c>
      <c r="BM241">
        <v>0</v>
      </c>
      <c r="BN241">
        <v>0</v>
      </c>
      <c r="BO241">
        <v>0.02</v>
      </c>
      <c r="BP241">
        <v>1</v>
      </c>
      <c r="BQ241">
        <v>0</v>
      </c>
      <c r="BR241">
        <v>31.904</v>
      </c>
      <c r="BS241">
        <v>21.5396</v>
      </c>
      <c r="BT241">
        <v>0</v>
      </c>
      <c r="BU241">
        <v>0</v>
      </c>
      <c r="BV241">
        <v>0.02</v>
      </c>
      <c r="BW241">
        <v>1</v>
      </c>
      <c r="CV241">
        <v>0</v>
      </c>
      <c r="CW241">
        <f>ROUND(Y241*Source!I240*DO241,7)</f>
        <v>0.16</v>
      </c>
      <c r="CX241">
        <f>ROUND(Y241*Source!I240,7)</f>
        <v>0.16</v>
      </c>
      <c r="CY241">
        <f>AB241</f>
        <v>1595.2</v>
      </c>
      <c r="CZ241">
        <f>AF241</f>
        <v>1595.2</v>
      </c>
      <c r="DA241">
        <f>AJ241</f>
        <v>1</v>
      </c>
      <c r="DB241">
        <f t="shared" si="63"/>
        <v>31.9</v>
      </c>
      <c r="DC241">
        <f t="shared" si="64"/>
        <v>21.54</v>
      </c>
      <c r="DD241" t="s">
        <v>3</v>
      </c>
      <c r="DE241" t="s">
        <v>3</v>
      </c>
      <c r="DF241">
        <f t="shared" si="70"/>
        <v>0</v>
      </c>
      <c r="DG241">
        <f>ROUND(ROUND(AF241,2)*CX241,2)</f>
        <v>255.23</v>
      </c>
      <c r="DH241">
        <f t="shared" si="56"/>
        <v>172.32</v>
      </c>
      <c r="DI241">
        <f t="shared" si="57"/>
        <v>0</v>
      </c>
      <c r="DJ241">
        <f>DG241+DH241</f>
        <v>427.54999999999995</v>
      </c>
      <c r="DK241">
        <v>1</v>
      </c>
      <c r="DL241" t="s">
        <v>636</v>
      </c>
      <c r="DM241">
        <v>6</v>
      </c>
      <c r="DN241" t="s">
        <v>631</v>
      </c>
      <c r="DO241">
        <v>1</v>
      </c>
    </row>
    <row r="242" spans="1:119" x14ac:dyDescent="0.2">
      <c r="A242">
        <f>ROW(Source!A240)</f>
        <v>240</v>
      </c>
      <c r="B242">
        <v>415091594</v>
      </c>
      <c r="C242">
        <v>416816042</v>
      </c>
      <c r="D242">
        <v>397264326</v>
      </c>
      <c r="E242">
        <v>1</v>
      </c>
      <c r="F242">
        <v>1</v>
      </c>
      <c r="G242">
        <v>1</v>
      </c>
      <c r="H242">
        <v>2</v>
      </c>
      <c r="I242" t="s">
        <v>752</v>
      </c>
      <c r="J242" t="s">
        <v>753</v>
      </c>
      <c r="K242" t="s">
        <v>754</v>
      </c>
      <c r="L242">
        <v>1368</v>
      </c>
      <c r="N242">
        <v>1011</v>
      </c>
      <c r="O242" t="s">
        <v>635</v>
      </c>
      <c r="P242" t="s">
        <v>635</v>
      </c>
      <c r="Q242">
        <v>1</v>
      </c>
      <c r="W242">
        <v>0</v>
      </c>
      <c r="X242">
        <v>292437697</v>
      </c>
      <c r="Y242">
        <f t="shared" si="62"/>
        <v>0.54</v>
      </c>
      <c r="AA242">
        <v>0</v>
      </c>
      <c r="AB242">
        <v>81.44</v>
      </c>
      <c r="AC242">
        <v>712</v>
      </c>
      <c r="AD242">
        <v>0</v>
      </c>
      <c r="AE242">
        <v>0</v>
      </c>
      <c r="AF242">
        <v>55.78</v>
      </c>
      <c r="AG242">
        <v>712</v>
      </c>
      <c r="AH242">
        <v>0</v>
      </c>
      <c r="AI242">
        <v>1</v>
      </c>
      <c r="AJ242">
        <v>1.46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3</v>
      </c>
      <c r="AT242">
        <v>0.54</v>
      </c>
      <c r="AU242" t="s">
        <v>3</v>
      </c>
      <c r="AV242">
        <v>1</v>
      </c>
      <c r="AW242">
        <v>2</v>
      </c>
      <c r="AX242">
        <v>416816055</v>
      </c>
      <c r="AY242">
        <v>1</v>
      </c>
      <c r="AZ242">
        <v>0</v>
      </c>
      <c r="BA242">
        <v>243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30.121200000000002</v>
      </c>
      <c r="BL242">
        <v>384.48</v>
      </c>
      <c r="BM242">
        <v>0</v>
      </c>
      <c r="BN242">
        <v>0</v>
      </c>
      <c r="BO242">
        <v>0.54</v>
      </c>
      <c r="BP242">
        <v>1</v>
      </c>
      <c r="BQ242">
        <v>0</v>
      </c>
      <c r="BR242">
        <v>30.121200000000002</v>
      </c>
      <c r="BS242">
        <v>384.48</v>
      </c>
      <c r="BT242">
        <v>0</v>
      </c>
      <c r="BU242">
        <v>0</v>
      </c>
      <c r="BV242">
        <v>0.54</v>
      </c>
      <c r="BW242">
        <v>1</v>
      </c>
      <c r="CV242">
        <v>0</v>
      </c>
      <c r="CW242">
        <f>ROUND(Y242*Source!I240*DO242,7)</f>
        <v>4.32</v>
      </c>
      <c r="CX242">
        <f>ROUND(Y242*Source!I240,7)</f>
        <v>4.32</v>
      </c>
      <c r="CY242">
        <f>AB242</f>
        <v>81.44</v>
      </c>
      <c r="CZ242">
        <f>AF242</f>
        <v>55.78</v>
      </c>
      <c r="DA242">
        <f>AJ242</f>
        <v>1.46</v>
      </c>
      <c r="DB242">
        <f t="shared" si="63"/>
        <v>30.12</v>
      </c>
      <c r="DC242">
        <f t="shared" si="64"/>
        <v>384.48</v>
      </c>
      <c r="DD242" t="s">
        <v>3</v>
      </c>
      <c r="DE242" t="s">
        <v>3</v>
      </c>
      <c r="DF242">
        <f t="shared" si="70"/>
        <v>0</v>
      </c>
      <c r="DG242">
        <f>ROUND(ROUND(AF242*AJ242,2)*CX242,2)</f>
        <v>351.82</v>
      </c>
      <c r="DH242">
        <f t="shared" si="56"/>
        <v>3075.84</v>
      </c>
      <c r="DI242">
        <f t="shared" si="57"/>
        <v>0</v>
      </c>
      <c r="DJ242">
        <f>DG242+DH242</f>
        <v>3427.6600000000003</v>
      </c>
      <c r="DK242">
        <v>0</v>
      </c>
      <c r="DL242" t="s">
        <v>692</v>
      </c>
      <c r="DM242">
        <v>3</v>
      </c>
      <c r="DN242" t="s">
        <v>631</v>
      </c>
      <c r="DO242">
        <v>1</v>
      </c>
    </row>
    <row r="243" spans="1:119" x14ac:dyDescent="0.2">
      <c r="A243">
        <f>ROW(Source!A240)</f>
        <v>240</v>
      </c>
      <c r="B243">
        <v>415091594</v>
      </c>
      <c r="C243">
        <v>416816042</v>
      </c>
      <c r="D243">
        <v>397265081</v>
      </c>
      <c r="E243">
        <v>1</v>
      </c>
      <c r="F243">
        <v>1</v>
      </c>
      <c r="G243">
        <v>1</v>
      </c>
      <c r="H243">
        <v>2</v>
      </c>
      <c r="I243" t="s">
        <v>653</v>
      </c>
      <c r="J243" t="s">
        <v>654</v>
      </c>
      <c r="K243" t="s">
        <v>655</v>
      </c>
      <c r="L243">
        <v>1368</v>
      </c>
      <c r="N243">
        <v>1011</v>
      </c>
      <c r="O243" t="s">
        <v>635</v>
      </c>
      <c r="P243" t="s">
        <v>635</v>
      </c>
      <c r="Q243">
        <v>1</v>
      </c>
      <c r="W243">
        <v>0</v>
      </c>
      <c r="X243">
        <v>-950105757</v>
      </c>
      <c r="Y243">
        <f t="shared" si="62"/>
        <v>0.02</v>
      </c>
      <c r="AA243">
        <v>0</v>
      </c>
      <c r="AB243">
        <v>640.84</v>
      </c>
      <c r="AC243">
        <v>801.75</v>
      </c>
      <c r="AD243">
        <v>0</v>
      </c>
      <c r="AE243">
        <v>0</v>
      </c>
      <c r="AF243">
        <v>640.84</v>
      </c>
      <c r="AG243">
        <v>801.75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0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1</v>
      </c>
      <c r="AW243">
        <v>2</v>
      </c>
      <c r="AX243">
        <v>416816056</v>
      </c>
      <c r="AY243">
        <v>1</v>
      </c>
      <c r="AZ243">
        <v>0</v>
      </c>
      <c r="BA243">
        <v>244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12.816800000000001</v>
      </c>
      <c r="BL243">
        <v>16.035</v>
      </c>
      <c r="BM243">
        <v>0</v>
      </c>
      <c r="BN243">
        <v>0</v>
      </c>
      <c r="BO243">
        <v>0.02</v>
      </c>
      <c r="BP243">
        <v>1</v>
      </c>
      <c r="BQ243">
        <v>0</v>
      </c>
      <c r="BR243">
        <v>12.816800000000001</v>
      </c>
      <c r="BS243">
        <v>16.035</v>
      </c>
      <c r="BT243">
        <v>0</v>
      </c>
      <c r="BU243">
        <v>0</v>
      </c>
      <c r="BV243">
        <v>0.02</v>
      </c>
      <c r="BW243">
        <v>1</v>
      </c>
      <c r="CV243">
        <v>0</v>
      </c>
      <c r="CW243">
        <f>ROUND(Y243*Source!I240*DO243,7)</f>
        <v>0.16</v>
      </c>
      <c r="CX243">
        <f>ROUND(Y243*Source!I240,7)</f>
        <v>0.16</v>
      </c>
      <c r="CY243">
        <f>AB243</f>
        <v>640.84</v>
      </c>
      <c r="CZ243">
        <f>AF243</f>
        <v>640.84</v>
      </c>
      <c r="DA243">
        <f>AJ243</f>
        <v>1</v>
      </c>
      <c r="DB243">
        <f t="shared" si="63"/>
        <v>12.82</v>
      </c>
      <c r="DC243">
        <f t="shared" si="64"/>
        <v>16.04</v>
      </c>
      <c r="DD243" t="s">
        <v>3</v>
      </c>
      <c r="DE243" t="s">
        <v>3</v>
      </c>
      <c r="DF243">
        <f t="shared" si="70"/>
        <v>0</v>
      </c>
      <c r="DG243">
        <f t="shared" ref="DG243:DG255" si="71">ROUND(ROUND(AF243,2)*CX243,2)</f>
        <v>102.53</v>
      </c>
      <c r="DH243">
        <f t="shared" si="56"/>
        <v>128.28</v>
      </c>
      <c r="DI243">
        <f t="shared" si="57"/>
        <v>0</v>
      </c>
      <c r="DJ243">
        <f>DG243+DH243</f>
        <v>230.81</v>
      </c>
      <c r="DK243">
        <v>1</v>
      </c>
      <c r="DL243" t="s">
        <v>656</v>
      </c>
      <c r="DM243">
        <v>4</v>
      </c>
      <c r="DN243" t="s">
        <v>631</v>
      </c>
      <c r="DO243">
        <v>1</v>
      </c>
    </row>
    <row r="244" spans="1:119" x14ac:dyDescent="0.2">
      <c r="A244">
        <f>ROW(Source!A240)</f>
        <v>240</v>
      </c>
      <c r="B244">
        <v>415091594</v>
      </c>
      <c r="C244">
        <v>416816042</v>
      </c>
      <c r="D244">
        <v>397265276</v>
      </c>
      <c r="E244">
        <v>1</v>
      </c>
      <c r="F244">
        <v>1</v>
      </c>
      <c r="G244">
        <v>1</v>
      </c>
      <c r="H244">
        <v>2</v>
      </c>
      <c r="I244" t="s">
        <v>755</v>
      </c>
      <c r="J244" t="s">
        <v>756</v>
      </c>
      <c r="K244" t="s">
        <v>757</v>
      </c>
      <c r="L244">
        <v>1368</v>
      </c>
      <c r="N244">
        <v>1011</v>
      </c>
      <c r="O244" t="s">
        <v>635</v>
      </c>
      <c r="P244" t="s">
        <v>635</v>
      </c>
      <c r="Q244">
        <v>1</v>
      </c>
      <c r="W244">
        <v>0</v>
      </c>
      <c r="X244">
        <v>-2068435370</v>
      </c>
      <c r="Y244">
        <f t="shared" si="62"/>
        <v>1.05</v>
      </c>
      <c r="AA244">
        <v>0</v>
      </c>
      <c r="AB244">
        <v>32.869999999999997</v>
      </c>
      <c r="AC244">
        <v>0</v>
      </c>
      <c r="AD244">
        <v>0</v>
      </c>
      <c r="AE244">
        <v>0</v>
      </c>
      <c r="AF244">
        <v>32.869999999999997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0</v>
      </c>
      <c r="AQ244">
        <v>1</v>
      </c>
      <c r="AR244">
        <v>0</v>
      </c>
      <c r="AS244" t="s">
        <v>3</v>
      </c>
      <c r="AT244">
        <v>1.05</v>
      </c>
      <c r="AU244" t="s">
        <v>3</v>
      </c>
      <c r="AV244">
        <v>1</v>
      </c>
      <c r="AW244">
        <v>2</v>
      </c>
      <c r="AX244">
        <v>416816057</v>
      </c>
      <c r="AY244">
        <v>1</v>
      </c>
      <c r="AZ244">
        <v>0</v>
      </c>
      <c r="BA244">
        <v>245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34.513500000000001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34.513500000000001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ROUND(Y244*Source!I240*DO244,7)</f>
        <v>0</v>
      </c>
      <c r="CX244">
        <f>ROUND(Y244*Source!I240,7)</f>
        <v>8.4</v>
      </c>
      <c r="CY244">
        <f>AB244</f>
        <v>32.869999999999997</v>
      </c>
      <c r="CZ244">
        <f>AF244</f>
        <v>32.869999999999997</v>
      </c>
      <c r="DA244">
        <f>AJ244</f>
        <v>1</v>
      </c>
      <c r="DB244">
        <f t="shared" si="63"/>
        <v>34.51</v>
      </c>
      <c r="DC244">
        <f t="shared" si="64"/>
        <v>0</v>
      </c>
      <c r="DD244" t="s">
        <v>3</v>
      </c>
      <c r="DE244" t="s">
        <v>3</v>
      </c>
      <c r="DF244">
        <f t="shared" si="70"/>
        <v>0</v>
      </c>
      <c r="DG244">
        <f t="shared" si="71"/>
        <v>276.11</v>
      </c>
      <c r="DH244">
        <f t="shared" si="56"/>
        <v>0</v>
      </c>
      <c r="DI244">
        <f t="shared" si="57"/>
        <v>0</v>
      </c>
      <c r="DJ244">
        <f>DG244+DH244</f>
        <v>276.11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ROW(Source!A240)</f>
        <v>240</v>
      </c>
      <c r="B245">
        <v>415091594</v>
      </c>
      <c r="C245">
        <v>416816042</v>
      </c>
      <c r="D245">
        <v>397215327</v>
      </c>
      <c r="E245">
        <v>1</v>
      </c>
      <c r="F245">
        <v>1</v>
      </c>
      <c r="G245">
        <v>1</v>
      </c>
      <c r="H245">
        <v>3</v>
      </c>
      <c r="I245" t="s">
        <v>758</v>
      </c>
      <c r="J245" t="s">
        <v>759</v>
      </c>
      <c r="K245" t="s">
        <v>760</v>
      </c>
      <c r="L245">
        <v>1346</v>
      </c>
      <c r="N245">
        <v>1009</v>
      </c>
      <c r="O245" t="s">
        <v>306</v>
      </c>
      <c r="P245" t="s">
        <v>306</v>
      </c>
      <c r="Q245">
        <v>1</v>
      </c>
      <c r="W245">
        <v>0</v>
      </c>
      <c r="X245">
        <v>-1606616209</v>
      </c>
      <c r="Y245">
        <f t="shared" si="62"/>
        <v>0.3</v>
      </c>
      <c r="AA245">
        <v>135.4</v>
      </c>
      <c r="AB245">
        <v>0</v>
      </c>
      <c r="AC245">
        <v>0</v>
      </c>
      <c r="AD245">
        <v>0</v>
      </c>
      <c r="AE245">
        <v>155.63</v>
      </c>
      <c r="AF245">
        <v>0</v>
      </c>
      <c r="AG245">
        <v>0</v>
      </c>
      <c r="AH245">
        <v>0</v>
      </c>
      <c r="AI245">
        <v>0.87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0</v>
      </c>
      <c r="AQ245">
        <v>1</v>
      </c>
      <c r="AR245">
        <v>0</v>
      </c>
      <c r="AS245" t="s">
        <v>3</v>
      </c>
      <c r="AT245">
        <v>0.3</v>
      </c>
      <c r="AU245" t="s">
        <v>3</v>
      </c>
      <c r="AV245">
        <v>0</v>
      </c>
      <c r="AW245">
        <v>2</v>
      </c>
      <c r="AX245">
        <v>416816058</v>
      </c>
      <c r="AY245">
        <v>1</v>
      </c>
      <c r="AZ245">
        <v>0</v>
      </c>
      <c r="BA245">
        <v>246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46.689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46.689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ROUND(Y245*Source!I240,7)</f>
        <v>2.4</v>
      </c>
      <c r="CY245">
        <f>AA245</f>
        <v>135.4</v>
      </c>
      <c r="CZ245">
        <f>AE245</f>
        <v>155.63</v>
      </c>
      <c r="DA245">
        <f>AI245</f>
        <v>0.87</v>
      </c>
      <c r="DB245">
        <f t="shared" si="63"/>
        <v>46.69</v>
      </c>
      <c r="DC245">
        <f t="shared" si="64"/>
        <v>0</v>
      </c>
      <c r="DD245" t="s">
        <v>3</v>
      </c>
      <c r="DE245" t="s">
        <v>3</v>
      </c>
      <c r="DF245">
        <f>ROUND(ROUND(AE245*AI245,2)*CX245,2)</f>
        <v>324.95999999999998</v>
      </c>
      <c r="DG245">
        <f t="shared" si="71"/>
        <v>0</v>
      </c>
      <c r="DH245">
        <f t="shared" si="56"/>
        <v>0</v>
      </c>
      <c r="DI245">
        <f t="shared" si="57"/>
        <v>0</v>
      </c>
      <c r="DJ245">
        <f>DF245</f>
        <v>324.95999999999998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ROW(Source!A240)</f>
        <v>240</v>
      </c>
      <c r="B246">
        <v>415091594</v>
      </c>
      <c r="C246">
        <v>416816042</v>
      </c>
      <c r="D246">
        <v>397233830</v>
      </c>
      <c r="E246">
        <v>1</v>
      </c>
      <c r="F246">
        <v>1</v>
      </c>
      <c r="G246">
        <v>1</v>
      </c>
      <c r="H246">
        <v>3</v>
      </c>
      <c r="I246" t="s">
        <v>674</v>
      </c>
      <c r="J246" t="s">
        <v>675</v>
      </c>
      <c r="K246" t="s">
        <v>676</v>
      </c>
      <c r="L246">
        <v>1348</v>
      </c>
      <c r="N246">
        <v>1009</v>
      </c>
      <c r="O246" t="s">
        <v>310</v>
      </c>
      <c r="P246" t="s">
        <v>310</v>
      </c>
      <c r="Q246">
        <v>1000</v>
      </c>
      <c r="W246">
        <v>0</v>
      </c>
      <c r="X246">
        <v>-251415204</v>
      </c>
      <c r="Y246">
        <f t="shared" si="62"/>
        <v>8.0000000000000007E-5</v>
      </c>
      <c r="AA246">
        <v>482595.71</v>
      </c>
      <c r="AB246">
        <v>0</v>
      </c>
      <c r="AC246">
        <v>0</v>
      </c>
      <c r="AD246">
        <v>0</v>
      </c>
      <c r="AE246">
        <v>360146.05</v>
      </c>
      <c r="AF246">
        <v>0</v>
      </c>
      <c r="AG246">
        <v>0</v>
      </c>
      <c r="AH246">
        <v>0</v>
      </c>
      <c r="AI246">
        <v>1.34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0</v>
      </c>
      <c r="AQ246">
        <v>1</v>
      </c>
      <c r="AR246">
        <v>0</v>
      </c>
      <c r="AS246" t="s">
        <v>3</v>
      </c>
      <c r="AT246">
        <v>8.0000000000000007E-5</v>
      </c>
      <c r="AU246" t="s">
        <v>3</v>
      </c>
      <c r="AV246">
        <v>0</v>
      </c>
      <c r="AW246">
        <v>2</v>
      </c>
      <c r="AX246">
        <v>416816059</v>
      </c>
      <c r="AY246">
        <v>1</v>
      </c>
      <c r="AZ246">
        <v>0</v>
      </c>
      <c r="BA246">
        <v>247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28.811684000000003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28.811684000000003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ROUND(Y246*Source!I240,7)</f>
        <v>6.4000000000000005E-4</v>
      </c>
      <c r="CY246">
        <f>AA246</f>
        <v>482595.71</v>
      </c>
      <c r="CZ246">
        <f>AE246</f>
        <v>360146.05</v>
      </c>
      <c r="DA246">
        <f>AI246</f>
        <v>1.34</v>
      </c>
      <c r="DB246">
        <f t="shared" si="63"/>
        <v>28.81</v>
      </c>
      <c r="DC246">
        <f t="shared" si="64"/>
        <v>0</v>
      </c>
      <c r="DD246" t="s">
        <v>3</v>
      </c>
      <c r="DE246" t="s">
        <v>3</v>
      </c>
      <c r="DF246">
        <f>ROUND(ROUND(AE246*AI246,2)*CX246,2)</f>
        <v>308.86</v>
      </c>
      <c r="DG246">
        <f t="shared" si="71"/>
        <v>0</v>
      </c>
      <c r="DH246">
        <f t="shared" si="56"/>
        <v>0</v>
      </c>
      <c r="DI246">
        <f t="shared" si="57"/>
        <v>0</v>
      </c>
      <c r="DJ246">
        <f>DF246</f>
        <v>308.86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ROW(Source!A240)</f>
        <v>240</v>
      </c>
      <c r="B247">
        <v>415091594</v>
      </c>
      <c r="C247">
        <v>416816042</v>
      </c>
      <c r="D247">
        <v>397148230</v>
      </c>
      <c r="E247">
        <v>116</v>
      </c>
      <c r="F247">
        <v>1</v>
      </c>
      <c r="G247">
        <v>1</v>
      </c>
      <c r="H247">
        <v>3</v>
      </c>
      <c r="I247" t="s">
        <v>66</v>
      </c>
      <c r="J247" t="s">
        <v>3</v>
      </c>
      <c r="K247" t="s">
        <v>67</v>
      </c>
      <c r="L247">
        <v>3277935</v>
      </c>
      <c r="N247">
        <v>1013</v>
      </c>
      <c r="O247" t="s">
        <v>68</v>
      </c>
      <c r="P247" t="s">
        <v>68</v>
      </c>
      <c r="Q247">
        <v>1</v>
      </c>
      <c r="W247">
        <v>0</v>
      </c>
      <c r="X247">
        <v>274903907</v>
      </c>
      <c r="Y247">
        <f t="shared" si="62"/>
        <v>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3</v>
      </c>
      <c r="AT247">
        <v>2</v>
      </c>
      <c r="AU247" t="s">
        <v>3</v>
      </c>
      <c r="AV247">
        <v>0</v>
      </c>
      <c r="AW247">
        <v>2</v>
      </c>
      <c r="AX247">
        <v>416816060</v>
      </c>
      <c r="AY247">
        <v>1</v>
      </c>
      <c r="AZ247">
        <v>0</v>
      </c>
      <c r="BA247">
        <v>248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ROUND(Y247*Source!I240,7)</f>
        <v>16</v>
      </c>
      <c r="CY247">
        <f>AA247</f>
        <v>0</v>
      </c>
      <c r="CZ247">
        <f>AE247</f>
        <v>0</v>
      </c>
      <c r="DA247">
        <f>AI247</f>
        <v>1</v>
      </c>
      <c r="DB247">
        <f t="shared" si="63"/>
        <v>0</v>
      </c>
      <c r="DC247">
        <f t="shared" si="64"/>
        <v>0</v>
      </c>
      <c r="DD247" t="s">
        <v>3</v>
      </c>
      <c r="DE247" t="s">
        <v>3</v>
      </c>
      <c r="DF247">
        <f>ROUND(ROUND(AE247,2)*CX247,2)</f>
        <v>0</v>
      </c>
      <c r="DG247">
        <f t="shared" si="71"/>
        <v>0</v>
      </c>
      <c r="DH247">
        <f t="shared" si="56"/>
        <v>0</v>
      </c>
      <c r="DI247">
        <f t="shared" si="57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ROW(Source!A242)</f>
        <v>242</v>
      </c>
      <c r="B248">
        <v>415091594</v>
      </c>
      <c r="C248">
        <v>416816120</v>
      </c>
      <c r="D248">
        <v>75634895</v>
      </c>
      <c r="E248">
        <v>116</v>
      </c>
      <c r="F248">
        <v>1</v>
      </c>
      <c r="G248">
        <v>1</v>
      </c>
      <c r="H248">
        <v>1</v>
      </c>
      <c r="I248" t="s">
        <v>761</v>
      </c>
      <c r="J248" t="s">
        <v>3</v>
      </c>
      <c r="K248" t="s">
        <v>762</v>
      </c>
      <c r="L248">
        <v>1191</v>
      </c>
      <c r="N248">
        <v>1013</v>
      </c>
      <c r="O248" t="s">
        <v>631</v>
      </c>
      <c r="P248" t="s">
        <v>631</v>
      </c>
      <c r="Q248">
        <v>1</v>
      </c>
      <c r="W248">
        <v>0</v>
      </c>
      <c r="X248">
        <v>-1105933552</v>
      </c>
      <c r="Y248">
        <f t="shared" si="62"/>
        <v>0.55000000000000004</v>
      </c>
      <c r="AA248">
        <v>0</v>
      </c>
      <c r="AB248">
        <v>0</v>
      </c>
      <c r="AC248">
        <v>0</v>
      </c>
      <c r="AD248">
        <v>774.82</v>
      </c>
      <c r="AE248">
        <v>0</v>
      </c>
      <c r="AF248">
        <v>0</v>
      </c>
      <c r="AG248">
        <v>0</v>
      </c>
      <c r="AH248">
        <v>774.82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0.55000000000000004</v>
      </c>
      <c r="AU248" t="s">
        <v>3</v>
      </c>
      <c r="AV248">
        <v>1</v>
      </c>
      <c r="AW248">
        <v>2</v>
      </c>
      <c r="AX248">
        <v>416816125</v>
      </c>
      <c r="AY248">
        <v>2</v>
      </c>
      <c r="AZ248">
        <v>131072</v>
      </c>
      <c r="BA248">
        <v>249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426.15100000000007</v>
      </c>
      <c r="BN248">
        <v>0.55000000000000004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426.15100000000007</v>
      </c>
      <c r="BU248">
        <v>0.55000000000000004</v>
      </c>
      <c r="BV248">
        <v>0</v>
      </c>
      <c r="BW248">
        <v>1</v>
      </c>
      <c r="CU248">
        <f>ROUND(AT248*Source!I242*AH248*AL248,2)</f>
        <v>3409.21</v>
      </c>
      <c r="CV248">
        <f>ROUND(Y248*Source!I242,7)</f>
        <v>4.4000000000000004</v>
      </c>
      <c r="CW248">
        <v>0</v>
      </c>
      <c r="CX248">
        <f>ROUND(Y248*Source!I242,7)</f>
        <v>4.4000000000000004</v>
      </c>
      <c r="CY248">
        <f>AD248</f>
        <v>774.82</v>
      </c>
      <c r="CZ248">
        <f>AH248</f>
        <v>774.82</v>
      </c>
      <c r="DA248">
        <f>AL248</f>
        <v>1</v>
      </c>
      <c r="DB248">
        <f t="shared" si="63"/>
        <v>426.15</v>
      </c>
      <c r="DC248">
        <f t="shared" si="64"/>
        <v>0</v>
      </c>
      <c r="DD248" t="s">
        <v>3</v>
      </c>
      <c r="DE248" t="s">
        <v>3</v>
      </c>
      <c r="DF248">
        <f>ROUND(ROUND(AE248,2)*CX248,2)</f>
        <v>0</v>
      </c>
      <c r="DG248">
        <f t="shared" si="71"/>
        <v>0</v>
      </c>
      <c r="DH248">
        <f t="shared" si="56"/>
        <v>0</v>
      </c>
      <c r="DI248">
        <f t="shared" si="57"/>
        <v>3409.21</v>
      </c>
      <c r="DJ248">
        <f>DI248</f>
        <v>3409.21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ROW(Source!A242)</f>
        <v>242</v>
      </c>
      <c r="B249">
        <v>415091594</v>
      </c>
      <c r="C249">
        <v>416816120</v>
      </c>
      <c r="D249">
        <v>397215701</v>
      </c>
      <c r="E249">
        <v>1</v>
      </c>
      <c r="F249">
        <v>1</v>
      </c>
      <c r="G249">
        <v>1</v>
      </c>
      <c r="H249">
        <v>3</v>
      </c>
      <c r="I249" t="s">
        <v>763</v>
      </c>
      <c r="J249" t="s">
        <v>764</v>
      </c>
      <c r="K249" t="s">
        <v>765</v>
      </c>
      <c r="L249">
        <v>1371</v>
      </c>
      <c r="N249">
        <v>1013</v>
      </c>
      <c r="O249" t="s">
        <v>113</v>
      </c>
      <c r="P249" t="s">
        <v>113</v>
      </c>
      <c r="Q249">
        <v>1</v>
      </c>
      <c r="W249">
        <v>0</v>
      </c>
      <c r="X249">
        <v>1369556226</v>
      </c>
      <c r="Y249">
        <f t="shared" si="62"/>
        <v>3.0769999999999999E-2</v>
      </c>
      <c r="AA249">
        <v>265.49</v>
      </c>
      <c r="AB249">
        <v>0</v>
      </c>
      <c r="AC249">
        <v>0</v>
      </c>
      <c r="AD249">
        <v>0</v>
      </c>
      <c r="AE249">
        <v>241.35</v>
      </c>
      <c r="AF249">
        <v>0</v>
      </c>
      <c r="AG249">
        <v>0</v>
      </c>
      <c r="AH249">
        <v>0</v>
      </c>
      <c r="AI249">
        <v>1.1000000000000001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3.0769999999999999E-2</v>
      </c>
      <c r="AU249" t="s">
        <v>3</v>
      </c>
      <c r="AV249">
        <v>0</v>
      </c>
      <c r="AW249">
        <v>2</v>
      </c>
      <c r="AX249">
        <v>416816126</v>
      </c>
      <c r="AY249">
        <v>1</v>
      </c>
      <c r="AZ249">
        <v>0</v>
      </c>
      <c r="BA249">
        <v>250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7.4263394999999992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7.4263394999999992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ROUND(Y249*Source!I242,7)</f>
        <v>0.24615999999999999</v>
      </c>
      <c r="CY249">
        <f>AA249</f>
        <v>265.49</v>
      </c>
      <c r="CZ249">
        <f>AE249</f>
        <v>241.35</v>
      </c>
      <c r="DA249">
        <f>AI249</f>
        <v>1.1000000000000001</v>
      </c>
      <c r="DB249">
        <f t="shared" si="63"/>
        <v>7.43</v>
      </c>
      <c r="DC249">
        <f t="shared" si="64"/>
        <v>0</v>
      </c>
      <c r="DD249" t="s">
        <v>3</v>
      </c>
      <c r="DE249" t="s">
        <v>3</v>
      </c>
      <c r="DF249">
        <f>ROUND(ROUND(AE249*AI249,2)*CX249,2)</f>
        <v>65.349999999999994</v>
      </c>
      <c r="DG249">
        <f t="shared" si="71"/>
        <v>0</v>
      </c>
      <c r="DH249">
        <f t="shared" si="56"/>
        <v>0</v>
      </c>
      <c r="DI249">
        <f t="shared" si="57"/>
        <v>0</v>
      </c>
      <c r="DJ249">
        <f>DF249</f>
        <v>65.349999999999994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ROW(Source!A242)</f>
        <v>242</v>
      </c>
      <c r="B250">
        <v>415091594</v>
      </c>
      <c r="C250">
        <v>416816120</v>
      </c>
      <c r="D250">
        <v>397148230</v>
      </c>
      <c r="E250">
        <v>116</v>
      </c>
      <c r="F250">
        <v>1</v>
      </c>
      <c r="G250">
        <v>1</v>
      </c>
      <c r="H250">
        <v>3</v>
      </c>
      <c r="I250" t="s">
        <v>66</v>
      </c>
      <c r="J250" t="s">
        <v>3</v>
      </c>
      <c r="K250" t="s">
        <v>67</v>
      </c>
      <c r="L250">
        <v>3277935</v>
      </c>
      <c r="N250">
        <v>1013</v>
      </c>
      <c r="O250" t="s">
        <v>68</v>
      </c>
      <c r="P250" t="s">
        <v>68</v>
      </c>
      <c r="Q250">
        <v>1</v>
      </c>
      <c r="W250">
        <v>0</v>
      </c>
      <c r="X250">
        <v>274903907</v>
      </c>
      <c r="Y250">
        <f t="shared" si="62"/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2</v>
      </c>
      <c r="AU250" t="s">
        <v>3</v>
      </c>
      <c r="AV250">
        <v>0</v>
      </c>
      <c r="AW250">
        <v>2</v>
      </c>
      <c r="AX250">
        <v>416816127</v>
      </c>
      <c r="AY250">
        <v>1</v>
      </c>
      <c r="AZ250">
        <v>0</v>
      </c>
      <c r="BA250">
        <v>251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ROUND(Y250*Source!I242,7)</f>
        <v>16</v>
      </c>
      <c r="CY250">
        <f>AA250</f>
        <v>0</v>
      </c>
      <c r="CZ250">
        <f>AE250</f>
        <v>0</v>
      </c>
      <c r="DA250">
        <f>AI250</f>
        <v>1</v>
      </c>
      <c r="DB250">
        <f t="shared" si="63"/>
        <v>0</v>
      </c>
      <c r="DC250">
        <f t="shared" si="64"/>
        <v>0</v>
      </c>
      <c r="DD250" t="s">
        <v>3</v>
      </c>
      <c r="DE250" t="s">
        <v>3</v>
      </c>
      <c r="DF250">
        <f t="shared" ref="DF250:DF256" si="72">ROUND(ROUND(AE250,2)*CX250,2)</f>
        <v>0</v>
      </c>
      <c r="DG250">
        <f t="shared" si="71"/>
        <v>0</v>
      </c>
      <c r="DH250">
        <f t="shared" si="56"/>
        <v>0</v>
      </c>
      <c r="DI250">
        <f t="shared" si="57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ROW(Source!A246)</f>
        <v>246</v>
      </c>
      <c r="B251">
        <v>415091594</v>
      </c>
      <c r="C251">
        <v>416816135</v>
      </c>
      <c r="D251">
        <v>397142396</v>
      </c>
      <c r="E251">
        <v>116</v>
      </c>
      <c r="F251">
        <v>1</v>
      </c>
      <c r="G251">
        <v>1</v>
      </c>
      <c r="H251">
        <v>1</v>
      </c>
      <c r="I251" t="s">
        <v>742</v>
      </c>
      <c r="J251" t="s">
        <v>3</v>
      </c>
      <c r="K251" t="s">
        <v>743</v>
      </c>
      <c r="L251">
        <v>1369</v>
      </c>
      <c r="N251">
        <v>1013</v>
      </c>
      <c r="O251" t="s">
        <v>744</v>
      </c>
      <c r="P251" t="s">
        <v>744</v>
      </c>
      <c r="Q251">
        <v>1</v>
      </c>
      <c r="W251">
        <v>0</v>
      </c>
      <c r="X251">
        <v>-236928766</v>
      </c>
      <c r="Y251">
        <f t="shared" si="62"/>
        <v>0.59</v>
      </c>
      <c r="AA251">
        <v>0</v>
      </c>
      <c r="AB251">
        <v>0</v>
      </c>
      <c r="AC251">
        <v>0</v>
      </c>
      <c r="AD251">
        <v>652.16999999999996</v>
      </c>
      <c r="AE251">
        <v>0</v>
      </c>
      <c r="AF251">
        <v>0</v>
      </c>
      <c r="AG251">
        <v>0</v>
      </c>
      <c r="AH251">
        <v>652.16999999999996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0.59</v>
      </c>
      <c r="AU251" t="s">
        <v>3</v>
      </c>
      <c r="AV251">
        <v>1</v>
      </c>
      <c r="AW251">
        <v>2</v>
      </c>
      <c r="AX251">
        <v>416816149</v>
      </c>
      <c r="AY251">
        <v>2</v>
      </c>
      <c r="AZ251">
        <v>131072</v>
      </c>
      <c r="BA251">
        <v>252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384.78029999999995</v>
      </c>
      <c r="BN251">
        <v>0.59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384.78029999999995</v>
      </c>
      <c r="BU251">
        <v>0.59</v>
      </c>
      <c r="BV251">
        <v>0</v>
      </c>
      <c r="BW251">
        <v>1</v>
      </c>
      <c r="CU251">
        <f>ROUND(AT251*Source!I246*AH251*AL251,2)</f>
        <v>554.08000000000004</v>
      </c>
      <c r="CV251">
        <f>ROUND(Y251*Source!I246,7)</f>
        <v>0.84960000000000002</v>
      </c>
      <c r="CW251">
        <v>0</v>
      </c>
      <c r="CX251">
        <f>ROUND(Y251*Source!I246,7)</f>
        <v>0.84960000000000002</v>
      </c>
      <c r="CY251">
        <f>AD251</f>
        <v>652.16999999999996</v>
      </c>
      <c r="CZ251">
        <f>AH251</f>
        <v>652.16999999999996</v>
      </c>
      <c r="DA251">
        <f>AL251</f>
        <v>1</v>
      </c>
      <c r="DB251">
        <f t="shared" si="63"/>
        <v>384.78</v>
      </c>
      <c r="DC251">
        <f t="shared" si="64"/>
        <v>0</v>
      </c>
      <c r="DD251" t="s">
        <v>3</v>
      </c>
      <c r="DE251" t="s">
        <v>3</v>
      </c>
      <c r="DF251">
        <f t="shared" si="72"/>
        <v>0</v>
      </c>
      <c r="DG251">
        <f t="shared" si="71"/>
        <v>0</v>
      </c>
      <c r="DH251">
        <f t="shared" si="56"/>
        <v>0</v>
      </c>
      <c r="DI251">
        <f t="shared" si="57"/>
        <v>554.08000000000004</v>
      </c>
      <c r="DJ251">
        <f>DI251</f>
        <v>554.08000000000004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ROW(Source!A246)</f>
        <v>246</v>
      </c>
      <c r="B252">
        <v>415091594</v>
      </c>
      <c r="C252">
        <v>416816135</v>
      </c>
      <c r="D252">
        <v>397142402</v>
      </c>
      <c r="E252">
        <v>116</v>
      </c>
      <c r="F252">
        <v>1</v>
      </c>
      <c r="G252">
        <v>1</v>
      </c>
      <c r="H252">
        <v>1</v>
      </c>
      <c r="I252" t="s">
        <v>747</v>
      </c>
      <c r="J252" t="s">
        <v>3</v>
      </c>
      <c r="K252" t="s">
        <v>748</v>
      </c>
      <c r="L252">
        <v>1369</v>
      </c>
      <c r="N252">
        <v>1013</v>
      </c>
      <c r="O252" t="s">
        <v>744</v>
      </c>
      <c r="P252" t="s">
        <v>744</v>
      </c>
      <c r="Q252">
        <v>1</v>
      </c>
      <c r="W252">
        <v>0</v>
      </c>
      <c r="X252">
        <v>-512803540</v>
      </c>
      <c r="Y252">
        <f t="shared" si="62"/>
        <v>77.7</v>
      </c>
      <c r="AA252">
        <v>0</v>
      </c>
      <c r="AB252">
        <v>0</v>
      </c>
      <c r="AC252">
        <v>0</v>
      </c>
      <c r="AD252">
        <v>801.75</v>
      </c>
      <c r="AE252">
        <v>0</v>
      </c>
      <c r="AF252">
        <v>0</v>
      </c>
      <c r="AG252">
        <v>0</v>
      </c>
      <c r="AH252">
        <v>801.75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77.7</v>
      </c>
      <c r="AU252" t="s">
        <v>3</v>
      </c>
      <c r="AV252">
        <v>1</v>
      </c>
      <c r="AW252">
        <v>2</v>
      </c>
      <c r="AX252">
        <v>416816150</v>
      </c>
      <c r="AY252">
        <v>2</v>
      </c>
      <c r="AZ252">
        <v>131072</v>
      </c>
      <c r="BA252">
        <v>253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62295.975000000006</v>
      </c>
      <c r="BN252">
        <v>77.7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62295.975000000006</v>
      </c>
      <c r="BU252">
        <v>77.7</v>
      </c>
      <c r="BV252">
        <v>0</v>
      </c>
      <c r="BW252">
        <v>1</v>
      </c>
      <c r="CU252">
        <f>ROUND(AT252*Source!I246*AH252*AL252,2)</f>
        <v>89706.2</v>
      </c>
      <c r="CV252">
        <f>ROUND(Y252*Source!I246,7)</f>
        <v>111.88800000000001</v>
      </c>
      <c r="CW252">
        <v>0</v>
      </c>
      <c r="CX252">
        <f>ROUND(Y252*Source!I246,7)</f>
        <v>111.88800000000001</v>
      </c>
      <c r="CY252">
        <f>AD252</f>
        <v>801.75</v>
      </c>
      <c r="CZ252">
        <f>AH252</f>
        <v>801.75</v>
      </c>
      <c r="DA252">
        <f>AL252</f>
        <v>1</v>
      </c>
      <c r="DB252">
        <f t="shared" si="63"/>
        <v>62295.98</v>
      </c>
      <c r="DC252">
        <f t="shared" si="64"/>
        <v>0</v>
      </c>
      <c r="DD252" t="s">
        <v>3</v>
      </c>
      <c r="DE252" t="s">
        <v>3</v>
      </c>
      <c r="DF252">
        <f t="shared" si="72"/>
        <v>0</v>
      </c>
      <c r="DG252">
        <f t="shared" si="71"/>
        <v>0</v>
      </c>
      <c r="DH252">
        <f t="shared" si="56"/>
        <v>0</v>
      </c>
      <c r="DI252">
        <f t="shared" si="57"/>
        <v>89706.2</v>
      </c>
      <c r="DJ252">
        <f>DI252</f>
        <v>89706.2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ROW(Source!A246)</f>
        <v>246</v>
      </c>
      <c r="B253">
        <v>415091594</v>
      </c>
      <c r="C253">
        <v>416816135</v>
      </c>
      <c r="D253">
        <v>397142406</v>
      </c>
      <c r="E253">
        <v>116</v>
      </c>
      <c r="F253">
        <v>1</v>
      </c>
      <c r="G253">
        <v>1</v>
      </c>
      <c r="H253">
        <v>1</v>
      </c>
      <c r="I253" t="s">
        <v>814</v>
      </c>
      <c r="J253" t="s">
        <v>3</v>
      </c>
      <c r="K253" t="s">
        <v>815</v>
      </c>
      <c r="L253">
        <v>1369</v>
      </c>
      <c r="N253">
        <v>1013</v>
      </c>
      <c r="O253" t="s">
        <v>744</v>
      </c>
      <c r="P253" t="s">
        <v>744</v>
      </c>
      <c r="Q253">
        <v>1</v>
      </c>
      <c r="W253">
        <v>0</v>
      </c>
      <c r="X253">
        <v>1518711480</v>
      </c>
      <c r="Y253">
        <f t="shared" si="62"/>
        <v>77.7</v>
      </c>
      <c r="AA253">
        <v>0</v>
      </c>
      <c r="AB253">
        <v>0</v>
      </c>
      <c r="AC253">
        <v>0</v>
      </c>
      <c r="AD253">
        <v>921.41</v>
      </c>
      <c r="AE253">
        <v>0</v>
      </c>
      <c r="AF253">
        <v>0</v>
      </c>
      <c r="AG253">
        <v>0</v>
      </c>
      <c r="AH253">
        <v>921.41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77.7</v>
      </c>
      <c r="AU253" t="s">
        <v>3</v>
      </c>
      <c r="AV253">
        <v>1</v>
      </c>
      <c r="AW253">
        <v>2</v>
      </c>
      <c r="AX253">
        <v>416816151</v>
      </c>
      <c r="AY253">
        <v>2</v>
      </c>
      <c r="AZ253">
        <v>131072</v>
      </c>
      <c r="BA253">
        <v>254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71593.557000000001</v>
      </c>
      <c r="BN253">
        <v>77.7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71593.557000000001</v>
      </c>
      <c r="BU253">
        <v>77.7</v>
      </c>
      <c r="BV253">
        <v>0</v>
      </c>
      <c r="BW253">
        <v>1</v>
      </c>
      <c r="CU253">
        <f>ROUND(AT253*Source!I246*AH253*AL253,2)</f>
        <v>103094.72</v>
      </c>
      <c r="CV253">
        <f>ROUND(Y253*Source!I246,7)</f>
        <v>111.88800000000001</v>
      </c>
      <c r="CW253">
        <v>0</v>
      </c>
      <c r="CX253">
        <f>ROUND(Y253*Source!I246,7)</f>
        <v>111.88800000000001</v>
      </c>
      <c r="CY253">
        <f>AD253</f>
        <v>921.41</v>
      </c>
      <c r="CZ253">
        <f>AH253</f>
        <v>921.41</v>
      </c>
      <c r="DA253">
        <f>AL253</f>
        <v>1</v>
      </c>
      <c r="DB253">
        <f t="shared" si="63"/>
        <v>71593.56</v>
      </c>
      <c r="DC253">
        <f t="shared" si="64"/>
        <v>0</v>
      </c>
      <c r="DD253" t="s">
        <v>3</v>
      </c>
      <c r="DE253" t="s">
        <v>3</v>
      </c>
      <c r="DF253">
        <f t="shared" si="72"/>
        <v>0</v>
      </c>
      <c r="DG253">
        <f t="shared" si="71"/>
        <v>0</v>
      </c>
      <c r="DH253">
        <f t="shared" si="56"/>
        <v>0</v>
      </c>
      <c r="DI253">
        <f t="shared" si="57"/>
        <v>103094.72</v>
      </c>
      <c r="DJ253">
        <f>DI253</f>
        <v>103094.72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ROW(Source!A246)</f>
        <v>246</v>
      </c>
      <c r="B254">
        <v>415091594</v>
      </c>
      <c r="C254">
        <v>416816135</v>
      </c>
      <c r="D254">
        <v>75629607</v>
      </c>
      <c r="E254">
        <v>116</v>
      </c>
      <c r="F254">
        <v>1</v>
      </c>
      <c r="G254">
        <v>1</v>
      </c>
      <c r="H254">
        <v>1</v>
      </c>
      <c r="I254" t="s">
        <v>629</v>
      </c>
      <c r="J254" t="s">
        <v>3</v>
      </c>
      <c r="K254" t="s">
        <v>630</v>
      </c>
      <c r="L254">
        <v>1191</v>
      </c>
      <c r="N254">
        <v>1013</v>
      </c>
      <c r="O254" t="s">
        <v>631</v>
      </c>
      <c r="P254" t="s">
        <v>631</v>
      </c>
      <c r="Q254">
        <v>1</v>
      </c>
      <c r="W254">
        <v>0</v>
      </c>
      <c r="X254">
        <v>-1417349443</v>
      </c>
      <c r="Y254">
        <f t="shared" si="62"/>
        <v>0.16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0.16</v>
      </c>
      <c r="AU254" t="s">
        <v>3</v>
      </c>
      <c r="AV254">
        <v>2</v>
      </c>
      <c r="AW254">
        <v>2</v>
      </c>
      <c r="AX254">
        <v>416816152</v>
      </c>
      <c r="AY254">
        <v>1</v>
      </c>
      <c r="AZ254">
        <v>0</v>
      </c>
      <c r="BA254">
        <v>255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ROUND(Y254*Source!I246,7)</f>
        <v>0.23039999999999999</v>
      </c>
      <c r="CY254">
        <f>AD254</f>
        <v>0</v>
      </c>
      <c r="CZ254">
        <f>AH254</f>
        <v>0</v>
      </c>
      <c r="DA254">
        <f>AL254</f>
        <v>1</v>
      </c>
      <c r="DB254">
        <f t="shared" si="63"/>
        <v>0</v>
      </c>
      <c r="DC254">
        <f t="shared" si="64"/>
        <v>0</v>
      </c>
      <c r="DD254" t="s">
        <v>3</v>
      </c>
      <c r="DE254" t="s">
        <v>3</v>
      </c>
      <c r="DF254">
        <f t="shared" si="72"/>
        <v>0</v>
      </c>
      <c r="DG254">
        <f t="shared" si="71"/>
        <v>0</v>
      </c>
      <c r="DH254">
        <f t="shared" si="56"/>
        <v>0</v>
      </c>
      <c r="DI254">
        <f t="shared" si="57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ROW(Source!A246)</f>
        <v>246</v>
      </c>
      <c r="B255">
        <v>415091594</v>
      </c>
      <c r="C255">
        <v>416816135</v>
      </c>
      <c r="D255">
        <v>397265081</v>
      </c>
      <c r="E255">
        <v>1</v>
      </c>
      <c r="F255">
        <v>1</v>
      </c>
      <c r="G255">
        <v>1</v>
      </c>
      <c r="H255">
        <v>2</v>
      </c>
      <c r="I255" t="s">
        <v>653</v>
      </c>
      <c r="J255" t="s">
        <v>654</v>
      </c>
      <c r="K255" t="s">
        <v>655</v>
      </c>
      <c r="L255">
        <v>1368</v>
      </c>
      <c r="N255">
        <v>1011</v>
      </c>
      <c r="O255" t="s">
        <v>635</v>
      </c>
      <c r="P255" t="s">
        <v>635</v>
      </c>
      <c r="Q255">
        <v>1</v>
      </c>
      <c r="W255">
        <v>0</v>
      </c>
      <c r="X255">
        <v>-950105757</v>
      </c>
      <c r="Y255">
        <f t="shared" si="62"/>
        <v>0.16</v>
      </c>
      <c r="AA255">
        <v>0</v>
      </c>
      <c r="AB255">
        <v>640.84</v>
      </c>
      <c r="AC255">
        <v>801.75</v>
      </c>
      <c r="AD255">
        <v>0</v>
      </c>
      <c r="AE255">
        <v>0</v>
      </c>
      <c r="AF255">
        <v>640.84</v>
      </c>
      <c r="AG255">
        <v>801.75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0.16</v>
      </c>
      <c r="AU255" t="s">
        <v>3</v>
      </c>
      <c r="AV255">
        <v>1</v>
      </c>
      <c r="AW255">
        <v>2</v>
      </c>
      <c r="AX255">
        <v>416816153</v>
      </c>
      <c r="AY255">
        <v>1</v>
      </c>
      <c r="AZ255">
        <v>0</v>
      </c>
      <c r="BA255">
        <v>256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102.53440000000001</v>
      </c>
      <c r="BL255">
        <v>128.28</v>
      </c>
      <c r="BM255">
        <v>0</v>
      </c>
      <c r="BN255">
        <v>0</v>
      </c>
      <c r="BO255">
        <v>0.16</v>
      </c>
      <c r="BP255">
        <v>1</v>
      </c>
      <c r="BQ255">
        <v>0</v>
      </c>
      <c r="BR255">
        <v>102.53440000000001</v>
      </c>
      <c r="BS255">
        <v>128.28</v>
      </c>
      <c r="BT255">
        <v>0</v>
      </c>
      <c r="BU255">
        <v>0</v>
      </c>
      <c r="BV255">
        <v>0.16</v>
      </c>
      <c r="BW255">
        <v>1</v>
      </c>
      <c r="CV255">
        <v>0</v>
      </c>
      <c r="CW255">
        <f>ROUND(Y255*Source!I246*DO255,7)</f>
        <v>0.23039999999999999</v>
      </c>
      <c r="CX255">
        <f>ROUND(Y255*Source!I246,7)</f>
        <v>0.23039999999999999</v>
      </c>
      <c r="CY255">
        <f>AB255</f>
        <v>640.84</v>
      </c>
      <c r="CZ255">
        <f>AF255</f>
        <v>640.84</v>
      </c>
      <c r="DA255">
        <f>AJ255</f>
        <v>1</v>
      </c>
      <c r="DB255">
        <f t="shared" si="63"/>
        <v>102.53</v>
      </c>
      <c r="DC255">
        <f t="shared" si="64"/>
        <v>128.28</v>
      </c>
      <c r="DD255" t="s">
        <v>3</v>
      </c>
      <c r="DE255" t="s">
        <v>3</v>
      </c>
      <c r="DF255">
        <f t="shared" si="72"/>
        <v>0</v>
      </c>
      <c r="DG255">
        <f t="shared" si="71"/>
        <v>147.65</v>
      </c>
      <c r="DH255">
        <f t="shared" si="56"/>
        <v>184.72</v>
      </c>
      <c r="DI255">
        <f t="shared" si="57"/>
        <v>0</v>
      </c>
      <c r="DJ255">
        <f>DG255+DH255</f>
        <v>332.37</v>
      </c>
      <c r="DK255">
        <v>1</v>
      </c>
      <c r="DL255" t="s">
        <v>656</v>
      </c>
      <c r="DM255">
        <v>4</v>
      </c>
      <c r="DN255" t="s">
        <v>631</v>
      </c>
      <c r="DO255">
        <v>1</v>
      </c>
    </row>
    <row r="256" spans="1:119" x14ac:dyDescent="0.2">
      <c r="A256">
        <f>ROW(Source!A246)</f>
        <v>246</v>
      </c>
      <c r="B256">
        <v>415091594</v>
      </c>
      <c r="C256">
        <v>416816135</v>
      </c>
      <c r="D256">
        <v>397265254</v>
      </c>
      <c r="E256">
        <v>1</v>
      </c>
      <c r="F256">
        <v>1</v>
      </c>
      <c r="G256">
        <v>1</v>
      </c>
      <c r="H256">
        <v>2</v>
      </c>
      <c r="I256" t="s">
        <v>705</v>
      </c>
      <c r="J256" t="s">
        <v>706</v>
      </c>
      <c r="K256" t="s">
        <v>707</v>
      </c>
      <c r="L256">
        <v>1368</v>
      </c>
      <c r="N256">
        <v>1011</v>
      </c>
      <c r="O256" t="s">
        <v>635</v>
      </c>
      <c r="P256" t="s">
        <v>635</v>
      </c>
      <c r="Q256">
        <v>1</v>
      </c>
      <c r="W256">
        <v>0</v>
      </c>
      <c r="X256">
        <v>950588956</v>
      </c>
      <c r="Y256">
        <f t="shared" si="62"/>
        <v>17</v>
      </c>
      <c r="AA256">
        <v>0</v>
      </c>
      <c r="AB256">
        <v>9.1</v>
      </c>
      <c r="AC256">
        <v>0</v>
      </c>
      <c r="AD256">
        <v>0</v>
      </c>
      <c r="AE256">
        <v>0</v>
      </c>
      <c r="AF256">
        <v>7.52</v>
      </c>
      <c r="AG256">
        <v>0</v>
      </c>
      <c r="AH256">
        <v>0</v>
      </c>
      <c r="AI256">
        <v>1</v>
      </c>
      <c r="AJ256">
        <v>1.21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17</v>
      </c>
      <c r="AU256" t="s">
        <v>3</v>
      </c>
      <c r="AV256">
        <v>1</v>
      </c>
      <c r="AW256">
        <v>2</v>
      </c>
      <c r="AX256">
        <v>416816154</v>
      </c>
      <c r="AY256">
        <v>1</v>
      </c>
      <c r="AZ256">
        <v>0</v>
      </c>
      <c r="BA256">
        <v>257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127.83999999999999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127.83999999999999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ROUND(Y256*Source!I246*DO256,7)</f>
        <v>0</v>
      </c>
      <c r="CX256">
        <f>ROUND(Y256*Source!I246,7)</f>
        <v>24.48</v>
      </c>
      <c r="CY256">
        <f>AB256</f>
        <v>9.1</v>
      </c>
      <c r="CZ256">
        <f>AF256</f>
        <v>7.52</v>
      </c>
      <c r="DA256">
        <f>AJ256</f>
        <v>1.21</v>
      </c>
      <c r="DB256">
        <f t="shared" si="63"/>
        <v>127.84</v>
      </c>
      <c r="DC256">
        <f t="shared" si="64"/>
        <v>0</v>
      </c>
      <c r="DD256" t="s">
        <v>3</v>
      </c>
      <c r="DE256" t="s">
        <v>3</v>
      </c>
      <c r="DF256">
        <f t="shared" si="72"/>
        <v>0</v>
      </c>
      <c r="DG256">
        <f>ROUND(ROUND(AF256*AJ256,2)*CX256,2)</f>
        <v>222.77</v>
      </c>
      <c r="DH256">
        <f t="shared" si="56"/>
        <v>0</v>
      </c>
      <c r="DI256">
        <f t="shared" si="57"/>
        <v>0</v>
      </c>
      <c r="DJ256">
        <f>DG256+DH256</f>
        <v>222.77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ROW(Source!A246)</f>
        <v>246</v>
      </c>
      <c r="B257">
        <v>415091594</v>
      </c>
      <c r="C257">
        <v>416816135</v>
      </c>
      <c r="D257">
        <v>397212496</v>
      </c>
      <c r="E257">
        <v>1</v>
      </c>
      <c r="F257">
        <v>1</v>
      </c>
      <c r="G257">
        <v>1</v>
      </c>
      <c r="H257">
        <v>3</v>
      </c>
      <c r="I257" t="s">
        <v>816</v>
      </c>
      <c r="J257" t="s">
        <v>817</v>
      </c>
      <c r="K257" t="s">
        <v>818</v>
      </c>
      <c r="L257">
        <v>1348</v>
      </c>
      <c r="N257">
        <v>1009</v>
      </c>
      <c r="O257" t="s">
        <v>310</v>
      </c>
      <c r="P257" t="s">
        <v>310</v>
      </c>
      <c r="Q257">
        <v>1000</v>
      </c>
      <c r="W257">
        <v>0</v>
      </c>
      <c r="X257">
        <v>389159430</v>
      </c>
      <c r="Y257">
        <f t="shared" si="62"/>
        <v>3.8E-3</v>
      </c>
      <c r="AA257">
        <v>163028.21</v>
      </c>
      <c r="AB257">
        <v>0</v>
      </c>
      <c r="AC257">
        <v>0</v>
      </c>
      <c r="AD257">
        <v>0</v>
      </c>
      <c r="AE257">
        <v>116448.72</v>
      </c>
      <c r="AF257">
        <v>0</v>
      </c>
      <c r="AG257">
        <v>0</v>
      </c>
      <c r="AH257">
        <v>0</v>
      </c>
      <c r="AI257">
        <v>1.4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3.8E-3</v>
      </c>
      <c r="AU257" t="s">
        <v>3</v>
      </c>
      <c r="AV257">
        <v>0</v>
      </c>
      <c r="AW257">
        <v>2</v>
      </c>
      <c r="AX257">
        <v>416816155</v>
      </c>
      <c r="AY257">
        <v>1</v>
      </c>
      <c r="AZ257">
        <v>0</v>
      </c>
      <c r="BA257">
        <v>258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442.50513599999999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442.50513599999999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ROUND(Y257*Source!I246,7)</f>
        <v>5.4720000000000003E-3</v>
      </c>
      <c r="CY257">
        <f t="shared" ref="CY257:CY263" si="73">AA257</f>
        <v>163028.21</v>
      </c>
      <c r="CZ257">
        <f t="shared" ref="CZ257:CZ263" si="74">AE257</f>
        <v>116448.72</v>
      </c>
      <c r="DA257">
        <f t="shared" ref="DA257:DA263" si="75">AI257</f>
        <v>1.4</v>
      </c>
      <c r="DB257">
        <f t="shared" si="63"/>
        <v>442.51</v>
      </c>
      <c r="DC257">
        <f t="shared" si="64"/>
        <v>0</v>
      </c>
      <c r="DD257" t="s">
        <v>3</v>
      </c>
      <c r="DE257" t="s">
        <v>3</v>
      </c>
      <c r="DF257">
        <f>ROUND(ROUND(AE257*AI257,2)*CX257,2)</f>
        <v>892.09</v>
      </c>
      <c r="DG257">
        <f t="shared" ref="DG257:DG270" si="76">ROUND(ROUND(AF257,2)*CX257,2)</f>
        <v>0</v>
      </c>
      <c r="DH257">
        <f t="shared" ref="DH257:DH320" si="77">ROUND(ROUND(AG257,2)*CX257,2)</f>
        <v>0</v>
      </c>
      <c r="DI257">
        <f t="shared" ref="DI257:DI320" si="78">ROUND(ROUND(AH257,2)*CX257,2)</f>
        <v>0</v>
      </c>
      <c r="DJ257">
        <f t="shared" ref="DJ257:DJ263" si="79">DF257</f>
        <v>892.09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ROW(Source!A246)</f>
        <v>246</v>
      </c>
      <c r="B258">
        <v>415091594</v>
      </c>
      <c r="C258">
        <v>416816135</v>
      </c>
      <c r="D258">
        <v>397212578</v>
      </c>
      <c r="E258">
        <v>1</v>
      </c>
      <c r="F258">
        <v>1</v>
      </c>
      <c r="G258">
        <v>1</v>
      </c>
      <c r="H258">
        <v>3</v>
      </c>
      <c r="I258" t="s">
        <v>711</v>
      </c>
      <c r="J258" t="s">
        <v>712</v>
      </c>
      <c r="K258" t="s">
        <v>713</v>
      </c>
      <c r="L258">
        <v>1346</v>
      </c>
      <c r="N258">
        <v>1009</v>
      </c>
      <c r="O258" t="s">
        <v>306</v>
      </c>
      <c r="P258" t="s">
        <v>306</v>
      </c>
      <c r="Q258">
        <v>1</v>
      </c>
      <c r="W258">
        <v>0</v>
      </c>
      <c r="X258">
        <v>1368091056</v>
      </c>
      <c r="Y258">
        <f t="shared" si="62"/>
        <v>30.6</v>
      </c>
      <c r="AA258">
        <v>54.47</v>
      </c>
      <c r="AB258">
        <v>0</v>
      </c>
      <c r="AC258">
        <v>0</v>
      </c>
      <c r="AD258">
        <v>0</v>
      </c>
      <c r="AE258">
        <v>54.47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30.6</v>
      </c>
      <c r="AU258" t="s">
        <v>3</v>
      </c>
      <c r="AV258">
        <v>0</v>
      </c>
      <c r="AW258">
        <v>2</v>
      </c>
      <c r="AX258">
        <v>416816156</v>
      </c>
      <c r="AY258">
        <v>1</v>
      </c>
      <c r="AZ258">
        <v>0</v>
      </c>
      <c r="BA258">
        <v>259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1666.7820000000002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1666.7820000000002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ROUND(Y258*Source!I246,7)</f>
        <v>44.064</v>
      </c>
      <c r="CY258">
        <f t="shared" si="73"/>
        <v>54.47</v>
      </c>
      <c r="CZ258">
        <f t="shared" si="74"/>
        <v>54.47</v>
      </c>
      <c r="DA258">
        <f t="shared" si="75"/>
        <v>1</v>
      </c>
      <c r="DB258">
        <f t="shared" si="63"/>
        <v>1666.78</v>
      </c>
      <c r="DC258">
        <f t="shared" si="64"/>
        <v>0</v>
      </c>
      <c r="DD258" t="s">
        <v>3</v>
      </c>
      <c r="DE258" t="s">
        <v>3</v>
      </c>
      <c r="DF258">
        <f>ROUND(ROUND(AE258,2)*CX258,2)</f>
        <v>2400.17</v>
      </c>
      <c r="DG258">
        <f t="shared" si="76"/>
        <v>0</v>
      </c>
      <c r="DH258">
        <f t="shared" si="77"/>
        <v>0</v>
      </c>
      <c r="DI258">
        <f t="shared" si="78"/>
        <v>0</v>
      </c>
      <c r="DJ258">
        <f t="shared" si="79"/>
        <v>2400.17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ROW(Source!A246)</f>
        <v>246</v>
      </c>
      <c r="B259">
        <v>415091594</v>
      </c>
      <c r="C259">
        <v>416816135</v>
      </c>
      <c r="D259">
        <v>397216822</v>
      </c>
      <c r="E259">
        <v>1</v>
      </c>
      <c r="F259">
        <v>1</v>
      </c>
      <c r="G259">
        <v>1</v>
      </c>
      <c r="H259">
        <v>3</v>
      </c>
      <c r="I259" t="s">
        <v>819</v>
      </c>
      <c r="J259" t="s">
        <v>820</v>
      </c>
      <c r="K259" t="s">
        <v>821</v>
      </c>
      <c r="L259">
        <v>1327</v>
      </c>
      <c r="N259">
        <v>1005</v>
      </c>
      <c r="O259" t="s">
        <v>47</v>
      </c>
      <c r="P259" t="s">
        <v>47</v>
      </c>
      <c r="Q259">
        <v>1</v>
      </c>
      <c r="W259">
        <v>0</v>
      </c>
      <c r="X259">
        <v>1172644949</v>
      </c>
      <c r="Y259">
        <f t="shared" si="62"/>
        <v>1</v>
      </c>
      <c r="AA259">
        <v>972.41</v>
      </c>
      <c r="AB259">
        <v>0</v>
      </c>
      <c r="AC259">
        <v>0</v>
      </c>
      <c r="AD259">
        <v>0</v>
      </c>
      <c r="AE259">
        <v>742.3</v>
      </c>
      <c r="AF259">
        <v>0</v>
      </c>
      <c r="AG259">
        <v>0</v>
      </c>
      <c r="AH259">
        <v>0</v>
      </c>
      <c r="AI259">
        <v>1.31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</v>
      </c>
      <c r="AU259" t="s">
        <v>3</v>
      </c>
      <c r="AV259">
        <v>0</v>
      </c>
      <c r="AW259">
        <v>2</v>
      </c>
      <c r="AX259">
        <v>416816157</v>
      </c>
      <c r="AY259">
        <v>1</v>
      </c>
      <c r="AZ259">
        <v>0</v>
      </c>
      <c r="BA259">
        <v>260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742.3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742.3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ROUND(Y259*Source!I246,7)</f>
        <v>1.44</v>
      </c>
      <c r="CY259">
        <f t="shared" si="73"/>
        <v>972.41</v>
      </c>
      <c r="CZ259">
        <f t="shared" si="74"/>
        <v>742.3</v>
      </c>
      <c r="DA259">
        <f t="shared" si="75"/>
        <v>1.31</v>
      </c>
      <c r="DB259">
        <f t="shared" si="63"/>
        <v>742.3</v>
      </c>
      <c r="DC259">
        <f t="shared" si="64"/>
        <v>0</v>
      </c>
      <c r="DD259" t="s">
        <v>3</v>
      </c>
      <c r="DE259" t="s">
        <v>3</v>
      </c>
      <c r="DF259">
        <f>ROUND(ROUND(AE259*AI259,2)*CX259,2)</f>
        <v>1400.27</v>
      </c>
      <c r="DG259">
        <f t="shared" si="76"/>
        <v>0</v>
      </c>
      <c r="DH259">
        <f t="shared" si="77"/>
        <v>0</v>
      </c>
      <c r="DI259">
        <f t="shared" si="78"/>
        <v>0</v>
      </c>
      <c r="DJ259">
        <f t="shared" si="79"/>
        <v>1400.27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ROW(Source!A246)</f>
        <v>246</v>
      </c>
      <c r="B260">
        <v>415091594</v>
      </c>
      <c r="C260">
        <v>416816135</v>
      </c>
      <c r="D260">
        <v>397217177</v>
      </c>
      <c r="E260">
        <v>1</v>
      </c>
      <c r="F260">
        <v>1</v>
      </c>
      <c r="G260">
        <v>1</v>
      </c>
      <c r="H260">
        <v>3</v>
      </c>
      <c r="I260" t="s">
        <v>806</v>
      </c>
      <c r="J260" t="s">
        <v>807</v>
      </c>
      <c r="K260" t="s">
        <v>808</v>
      </c>
      <c r="L260">
        <v>1346</v>
      </c>
      <c r="N260">
        <v>1009</v>
      </c>
      <c r="O260" t="s">
        <v>306</v>
      </c>
      <c r="P260" t="s">
        <v>306</v>
      </c>
      <c r="Q260">
        <v>1</v>
      </c>
      <c r="W260">
        <v>0</v>
      </c>
      <c r="X260">
        <v>447926158</v>
      </c>
      <c r="Y260">
        <f t="shared" si="62"/>
        <v>10</v>
      </c>
      <c r="AA260">
        <v>86.41</v>
      </c>
      <c r="AB260">
        <v>0</v>
      </c>
      <c r="AC260">
        <v>0</v>
      </c>
      <c r="AD260">
        <v>0</v>
      </c>
      <c r="AE260">
        <v>56.11</v>
      </c>
      <c r="AF260">
        <v>0</v>
      </c>
      <c r="AG260">
        <v>0</v>
      </c>
      <c r="AH260">
        <v>0</v>
      </c>
      <c r="AI260">
        <v>1.54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10</v>
      </c>
      <c r="AU260" t="s">
        <v>3</v>
      </c>
      <c r="AV260">
        <v>0</v>
      </c>
      <c r="AW260">
        <v>2</v>
      </c>
      <c r="AX260">
        <v>416816158</v>
      </c>
      <c r="AY260">
        <v>1</v>
      </c>
      <c r="AZ260">
        <v>0</v>
      </c>
      <c r="BA260">
        <v>261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561.1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561.1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ROUND(Y260*Source!I246,7)</f>
        <v>14.4</v>
      </c>
      <c r="CY260">
        <f t="shared" si="73"/>
        <v>86.41</v>
      </c>
      <c r="CZ260">
        <f t="shared" si="74"/>
        <v>56.11</v>
      </c>
      <c r="DA260">
        <f t="shared" si="75"/>
        <v>1.54</v>
      </c>
      <c r="DB260">
        <f t="shared" si="63"/>
        <v>561.1</v>
      </c>
      <c r="DC260">
        <f t="shared" si="64"/>
        <v>0</v>
      </c>
      <c r="DD260" t="s">
        <v>3</v>
      </c>
      <c r="DE260" t="s">
        <v>3</v>
      </c>
      <c r="DF260">
        <f>ROUND(ROUND(AE260*AI260,2)*CX260,2)</f>
        <v>1244.3</v>
      </c>
      <c r="DG260">
        <f t="shared" si="76"/>
        <v>0</v>
      </c>
      <c r="DH260">
        <f t="shared" si="77"/>
        <v>0</v>
      </c>
      <c r="DI260">
        <f t="shared" si="78"/>
        <v>0</v>
      </c>
      <c r="DJ260">
        <f t="shared" si="79"/>
        <v>1244.3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ROW(Source!A246)</f>
        <v>246</v>
      </c>
      <c r="B261">
        <v>415091594</v>
      </c>
      <c r="C261">
        <v>416816135</v>
      </c>
      <c r="D261">
        <v>397241108</v>
      </c>
      <c r="E261">
        <v>1</v>
      </c>
      <c r="F261">
        <v>1</v>
      </c>
      <c r="G261">
        <v>1</v>
      </c>
      <c r="H261">
        <v>3</v>
      </c>
      <c r="I261" t="s">
        <v>822</v>
      </c>
      <c r="J261" t="s">
        <v>823</v>
      </c>
      <c r="K261" t="s">
        <v>824</v>
      </c>
      <c r="L261">
        <v>1425</v>
      </c>
      <c r="N261">
        <v>1013</v>
      </c>
      <c r="O261" t="s">
        <v>266</v>
      </c>
      <c r="P261" t="s">
        <v>266</v>
      </c>
      <c r="Q261">
        <v>1</v>
      </c>
      <c r="W261">
        <v>0</v>
      </c>
      <c r="X261">
        <v>253913400</v>
      </c>
      <c r="Y261">
        <f t="shared" si="62"/>
        <v>2</v>
      </c>
      <c r="AA261">
        <v>136.26</v>
      </c>
      <c r="AB261">
        <v>0</v>
      </c>
      <c r="AC261">
        <v>0</v>
      </c>
      <c r="AD261">
        <v>0</v>
      </c>
      <c r="AE261">
        <v>111.69</v>
      </c>
      <c r="AF261">
        <v>0</v>
      </c>
      <c r="AG261">
        <v>0</v>
      </c>
      <c r="AH261">
        <v>0</v>
      </c>
      <c r="AI261">
        <v>1.22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</v>
      </c>
      <c r="AU261" t="s">
        <v>3</v>
      </c>
      <c r="AV261">
        <v>0</v>
      </c>
      <c r="AW261">
        <v>2</v>
      </c>
      <c r="AX261">
        <v>416816159</v>
      </c>
      <c r="AY261">
        <v>1</v>
      </c>
      <c r="AZ261">
        <v>0</v>
      </c>
      <c r="BA261">
        <v>262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223.38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223.38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ROUND(Y261*Source!I246,7)</f>
        <v>2.88</v>
      </c>
      <c r="CY261">
        <f t="shared" si="73"/>
        <v>136.26</v>
      </c>
      <c r="CZ261">
        <f t="shared" si="74"/>
        <v>111.69</v>
      </c>
      <c r="DA261">
        <f t="shared" si="75"/>
        <v>1.22</v>
      </c>
      <c r="DB261">
        <f t="shared" si="63"/>
        <v>223.38</v>
      </c>
      <c r="DC261">
        <f t="shared" si="64"/>
        <v>0</v>
      </c>
      <c r="DD261" t="s">
        <v>3</v>
      </c>
      <c r="DE261" t="s">
        <v>3</v>
      </c>
      <c r="DF261">
        <f>ROUND(ROUND(AE261*AI261,2)*CX261,2)</f>
        <v>392.43</v>
      </c>
      <c r="DG261">
        <f t="shared" si="76"/>
        <v>0</v>
      </c>
      <c r="DH261">
        <f t="shared" si="77"/>
        <v>0</v>
      </c>
      <c r="DI261">
        <f t="shared" si="78"/>
        <v>0</v>
      </c>
      <c r="DJ261">
        <f t="shared" si="79"/>
        <v>392.43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ROW(Source!A246)</f>
        <v>246</v>
      </c>
      <c r="B262">
        <v>415091594</v>
      </c>
      <c r="C262">
        <v>416816135</v>
      </c>
      <c r="D262">
        <v>397242510</v>
      </c>
      <c r="E262">
        <v>1</v>
      </c>
      <c r="F262">
        <v>1</v>
      </c>
      <c r="G262">
        <v>1</v>
      </c>
      <c r="H262">
        <v>3</v>
      </c>
      <c r="I262" t="s">
        <v>825</v>
      </c>
      <c r="J262" t="s">
        <v>826</v>
      </c>
      <c r="K262" t="s">
        <v>827</v>
      </c>
      <c r="L262">
        <v>1371</v>
      </c>
      <c r="N262">
        <v>1013</v>
      </c>
      <c r="O262" t="s">
        <v>113</v>
      </c>
      <c r="P262" t="s">
        <v>113</v>
      </c>
      <c r="Q262">
        <v>1</v>
      </c>
      <c r="W262">
        <v>0</v>
      </c>
      <c r="X262">
        <v>-406946184</v>
      </c>
      <c r="Y262">
        <f t="shared" si="62"/>
        <v>100</v>
      </c>
      <c r="AA262">
        <v>224.53</v>
      </c>
      <c r="AB262">
        <v>0</v>
      </c>
      <c r="AC262">
        <v>0</v>
      </c>
      <c r="AD262">
        <v>0</v>
      </c>
      <c r="AE262">
        <v>184.04</v>
      </c>
      <c r="AF262">
        <v>0</v>
      </c>
      <c r="AG262">
        <v>0</v>
      </c>
      <c r="AH262">
        <v>0</v>
      </c>
      <c r="AI262">
        <v>1.22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100</v>
      </c>
      <c r="AU262" t="s">
        <v>3</v>
      </c>
      <c r="AV262">
        <v>0</v>
      </c>
      <c r="AW262">
        <v>2</v>
      </c>
      <c r="AX262">
        <v>416816160</v>
      </c>
      <c r="AY262">
        <v>1</v>
      </c>
      <c r="AZ262">
        <v>0</v>
      </c>
      <c r="BA262">
        <v>263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18404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18404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ROUND(Y262*Source!I246,7)</f>
        <v>144</v>
      </c>
      <c r="CY262">
        <f t="shared" si="73"/>
        <v>224.53</v>
      </c>
      <c r="CZ262">
        <f t="shared" si="74"/>
        <v>184.04</v>
      </c>
      <c r="DA262">
        <f t="shared" si="75"/>
        <v>1.22</v>
      </c>
      <c r="DB262">
        <f t="shared" si="63"/>
        <v>18404</v>
      </c>
      <c r="DC262">
        <f t="shared" si="64"/>
        <v>0</v>
      </c>
      <c r="DD262" t="s">
        <v>3</v>
      </c>
      <c r="DE262" t="s">
        <v>3</v>
      </c>
      <c r="DF262">
        <f>ROUND(ROUND(AE262*AI262,2)*CX262,2)</f>
        <v>32332.32</v>
      </c>
      <c r="DG262">
        <f t="shared" si="76"/>
        <v>0</v>
      </c>
      <c r="DH262">
        <f t="shared" si="77"/>
        <v>0</v>
      </c>
      <c r="DI262">
        <f t="shared" si="78"/>
        <v>0</v>
      </c>
      <c r="DJ262">
        <f t="shared" si="79"/>
        <v>32332.32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ROW(Source!A246)</f>
        <v>246</v>
      </c>
      <c r="B263">
        <v>415091594</v>
      </c>
      <c r="C263">
        <v>416816135</v>
      </c>
      <c r="D263">
        <v>397148230</v>
      </c>
      <c r="E263">
        <v>116</v>
      </c>
      <c r="F263">
        <v>1</v>
      </c>
      <c r="G263">
        <v>1</v>
      </c>
      <c r="H263">
        <v>3</v>
      </c>
      <c r="I263" t="s">
        <v>66</v>
      </c>
      <c r="J263" t="s">
        <v>3</v>
      </c>
      <c r="K263" t="s">
        <v>67</v>
      </c>
      <c r="L263">
        <v>3277935</v>
      </c>
      <c r="N263">
        <v>1013</v>
      </c>
      <c r="O263" t="s">
        <v>68</v>
      </c>
      <c r="P263" t="s">
        <v>68</v>
      </c>
      <c r="Q263">
        <v>1</v>
      </c>
      <c r="W263">
        <v>0</v>
      </c>
      <c r="X263">
        <v>274903907</v>
      </c>
      <c r="Y263">
        <f t="shared" si="62"/>
        <v>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 t="s">
        <v>3</v>
      </c>
      <c r="AT263">
        <v>2</v>
      </c>
      <c r="AU263" t="s">
        <v>3</v>
      </c>
      <c r="AV263">
        <v>0</v>
      </c>
      <c r="AW263">
        <v>2</v>
      </c>
      <c r="AX263">
        <v>416816161</v>
      </c>
      <c r="AY263">
        <v>1</v>
      </c>
      <c r="AZ263">
        <v>0</v>
      </c>
      <c r="BA263">
        <v>264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ROUND(Y263*Source!I246,7)</f>
        <v>2.88</v>
      </c>
      <c r="CY263">
        <f t="shared" si="73"/>
        <v>0</v>
      </c>
      <c r="CZ263">
        <f t="shared" si="74"/>
        <v>0</v>
      </c>
      <c r="DA263">
        <f t="shared" si="75"/>
        <v>1</v>
      </c>
      <c r="DB263">
        <f t="shared" si="63"/>
        <v>0</v>
      </c>
      <c r="DC263">
        <f t="shared" si="64"/>
        <v>0</v>
      </c>
      <c r="DD263" t="s">
        <v>3</v>
      </c>
      <c r="DE263" t="s">
        <v>3</v>
      </c>
      <c r="DF263">
        <f>ROUND(ROUND(AE263,2)*CX263,2)</f>
        <v>0</v>
      </c>
      <c r="DG263">
        <f t="shared" si="76"/>
        <v>0</v>
      </c>
      <c r="DH263">
        <f t="shared" si="77"/>
        <v>0</v>
      </c>
      <c r="DI263">
        <f t="shared" si="78"/>
        <v>0</v>
      </c>
      <c r="DJ263">
        <f t="shared" si="79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ROW(Source!A248)</f>
        <v>248</v>
      </c>
      <c r="B264">
        <v>415091594</v>
      </c>
      <c r="C264">
        <v>416816163</v>
      </c>
      <c r="D264">
        <v>75635768</v>
      </c>
      <c r="E264">
        <v>116</v>
      </c>
      <c r="F264">
        <v>1</v>
      </c>
      <c r="G264">
        <v>1</v>
      </c>
      <c r="H264">
        <v>1</v>
      </c>
      <c r="I264" t="s">
        <v>677</v>
      </c>
      <c r="J264" t="s">
        <v>3</v>
      </c>
      <c r="K264" t="s">
        <v>678</v>
      </c>
      <c r="L264">
        <v>1191</v>
      </c>
      <c r="N264">
        <v>1013</v>
      </c>
      <c r="O264" t="s">
        <v>631</v>
      </c>
      <c r="P264" t="s">
        <v>631</v>
      </c>
      <c r="Q264">
        <v>1</v>
      </c>
      <c r="W264">
        <v>0</v>
      </c>
      <c r="X264">
        <v>888410196</v>
      </c>
      <c r="Y264">
        <f t="shared" si="62"/>
        <v>0.1</v>
      </c>
      <c r="AA264">
        <v>0</v>
      </c>
      <c r="AB264">
        <v>0</v>
      </c>
      <c r="AC264">
        <v>0</v>
      </c>
      <c r="AD264">
        <v>801.75</v>
      </c>
      <c r="AE264">
        <v>0</v>
      </c>
      <c r="AF264">
        <v>0</v>
      </c>
      <c r="AG264">
        <v>0</v>
      </c>
      <c r="AH264">
        <v>801.75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0</v>
      </c>
      <c r="AQ264">
        <v>1</v>
      </c>
      <c r="AR264">
        <v>0</v>
      </c>
      <c r="AS264" t="s">
        <v>3</v>
      </c>
      <c r="AT264">
        <v>0.1</v>
      </c>
      <c r="AU264" t="s">
        <v>3</v>
      </c>
      <c r="AV264">
        <v>1</v>
      </c>
      <c r="AW264">
        <v>2</v>
      </c>
      <c r="AX264">
        <v>416816167</v>
      </c>
      <c r="AY264">
        <v>2</v>
      </c>
      <c r="AZ264">
        <v>131072</v>
      </c>
      <c r="BA264">
        <v>265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80.175000000000011</v>
      </c>
      <c r="BN264">
        <v>0.1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80.175000000000011</v>
      </c>
      <c r="BU264">
        <v>0.1</v>
      </c>
      <c r="BV264">
        <v>0</v>
      </c>
      <c r="BW264">
        <v>1</v>
      </c>
      <c r="CU264">
        <f>ROUND(AT264*Source!I248*AH264*AL264,2)</f>
        <v>320.7</v>
      </c>
      <c r="CV264">
        <f>ROUND(Y264*Source!I248,7)</f>
        <v>0.4</v>
      </c>
      <c r="CW264">
        <v>0</v>
      </c>
      <c r="CX264">
        <f>ROUND(Y264*Source!I248,7)</f>
        <v>0.4</v>
      </c>
      <c r="CY264">
        <f>AD264</f>
        <v>801.75</v>
      </c>
      <c r="CZ264">
        <f>AH264</f>
        <v>801.75</v>
      </c>
      <c r="DA264">
        <f>AL264</f>
        <v>1</v>
      </c>
      <c r="DB264">
        <f t="shared" si="63"/>
        <v>80.180000000000007</v>
      </c>
      <c r="DC264">
        <f t="shared" si="64"/>
        <v>0</v>
      </c>
      <c r="DD264" t="s">
        <v>3</v>
      </c>
      <c r="DE264" t="s">
        <v>3</v>
      </c>
      <c r="DF264">
        <f>ROUND(ROUND(AE264,2)*CX264,2)</f>
        <v>0</v>
      </c>
      <c r="DG264">
        <f t="shared" si="76"/>
        <v>0</v>
      </c>
      <c r="DH264">
        <f t="shared" si="77"/>
        <v>0</v>
      </c>
      <c r="DI264">
        <f t="shared" si="78"/>
        <v>320.7</v>
      </c>
      <c r="DJ264">
        <f>DI264</f>
        <v>320.7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ROW(Source!A248)</f>
        <v>248</v>
      </c>
      <c r="B265">
        <v>415091594</v>
      </c>
      <c r="C265">
        <v>416816163</v>
      </c>
      <c r="D265">
        <v>397215701</v>
      </c>
      <c r="E265">
        <v>1</v>
      </c>
      <c r="F265">
        <v>1</v>
      </c>
      <c r="G265">
        <v>1</v>
      </c>
      <c r="H265">
        <v>3</v>
      </c>
      <c r="I265" t="s">
        <v>763</v>
      </c>
      <c r="J265" t="s">
        <v>764</v>
      </c>
      <c r="K265" t="s">
        <v>765</v>
      </c>
      <c r="L265">
        <v>1371</v>
      </c>
      <c r="N265">
        <v>1013</v>
      </c>
      <c r="O265" t="s">
        <v>113</v>
      </c>
      <c r="P265" t="s">
        <v>113</v>
      </c>
      <c r="Q265">
        <v>1</v>
      </c>
      <c r="W265">
        <v>0</v>
      </c>
      <c r="X265">
        <v>1369556226</v>
      </c>
      <c r="Y265">
        <f t="shared" si="62"/>
        <v>3.0769999999999999E-2</v>
      </c>
      <c r="AA265">
        <v>265.49</v>
      </c>
      <c r="AB265">
        <v>0</v>
      </c>
      <c r="AC265">
        <v>0</v>
      </c>
      <c r="AD265">
        <v>0</v>
      </c>
      <c r="AE265">
        <v>241.35</v>
      </c>
      <c r="AF265">
        <v>0</v>
      </c>
      <c r="AG265">
        <v>0</v>
      </c>
      <c r="AH265">
        <v>0</v>
      </c>
      <c r="AI265">
        <v>1.1000000000000001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0</v>
      </c>
      <c r="AQ265">
        <v>1</v>
      </c>
      <c r="AR265">
        <v>0</v>
      </c>
      <c r="AS265" t="s">
        <v>3</v>
      </c>
      <c r="AT265">
        <v>3.0769999999999999E-2</v>
      </c>
      <c r="AU265" t="s">
        <v>3</v>
      </c>
      <c r="AV265">
        <v>0</v>
      </c>
      <c r="AW265">
        <v>2</v>
      </c>
      <c r="AX265">
        <v>416816168</v>
      </c>
      <c r="AY265">
        <v>1</v>
      </c>
      <c r="AZ265">
        <v>0</v>
      </c>
      <c r="BA265">
        <v>266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7.4263394999999992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7.4263394999999992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ROUND(Y265*Source!I248,7)</f>
        <v>0.12307999999999999</v>
      </c>
      <c r="CY265">
        <f>AA265</f>
        <v>265.49</v>
      </c>
      <c r="CZ265">
        <f>AE265</f>
        <v>241.35</v>
      </c>
      <c r="DA265">
        <f>AI265</f>
        <v>1.1000000000000001</v>
      </c>
      <c r="DB265">
        <f t="shared" si="63"/>
        <v>7.43</v>
      </c>
      <c r="DC265">
        <f t="shared" si="64"/>
        <v>0</v>
      </c>
      <c r="DD265" t="s">
        <v>3</v>
      </c>
      <c r="DE265" t="s">
        <v>3</v>
      </c>
      <c r="DF265">
        <f>ROUND(ROUND(AE265*AI265,2)*CX265,2)</f>
        <v>32.68</v>
      </c>
      <c r="DG265">
        <f t="shared" si="76"/>
        <v>0</v>
      </c>
      <c r="DH265">
        <f t="shared" si="77"/>
        <v>0</v>
      </c>
      <c r="DI265">
        <f t="shared" si="78"/>
        <v>0</v>
      </c>
      <c r="DJ265">
        <f>DF265</f>
        <v>32.68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ROW(Source!A248)</f>
        <v>248</v>
      </c>
      <c r="B266">
        <v>415091594</v>
      </c>
      <c r="C266">
        <v>416816163</v>
      </c>
      <c r="D266">
        <v>397148230</v>
      </c>
      <c r="E266">
        <v>116</v>
      </c>
      <c r="F266">
        <v>1</v>
      </c>
      <c r="G266">
        <v>1</v>
      </c>
      <c r="H266">
        <v>3</v>
      </c>
      <c r="I266" t="s">
        <v>66</v>
      </c>
      <c r="J266" t="s">
        <v>3</v>
      </c>
      <c r="K266" t="s">
        <v>67</v>
      </c>
      <c r="L266">
        <v>3277935</v>
      </c>
      <c r="N266">
        <v>1013</v>
      </c>
      <c r="O266" t="s">
        <v>68</v>
      </c>
      <c r="P266" t="s">
        <v>68</v>
      </c>
      <c r="Q266">
        <v>1</v>
      </c>
      <c r="W266">
        <v>0</v>
      </c>
      <c r="X266">
        <v>274903907</v>
      </c>
      <c r="Y266">
        <f t="shared" si="62"/>
        <v>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2</v>
      </c>
      <c r="AU266" t="s">
        <v>3</v>
      </c>
      <c r="AV266">
        <v>0</v>
      </c>
      <c r="AW266">
        <v>2</v>
      </c>
      <c r="AX266">
        <v>416816169</v>
      </c>
      <c r="AY266">
        <v>1</v>
      </c>
      <c r="AZ266">
        <v>0</v>
      </c>
      <c r="BA266">
        <v>267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ROUND(Y266*Source!I248,7)</f>
        <v>8</v>
      </c>
      <c r="CY266">
        <f>AA266</f>
        <v>0</v>
      </c>
      <c r="CZ266">
        <f>AE266</f>
        <v>0</v>
      </c>
      <c r="DA266">
        <f>AI266</f>
        <v>1</v>
      </c>
      <c r="DB266">
        <f t="shared" si="63"/>
        <v>0</v>
      </c>
      <c r="DC266">
        <f t="shared" si="64"/>
        <v>0</v>
      </c>
      <c r="DD266" t="s">
        <v>3</v>
      </c>
      <c r="DE266" t="s">
        <v>3</v>
      </c>
      <c r="DF266">
        <f t="shared" ref="DF266:DF272" si="80">ROUND(ROUND(AE266,2)*CX266,2)</f>
        <v>0</v>
      </c>
      <c r="DG266">
        <f t="shared" si="76"/>
        <v>0</v>
      </c>
      <c r="DH266">
        <f t="shared" si="77"/>
        <v>0</v>
      </c>
      <c r="DI266">
        <f t="shared" si="78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ROW(Source!A254)</f>
        <v>254</v>
      </c>
      <c r="B267">
        <v>415091594</v>
      </c>
      <c r="C267">
        <v>416816174</v>
      </c>
      <c r="D267">
        <v>75629609</v>
      </c>
      <c r="E267">
        <v>116</v>
      </c>
      <c r="F267">
        <v>1</v>
      </c>
      <c r="G267">
        <v>1</v>
      </c>
      <c r="H267">
        <v>1</v>
      </c>
      <c r="I267" t="s">
        <v>660</v>
      </c>
      <c r="J267" t="s">
        <v>3</v>
      </c>
      <c r="K267" t="s">
        <v>661</v>
      </c>
      <c r="L267">
        <v>1191</v>
      </c>
      <c r="N267">
        <v>1013</v>
      </c>
      <c r="O267" t="s">
        <v>631</v>
      </c>
      <c r="P267" t="s">
        <v>631</v>
      </c>
      <c r="Q267">
        <v>1</v>
      </c>
      <c r="W267">
        <v>0</v>
      </c>
      <c r="X267">
        <v>44848675</v>
      </c>
      <c r="Y267">
        <f t="shared" si="62"/>
        <v>29.44</v>
      </c>
      <c r="AA267">
        <v>0</v>
      </c>
      <c r="AB267">
        <v>0</v>
      </c>
      <c r="AC267">
        <v>0</v>
      </c>
      <c r="AD267">
        <v>783.8</v>
      </c>
      <c r="AE267">
        <v>0</v>
      </c>
      <c r="AF267">
        <v>0</v>
      </c>
      <c r="AG267">
        <v>0</v>
      </c>
      <c r="AH267">
        <v>783.8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29.44</v>
      </c>
      <c r="AU267" t="s">
        <v>3</v>
      </c>
      <c r="AV267">
        <v>1</v>
      </c>
      <c r="AW267">
        <v>2</v>
      </c>
      <c r="AX267">
        <v>416816186</v>
      </c>
      <c r="AY267">
        <v>2</v>
      </c>
      <c r="AZ267">
        <v>131072</v>
      </c>
      <c r="BA267">
        <v>268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23075.072</v>
      </c>
      <c r="BN267">
        <v>29.44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23075.072</v>
      </c>
      <c r="BU267">
        <v>29.44</v>
      </c>
      <c r="BV267">
        <v>0</v>
      </c>
      <c r="BW267">
        <v>1</v>
      </c>
      <c r="CU267">
        <f>ROUND(AT267*Source!I254*AH267*AL267,2)</f>
        <v>56764.68</v>
      </c>
      <c r="CV267">
        <f>ROUND(Y267*Source!I254,7)</f>
        <v>72.422399999999996</v>
      </c>
      <c r="CW267">
        <v>0</v>
      </c>
      <c r="CX267">
        <f>ROUND(Y267*Source!I254,7)</f>
        <v>72.422399999999996</v>
      </c>
      <c r="CY267">
        <f>AD267</f>
        <v>783.8</v>
      </c>
      <c r="CZ267">
        <f>AH267</f>
        <v>783.8</v>
      </c>
      <c r="DA267">
        <f>AL267</f>
        <v>1</v>
      </c>
      <c r="DB267">
        <f t="shared" si="63"/>
        <v>23075.07</v>
      </c>
      <c r="DC267">
        <f t="shared" si="64"/>
        <v>0</v>
      </c>
      <c r="DD267" t="s">
        <v>3</v>
      </c>
      <c r="DE267" t="s">
        <v>3</v>
      </c>
      <c r="DF267">
        <f t="shared" si="80"/>
        <v>0</v>
      </c>
      <c r="DG267">
        <f t="shared" si="76"/>
        <v>0</v>
      </c>
      <c r="DH267">
        <f t="shared" si="77"/>
        <v>0</v>
      </c>
      <c r="DI267">
        <f t="shared" si="78"/>
        <v>56764.68</v>
      </c>
      <c r="DJ267">
        <f>DI267</f>
        <v>56764.68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ROW(Source!A254)</f>
        <v>254</v>
      </c>
      <c r="B268">
        <v>415091594</v>
      </c>
      <c r="C268">
        <v>416816174</v>
      </c>
      <c r="D268">
        <v>75629607</v>
      </c>
      <c r="E268">
        <v>116</v>
      </c>
      <c r="F268">
        <v>1</v>
      </c>
      <c r="G268">
        <v>1</v>
      </c>
      <c r="H268">
        <v>1</v>
      </c>
      <c r="I268" t="s">
        <v>629</v>
      </c>
      <c r="J268" t="s">
        <v>3</v>
      </c>
      <c r="K268" t="s">
        <v>630</v>
      </c>
      <c r="L268">
        <v>1191</v>
      </c>
      <c r="N268">
        <v>1013</v>
      </c>
      <c r="O268" t="s">
        <v>631</v>
      </c>
      <c r="P268" t="s">
        <v>631</v>
      </c>
      <c r="Q268">
        <v>1</v>
      </c>
      <c r="W268">
        <v>0</v>
      </c>
      <c r="X268">
        <v>-1417349443</v>
      </c>
      <c r="Y268">
        <f t="shared" si="62"/>
        <v>0.4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0.4</v>
      </c>
      <c r="AU268" t="s">
        <v>3</v>
      </c>
      <c r="AV268">
        <v>2</v>
      </c>
      <c r="AW268">
        <v>2</v>
      </c>
      <c r="AX268">
        <v>416816187</v>
      </c>
      <c r="AY268">
        <v>1</v>
      </c>
      <c r="AZ268">
        <v>0</v>
      </c>
      <c r="BA268">
        <v>269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ROUND(Y268*Source!I254,7)</f>
        <v>0.98399999999999999</v>
      </c>
      <c r="CY268">
        <f>AD268</f>
        <v>0</v>
      </c>
      <c r="CZ268">
        <f>AH268</f>
        <v>0</v>
      </c>
      <c r="DA268">
        <f>AL268</f>
        <v>1</v>
      </c>
      <c r="DB268">
        <f t="shared" si="63"/>
        <v>0</v>
      </c>
      <c r="DC268">
        <f t="shared" si="64"/>
        <v>0</v>
      </c>
      <c r="DD268" t="s">
        <v>3</v>
      </c>
      <c r="DE268" t="s">
        <v>3</v>
      </c>
      <c r="DF268">
        <f t="shared" si="80"/>
        <v>0</v>
      </c>
      <c r="DG268">
        <f t="shared" si="76"/>
        <v>0</v>
      </c>
      <c r="DH268">
        <f t="shared" si="77"/>
        <v>0</v>
      </c>
      <c r="DI268">
        <f t="shared" si="78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ROW(Source!A254)</f>
        <v>254</v>
      </c>
      <c r="B269">
        <v>415091594</v>
      </c>
      <c r="C269">
        <v>416816174</v>
      </c>
      <c r="D269">
        <v>397264189</v>
      </c>
      <c r="E269">
        <v>1</v>
      </c>
      <c r="F269">
        <v>1</v>
      </c>
      <c r="G269">
        <v>1</v>
      </c>
      <c r="H269">
        <v>2</v>
      </c>
      <c r="I269" t="s">
        <v>650</v>
      </c>
      <c r="J269" t="s">
        <v>651</v>
      </c>
      <c r="K269" t="s">
        <v>652</v>
      </c>
      <c r="L269">
        <v>1368</v>
      </c>
      <c r="N269">
        <v>1011</v>
      </c>
      <c r="O269" t="s">
        <v>635</v>
      </c>
      <c r="P269" t="s">
        <v>635</v>
      </c>
      <c r="Q269">
        <v>1</v>
      </c>
      <c r="W269">
        <v>0</v>
      </c>
      <c r="X269">
        <v>850633116</v>
      </c>
      <c r="Y269">
        <f t="shared" si="62"/>
        <v>0.2</v>
      </c>
      <c r="AA269">
        <v>0</v>
      </c>
      <c r="AB269">
        <v>1595.2</v>
      </c>
      <c r="AC269">
        <v>1076.98</v>
      </c>
      <c r="AD269">
        <v>0</v>
      </c>
      <c r="AE269">
        <v>0</v>
      </c>
      <c r="AF269">
        <v>1595.2</v>
      </c>
      <c r="AG269">
        <v>1076.98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0.2</v>
      </c>
      <c r="AU269" t="s">
        <v>3</v>
      </c>
      <c r="AV269">
        <v>1</v>
      </c>
      <c r="AW269">
        <v>2</v>
      </c>
      <c r="AX269">
        <v>416816188</v>
      </c>
      <c r="AY269">
        <v>1</v>
      </c>
      <c r="AZ269">
        <v>0</v>
      </c>
      <c r="BA269">
        <v>270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319.04000000000002</v>
      </c>
      <c r="BL269">
        <v>215.39600000000002</v>
      </c>
      <c r="BM269">
        <v>0</v>
      </c>
      <c r="BN269">
        <v>0</v>
      </c>
      <c r="BO269">
        <v>0.2</v>
      </c>
      <c r="BP269">
        <v>1</v>
      </c>
      <c r="BQ269">
        <v>0</v>
      </c>
      <c r="BR269">
        <v>319.04000000000002</v>
      </c>
      <c r="BS269">
        <v>215.39600000000002</v>
      </c>
      <c r="BT269">
        <v>0</v>
      </c>
      <c r="BU269">
        <v>0</v>
      </c>
      <c r="BV269">
        <v>0.2</v>
      </c>
      <c r="BW269">
        <v>1</v>
      </c>
      <c r="CV269">
        <v>0</v>
      </c>
      <c r="CW269">
        <f>ROUND(Y269*Source!I254*DO269,7)</f>
        <v>0.49199999999999999</v>
      </c>
      <c r="CX269">
        <f>ROUND(Y269*Source!I254,7)</f>
        <v>0.49199999999999999</v>
      </c>
      <c r="CY269">
        <f>AB269</f>
        <v>1595.2</v>
      </c>
      <c r="CZ269">
        <f>AF269</f>
        <v>1595.2</v>
      </c>
      <c r="DA269">
        <f>AJ269</f>
        <v>1</v>
      </c>
      <c r="DB269">
        <f t="shared" si="63"/>
        <v>319.04000000000002</v>
      </c>
      <c r="DC269">
        <f t="shared" si="64"/>
        <v>215.4</v>
      </c>
      <c r="DD269" t="s">
        <v>3</v>
      </c>
      <c r="DE269" t="s">
        <v>3</v>
      </c>
      <c r="DF269">
        <f t="shared" si="80"/>
        <v>0</v>
      </c>
      <c r="DG269">
        <f t="shared" si="76"/>
        <v>784.84</v>
      </c>
      <c r="DH269">
        <f t="shared" si="77"/>
        <v>529.87</v>
      </c>
      <c r="DI269">
        <f t="shared" si="78"/>
        <v>0</v>
      </c>
      <c r="DJ269">
        <f>DG269+DH269</f>
        <v>1314.71</v>
      </c>
      <c r="DK269">
        <v>1</v>
      </c>
      <c r="DL269" t="s">
        <v>636</v>
      </c>
      <c r="DM269">
        <v>6</v>
      </c>
      <c r="DN269" t="s">
        <v>631</v>
      </c>
      <c r="DO269">
        <v>1</v>
      </c>
    </row>
    <row r="270" spans="1:119" x14ac:dyDescent="0.2">
      <c r="A270">
        <f>ROW(Source!A254)</f>
        <v>254</v>
      </c>
      <c r="B270">
        <v>415091594</v>
      </c>
      <c r="C270">
        <v>416816174</v>
      </c>
      <c r="D270">
        <v>397264286</v>
      </c>
      <c r="E270">
        <v>1</v>
      </c>
      <c r="F270">
        <v>1</v>
      </c>
      <c r="G270">
        <v>1</v>
      </c>
      <c r="H270">
        <v>2</v>
      </c>
      <c r="I270" t="s">
        <v>714</v>
      </c>
      <c r="J270" t="s">
        <v>715</v>
      </c>
      <c r="K270" t="s">
        <v>716</v>
      </c>
      <c r="L270">
        <v>1368</v>
      </c>
      <c r="N270">
        <v>1011</v>
      </c>
      <c r="O270" t="s">
        <v>635</v>
      </c>
      <c r="P270" t="s">
        <v>635</v>
      </c>
      <c r="Q270">
        <v>1</v>
      </c>
      <c r="W270">
        <v>0</v>
      </c>
      <c r="X270">
        <v>886992519</v>
      </c>
      <c r="Y270">
        <f t="shared" si="62"/>
        <v>6.62</v>
      </c>
      <c r="AA270">
        <v>0</v>
      </c>
      <c r="AB270">
        <v>2.54</v>
      </c>
      <c r="AC270">
        <v>0</v>
      </c>
      <c r="AD270">
        <v>0</v>
      </c>
      <c r="AE270">
        <v>0</v>
      </c>
      <c r="AF270">
        <v>2.54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6.62</v>
      </c>
      <c r="AU270" t="s">
        <v>3</v>
      </c>
      <c r="AV270">
        <v>1</v>
      </c>
      <c r="AW270">
        <v>2</v>
      </c>
      <c r="AX270">
        <v>416816189</v>
      </c>
      <c r="AY270">
        <v>1</v>
      </c>
      <c r="AZ270">
        <v>0</v>
      </c>
      <c r="BA270">
        <v>271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16.814800000000002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16.814800000000002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ROUND(Y270*Source!I254*DO270,7)</f>
        <v>0</v>
      </c>
      <c r="CX270">
        <f>ROUND(Y270*Source!I254,7)</f>
        <v>16.2852</v>
      </c>
      <c r="CY270">
        <f>AB270</f>
        <v>2.54</v>
      </c>
      <c r="CZ270">
        <f>AF270</f>
        <v>2.54</v>
      </c>
      <c r="DA270">
        <f>AJ270</f>
        <v>1</v>
      </c>
      <c r="DB270">
        <f t="shared" si="63"/>
        <v>16.809999999999999</v>
      </c>
      <c r="DC270">
        <f t="shared" si="64"/>
        <v>0</v>
      </c>
      <c r="DD270" t="s">
        <v>3</v>
      </c>
      <c r="DE270" t="s">
        <v>3</v>
      </c>
      <c r="DF270">
        <f t="shared" si="80"/>
        <v>0</v>
      </c>
      <c r="DG270">
        <f t="shared" si="76"/>
        <v>41.36</v>
      </c>
      <c r="DH270">
        <f t="shared" si="77"/>
        <v>0</v>
      </c>
      <c r="DI270">
        <f t="shared" si="78"/>
        <v>0</v>
      </c>
      <c r="DJ270">
        <f>DG270+DH270</f>
        <v>41.36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ROW(Source!A254)</f>
        <v>254</v>
      </c>
      <c r="B271">
        <v>415091594</v>
      </c>
      <c r="C271">
        <v>416816174</v>
      </c>
      <c r="D271">
        <v>397264330</v>
      </c>
      <c r="E271">
        <v>1</v>
      </c>
      <c r="F271">
        <v>1</v>
      </c>
      <c r="G271">
        <v>1</v>
      </c>
      <c r="H271">
        <v>2</v>
      </c>
      <c r="I271" t="s">
        <v>749</v>
      </c>
      <c r="J271" t="s">
        <v>750</v>
      </c>
      <c r="K271" t="s">
        <v>751</v>
      </c>
      <c r="L271">
        <v>1368</v>
      </c>
      <c r="N271">
        <v>1011</v>
      </c>
      <c r="O271" t="s">
        <v>635</v>
      </c>
      <c r="P271" t="s">
        <v>635</v>
      </c>
      <c r="Q271">
        <v>1</v>
      </c>
      <c r="W271">
        <v>0</v>
      </c>
      <c r="X271">
        <v>551450133</v>
      </c>
      <c r="Y271">
        <f t="shared" si="62"/>
        <v>6.62</v>
      </c>
      <c r="AA271">
        <v>0</v>
      </c>
      <c r="AB271">
        <v>19.62</v>
      </c>
      <c r="AC271">
        <v>0</v>
      </c>
      <c r="AD271">
        <v>0</v>
      </c>
      <c r="AE271">
        <v>0</v>
      </c>
      <c r="AF271">
        <v>13.44</v>
      </c>
      <c r="AG271">
        <v>0</v>
      </c>
      <c r="AH271">
        <v>0</v>
      </c>
      <c r="AI271">
        <v>1</v>
      </c>
      <c r="AJ271">
        <v>1.46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6.62</v>
      </c>
      <c r="AU271" t="s">
        <v>3</v>
      </c>
      <c r="AV271">
        <v>1</v>
      </c>
      <c r="AW271">
        <v>2</v>
      </c>
      <c r="AX271">
        <v>416816190</v>
      </c>
      <c r="AY271">
        <v>1</v>
      </c>
      <c r="AZ271">
        <v>0</v>
      </c>
      <c r="BA271">
        <v>272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88.972799999999992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88.972799999999992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f>ROUND(Y271*Source!I254*DO271,7)</f>
        <v>0</v>
      </c>
      <c r="CX271">
        <f>ROUND(Y271*Source!I254,7)</f>
        <v>16.2852</v>
      </c>
      <c r="CY271">
        <f>AB271</f>
        <v>19.62</v>
      </c>
      <c r="CZ271">
        <f>AF271</f>
        <v>13.44</v>
      </c>
      <c r="DA271">
        <f>AJ271</f>
        <v>1.46</v>
      </c>
      <c r="DB271">
        <f t="shared" si="63"/>
        <v>88.97</v>
      </c>
      <c r="DC271">
        <f t="shared" si="64"/>
        <v>0</v>
      </c>
      <c r="DD271" t="s">
        <v>3</v>
      </c>
      <c r="DE271" t="s">
        <v>3</v>
      </c>
      <c r="DF271">
        <f t="shared" si="80"/>
        <v>0</v>
      </c>
      <c r="DG271">
        <f>ROUND(ROUND(AF271*AJ271,2)*CX271,2)</f>
        <v>319.52</v>
      </c>
      <c r="DH271">
        <f t="shared" si="77"/>
        <v>0</v>
      </c>
      <c r="DI271">
        <f t="shared" si="78"/>
        <v>0</v>
      </c>
      <c r="DJ271">
        <f>DG271+DH271</f>
        <v>319.52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ROW(Source!A254)</f>
        <v>254</v>
      </c>
      <c r="B272">
        <v>415091594</v>
      </c>
      <c r="C272">
        <v>416816174</v>
      </c>
      <c r="D272">
        <v>397265081</v>
      </c>
      <c r="E272">
        <v>1</v>
      </c>
      <c r="F272">
        <v>1</v>
      </c>
      <c r="G272">
        <v>1</v>
      </c>
      <c r="H272">
        <v>2</v>
      </c>
      <c r="I272" t="s">
        <v>653</v>
      </c>
      <c r="J272" t="s">
        <v>654</v>
      </c>
      <c r="K272" t="s">
        <v>655</v>
      </c>
      <c r="L272">
        <v>1368</v>
      </c>
      <c r="N272">
        <v>1011</v>
      </c>
      <c r="O272" t="s">
        <v>635</v>
      </c>
      <c r="P272" t="s">
        <v>635</v>
      </c>
      <c r="Q272">
        <v>1</v>
      </c>
      <c r="W272">
        <v>0</v>
      </c>
      <c r="X272">
        <v>-950105757</v>
      </c>
      <c r="Y272">
        <f t="shared" si="62"/>
        <v>0.2</v>
      </c>
      <c r="AA272">
        <v>0</v>
      </c>
      <c r="AB272">
        <v>640.84</v>
      </c>
      <c r="AC272">
        <v>801.75</v>
      </c>
      <c r="AD272">
        <v>0</v>
      </c>
      <c r="AE272">
        <v>0</v>
      </c>
      <c r="AF272">
        <v>640.84</v>
      </c>
      <c r="AG272">
        <v>801.75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0.2</v>
      </c>
      <c r="AU272" t="s">
        <v>3</v>
      </c>
      <c r="AV272">
        <v>1</v>
      </c>
      <c r="AW272">
        <v>2</v>
      </c>
      <c r="AX272">
        <v>416816191</v>
      </c>
      <c r="AY272">
        <v>1</v>
      </c>
      <c r="AZ272">
        <v>0</v>
      </c>
      <c r="BA272">
        <v>273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128.16800000000001</v>
      </c>
      <c r="BL272">
        <v>160.35000000000002</v>
      </c>
      <c r="BM272">
        <v>0</v>
      </c>
      <c r="BN272">
        <v>0</v>
      </c>
      <c r="BO272">
        <v>0.2</v>
      </c>
      <c r="BP272">
        <v>1</v>
      </c>
      <c r="BQ272">
        <v>0</v>
      </c>
      <c r="BR272">
        <v>128.16800000000001</v>
      </c>
      <c r="BS272">
        <v>160.35000000000002</v>
      </c>
      <c r="BT272">
        <v>0</v>
      </c>
      <c r="BU272">
        <v>0</v>
      </c>
      <c r="BV272">
        <v>0.2</v>
      </c>
      <c r="BW272">
        <v>1</v>
      </c>
      <c r="CV272">
        <v>0</v>
      </c>
      <c r="CW272">
        <f>ROUND(Y272*Source!I254*DO272,7)</f>
        <v>0.49199999999999999</v>
      </c>
      <c r="CX272">
        <f>ROUND(Y272*Source!I254,7)</f>
        <v>0.49199999999999999</v>
      </c>
      <c r="CY272">
        <f>AB272</f>
        <v>640.84</v>
      </c>
      <c r="CZ272">
        <f>AF272</f>
        <v>640.84</v>
      </c>
      <c r="DA272">
        <f>AJ272</f>
        <v>1</v>
      </c>
      <c r="DB272">
        <f t="shared" si="63"/>
        <v>128.16999999999999</v>
      </c>
      <c r="DC272">
        <f t="shared" si="64"/>
        <v>160.35</v>
      </c>
      <c r="DD272" t="s">
        <v>3</v>
      </c>
      <c r="DE272" t="s">
        <v>3</v>
      </c>
      <c r="DF272">
        <f t="shared" si="80"/>
        <v>0</v>
      </c>
      <c r="DG272">
        <f t="shared" ref="DG272:DG279" si="81">ROUND(ROUND(AF272,2)*CX272,2)</f>
        <v>315.29000000000002</v>
      </c>
      <c r="DH272">
        <f t="shared" si="77"/>
        <v>394.46</v>
      </c>
      <c r="DI272">
        <f t="shared" si="78"/>
        <v>0</v>
      </c>
      <c r="DJ272">
        <f>DG272+DH272</f>
        <v>709.75</v>
      </c>
      <c r="DK272">
        <v>1</v>
      </c>
      <c r="DL272" t="s">
        <v>656</v>
      </c>
      <c r="DM272">
        <v>4</v>
      </c>
      <c r="DN272" t="s">
        <v>631</v>
      </c>
      <c r="DO272">
        <v>1</v>
      </c>
    </row>
    <row r="273" spans="1:119" x14ac:dyDescent="0.2">
      <c r="A273">
        <f>ROW(Source!A254)</f>
        <v>254</v>
      </c>
      <c r="B273">
        <v>415091594</v>
      </c>
      <c r="C273">
        <v>416816174</v>
      </c>
      <c r="D273">
        <v>397214763</v>
      </c>
      <c r="E273">
        <v>1</v>
      </c>
      <c r="F273">
        <v>1</v>
      </c>
      <c r="G273">
        <v>1</v>
      </c>
      <c r="H273">
        <v>3</v>
      </c>
      <c r="I273" t="s">
        <v>723</v>
      </c>
      <c r="J273" t="s">
        <v>724</v>
      </c>
      <c r="K273" t="s">
        <v>725</v>
      </c>
      <c r="L273">
        <v>1302</v>
      </c>
      <c r="N273">
        <v>1003</v>
      </c>
      <c r="O273" t="s">
        <v>726</v>
      </c>
      <c r="P273" t="s">
        <v>726</v>
      </c>
      <c r="Q273">
        <v>10</v>
      </c>
      <c r="W273">
        <v>0</v>
      </c>
      <c r="X273">
        <v>-733519103</v>
      </c>
      <c r="Y273">
        <f t="shared" si="62"/>
        <v>9.6000000000000002E-2</v>
      </c>
      <c r="AA273">
        <v>57.7</v>
      </c>
      <c r="AB273">
        <v>0</v>
      </c>
      <c r="AC273">
        <v>0</v>
      </c>
      <c r="AD273">
        <v>0</v>
      </c>
      <c r="AE273">
        <v>37.71</v>
      </c>
      <c r="AF273">
        <v>0</v>
      </c>
      <c r="AG273">
        <v>0</v>
      </c>
      <c r="AH273">
        <v>0</v>
      </c>
      <c r="AI273">
        <v>1.53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9.6000000000000002E-2</v>
      </c>
      <c r="AU273" t="s">
        <v>3</v>
      </c>
      <c r="AV273">
        <v>0</v>
      </c>
      <c r="AW273">
        <v>2</v>
      </c>
      <c r="AX273">
        <v>416816192</v>
      </c>
      <c r="AY273">
        <v>1</v>
      </c>
      <c r="AZ273">
        <v>0</v>
      </c>
      <c r="BA273">
        <v>274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3.6201600000000003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3.6201600000000003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ROUND(Y273*Source!I254,7)</f>
        <v>0.23616000000000001</v>
      </c>
      <c r="CY273">
        <f>AA273</f>
        <v>57.7</v>
      </c>
      <c r="CZ273">
        <f>AE273</f>
        <v>37.71</v>
      </c>
      <c r="DA273">
        <f>AI273</f>
        <v>1.53</v>
      </c>
      <c r="DB273">
        <f t="shared" si="63"/>
        <v>3.62</v>
      </c>
      <c r="DC273">
        <f t="shared" si="64"/>
        <v>0</v>
      </c>
      <c r="DD273" t="s">
        <v>3</v>
      </c>
      <c r="DE273" t="s">
        <v>3</v>
      </c>
      <c r="DF273">
        <f>ROUND(ROUND(AE273*AI273,2)*CX273,2)</f>
        <v>13.63</v>
      </c>
      <c r="DG273">
        <f t="shared" si="81"/>
        <v>0</v>
      </c>
      <c r="DH273">
        <f t="shared" si="77"/>
        <v>0</v>
      </c>
      <c r="DI273">
        <f t="shared" si="78"/>
        <v>0</v>
      </c>
      <c r="DJ273">
        <f>DF273</f>
        <v>13.63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ROW(Source!A254)</f>
        <v>254</v>
      </c>
      <c r="B274">
        <v>415091594</v>
      </c>
      <c r="C274">
        <v>416816174</v>
      </c>
      <c r="D274">
        <v>397225212</v>
      </c>
      <c r="E274">
        <v>1</v>
      </c>
      <c r="F274">
        <v>1</v>
      </c>
      <c r="G274">
        <v>1</v>
      </c>
      <c r="H274">
        <v>3</v>
      </c>
      <c r="I274" t="s">
        <v>727</v>
      </c>
      <c r="J274" t="s">
        <v>728</v>
      </c>
      <c r="K274" t="s">
        <v>729</v>
      </c>
      <c r="L274">
        <v>1346</v>
      </c>
      <c r="N274">
        <v>1009</v>
      </c>
      <c r="O274" t="s">
        <v>306</v>
      </c>
      <c r="P274" t="s">
        <v>306</v>
      </c>
      <c r="Q274">
        <v>1</v>
      </c>
      <c r="W274">
        <v>0</v>
      </c>
      <c r="X274">
        <v>-1896301065</v>
      </c>
      <c r="Y274">
        <f t="shared" si="62"/>
        <v>0.5</v>
      </c>
      <c r="AA274">
        <v>1499.09</v>
      </c>
      <c r="AB274">
        <v>0</v>
      </c>
      <c r="AC274">
        <v>0</v>
      </c>
      <c r="AD274">
        <v>0</v>
      </c>
      <c r="AE274">
        <v>931.11</v>
      </c>
      <c r="AF274">
        <v>0</v>
      </c>
      <c r="AG274">
        <v>0</v>
      </c>
      <c r="AH274">
        <v>0</v>
      </c>
      <c r="AI274">
        <v>1.61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0.5</v>
      </c>
      <c r="AU274" t="s">
        <v>3</v>
      </c>
      <c r="AV274">
        <v>0</v>
      </c>
      <c r="AW274">
        <v>2</v>
      </c>
      <c r="AX274">
        <v>416816193</v>
      </c>
      <c r="AY274">
        <v>1</v>
      </c>
      <c r="AZ274">
        <v>0</v>
      </c>
      <c r="BA274">
        <v>275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465.55500000000001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465.55500000000001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ROUND(Y274*Source!I254,7)</f>
        <v>1.23</v>
      </c>
      <c r="CY274">
        <f>AA274</f>
        <v>1499.09</v>
      </c>
      <c r="CZ274">
        <f>AE274</f>
        <v>931.11</v>
      </c>
      <c r="DA274">
        <f>AI274</f>
        <v>1.61</v>
      </c>
      <c r="DB274">
        <f t="shared" si="63"/>
        <v>465.56</v>
      </c>
      <c r="DC274">
        <f t="shared" si="64"/>
        <v>0</v>
      </c>
      <c r="DD274" t="s">
        <v>3</v>
      </c>
      <c r="DE274" t="s">
        <v>3</v>
      </c>
      <c r="DF274">
        <f>ROUND(ROUND(AE274*AI274,2)*CX274,2)</f>
        <v>1843.88</v>
      </c>
      <c r="DG274">
        <f t="shared" si="81"/>
        <v>0</v>
      </c>
      <c r="DH274">
        <f t="shared" si="77"/>
        <v>0</v>
      </c>
      <c r="DI274">
        <f t="shared" si="78"/>
        <v>0</v>
      </c>
      <c r="DJ274">
        <f>DF274</f>
        <v>1843.88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ROW(Source!A254)</f>
        <v>254</v>
      </c>
      <c r="B275">
        <v>415091594</v>
      </c>
      <c r="C275">
        <v>416816174</v>
      </c>
      <c r="D275">
        <v>397233720</v>
      </c>
      <c r="E275">
        <v>1</v>
      </c>
      <c r="F275">
        <v>1</v>
      </c>
      <c r="G275">
        <v>1</v>
      </c>
      <c r="H275">
        <v>3</v>
      </c>
      <c r="I275" t="s">
        <v>730</v>
      </c>
      <c r="J275" t="s">
        <v>731</v>
      </c>
      <c r="K275" t="s">
        <v>732</v>
      </c>
      <c r="L275">
        <v>1348</v>
      </c>
      <c r="N275">
        <v>1009</v>
      </c>
      <c r="O275" t="s">
        <v>310</v>
      </c>
      <c r="P275" t="s">
        <v>310</v>
      </c>
      <c r="Q275">
        <v>1000</v>
      </c>
      <c r="W275">
        <v>0</v>
      </c>
      <c r="X275">
        <v>1362001185</v>
      </c>
      <c r="Y275">
        <f t="shared" si="62"/>
        <v>6.0000000000000002E-5</v>
      </c>
      <c r="AA275">
        <v>106680.6</v>
      </c>
      <c r="AB275">
        <v>0</v>
      </c>
      <c r="AC275">
        <v>0</v>
      </c>
      <c r="AD275">
        <v>0</v>
      </c>
      <c r="AE275">
        <v>82698.14</v>
      </c>
      <c r="AF275">
        <v>0</v>
      </c>
      <c r="AG275">
        <v>0</v>
      </c>
      <c r="AH275">
        <v>0</v>
      </c>
      <c r="AI275">
        <v>1.29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6.0000000000000002E-5</v>
      </c>
      <c r="AU275" t="s">
        <v>3</v>
      </c>
      <c r="AV275">
        <v>0</v>
      </c>
      <c r="AW275">
        <v>2</v>
      </c>
      <c r="AX275">
        <v>416816194</v>
      </c>
      <c r="AY275">
        <v>1</v>
      </c>
      <c r="AZ275">
        <v>0</v>
      </c>
      <c r="BA275">
        <v>276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4.9618884000000003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4.9618884000000003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ROUND(Y275*Source!I254,7)</f>
        <v>1.4760000000000001E-4</v>
      </c>
      <c r="CY275">
        <f>AA275</f>
        <v>106680.6</v>
      </c>
      <c r="CZ275">
        <f>AE275</f>
        <v>82698.14</v>
      </c>
      <c r="DA275">
        <f>AI275</f>
        <v>1.29</v>
      </c>
      <c r="DB275">
        <f t="shared" si="63"/>
        <v>4.96</v>
      </c>
      <c r="DC275">
        <f t="shared" si="64"/>
        <v>0</v>
      </c>
      <c r="DD275" t="s">
        <v>3</v>
      </c>
      <c r="DE275" t="s">
        <v>3</v>
      </c>
      <c r="DF275">
        <f>ROUND(ROUND(AE275*AI275,2)*CX275,2)</f>
        <v>15.75</v>
      </c>
      <c r="DG275">
        <f t="shared" si="81"/>
        <v>0</v>
      </c>
      <c r="DH275">
        <f t="shared" si="77"/>
        <v>0</v>
      </c>
      <c r="DI275">
        <f t="shared" si="78"/>
        <v>0</v>
      </c>
      <c r="DJ275">
        <f>DF275</f>
        <v>15.75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ROW(Source!A254)</f>
        <v>254</v>
      </c>
      <c r="B276">
        <v>415091594</v>
      </c>
      <c r="C276">
        <v>416816174</v>
      </c>
      <c r="D276">
        <v>397148230</v>
      </c>
      <c r="E276">
        <v>116</v>
      </c>
      <c r="F276">
        <v>1</v>
      </c>
      <c r="G276">
        <v>1</v>
      </c>
      <c r="H276">
        <v>3</v>
      </c>
      <c r="I276" t="s">
        <v>66</v>
      </c>
      <c r="J276" t="s">
        <v>3</v>
      </c>
      <c r="K276" t="s">
        <v>67</v>
      </c>
      <c r="L276">
        <v>3277935</v>
      </c>
      <c r="N276">
        <v>1013</v>
      </c>
      <c r="O276" t="s">
        <v>68</v>
      </c>
      <c r="P276" t="s">
        <v>68</v>
      </c>
      <c r="Q276">
        <v>1</v>
      </c>
      <c r="W276">
        <v>0</v>
      </c>
      <c r="X276">
        <v>274903907</v>
      </c>
      <c r="Y276">
        <f t="shared" si="62"/>
        <v>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 t="s">
        <v>3</v>
      </c>
      <c r="AT276">
        <v>2</v>
      </c>
      <c r="AU276" t="s">
        <v>3</v>
      </c>
      <c r="AV276">
        <v>0</v>
      </c>
      <c r="AW276">
        <v>2</v>
      </c>
      <c r="AX276">
        <v>416816195</v>
      </c>
      <c r="AY276">
        <v>1</v>
      </c>
      <c r="AZ276">
        <v>0</v>
      </c>
      <c r="BA276">
        <v>277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ROUND(Y276*Source!I254,7)</f>
        <v>4.92</v>
      </c>
      <c r="CY276">
        <f>AA276</f>
        <v>0</v>
      </c>
      <c r="CZ276">
        <f>AE276</f>
        <v>0</v>
      </c>
      <c r="DA276">
        <f>AI276</f>
        <v>1</v>
      </c>
      <c r="DB276">
        <f t="shared" si="63"/>
        <v>0</v>
      </c>
      <c r="DC276">
        <f t="shared" si="64"/>
        <v>0</v>
      </c>
      <c r="DD276" t="s">
        <v>3</v>
      </c>
      <c r="DE276" t="s">
        <v>3</v>
      </c>
      <c r="DF276">
        <f t="shared" ref="DF276:DF291" si="82">ROUND(ROUND(AE276,2)*CX276,2)</f>
        <v>0</v>
      </c>
      <c r="DG276">
        <f t="shared" si="81"/>
        <v>0</v>
      </c>
      <c r="DH276">
        <f t="shared" si="77"/>
        <v>0</v>
      </c>
      <c r="DI276">
        <f t="shared" si="78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ROW(Source!A292)</f>
        <v>292</v>
      </c>
      <c r="B277">
        <v>415091594</v>
      </c>
      <c r="C277">
        <v>416779280</v>
      </c>
      <c r="D277">
        <v>397142438</v>
      </c>
      <c r="E277">
        <v>116</v>
      </c>
      <c r="F277">
        <v>1</v>
      </c>
      <c r="G277">
        <v>1</v>
      </c>
      <c r="H277">
        <v>1</v>
      </c>
      <c r="I277" t="s">
        <v>629</v>
      </c>
      <c r="J277" t="s">
        <v>3</v>
      </c>
      <c r="K277" t="s">
        <v>630</v>
      </c>
      <c r="L277">
        <v>1191</v>
      </c>
      <c r="N277">
        <v>1013</v>
      </c>
      <c r="O277" t="s">
        <v>631</v>
      </c>
      <c r="P277" t="s">
        <v>631</v>
      </c>
      <c r="Q277">
        <v>1</v>
      </c>
      <c r="W277">
        <v>0</v>
      </c>
      <c r="X277">
        <v>-1417349443</v>
      </c>
      <c r="Y277">
        <f t="shared" ref="Y277:Y340" si="83">AT277</f>
        <v>20.5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20.5</v>
      </c>
      <c r="AU277" t="s">
        <v>3</v>
      </c>
      <c r="AV277">
        <v>2</v>
      </c>
      <c r="AW277">
        <v>2</v>
      </c>
      <c r="AX277">
        <v>416779404</v>
      </c>
      <c r="AY277">
        <v>1</v>
      </c>
      <c r="AZ277">
        <v>0</v>
      </c>
      <c r="BA277">
        <v>278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ROUND(Y277*Source!I292,7)</f>
        <v>5.0003599999999997</v>
      </c>
      <c r="CY277">
        <f>AD277</f>
        <v>0</v>
      </c>
      <c r="CZ277">
        <f>AH277</f>
        <v>0</v>
      </c>
      <c r="DA277">
        <f>AL277</f>
        <v>1</v>
      </c>
      <c r="DB277">
        <f t="shared" ref="DB277:DB340" si="84">ROUND(ROUND(AT277*CZ277,2),2)</f>
        <v>0</v>
      </c>
      <c r="DC277">
        <f t="shared" ref="DC277:DC340" si="85">ROUND(ROUND(AT277*AG277,2),2)</f>
        <v>0</v>
      </c>
      <c r="DD277" t="s">
        <v>3</v>
      </c>
      <c r="DE277" t="s">
        <v>3</v>
      </c>
      <c r="DF277">
        <f t="shared" si="82"/>
        <v>0</v>
      </c>
      <c r="DG277">
        <f t="shared" si="81"/>
        <v>0</v>
      </c>
      <c r="DH277">
        <f t="shared" si="77"/>
        <v>0</v>
      </c>
      <c r="DI277">
        <f t="shared" si="78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ROW(Source!A292)</f>
        <v>292</v>
      </c>
      <c r="B278">
        <v>415091594</v>
      </c>
      <c r="C278">
        <v>416779280</v>
      </c>
      <c r="D278">
        <v>397263801</v>
      </c>
      <c r="E278">
        <v>1</v>
      </c>
      <c r="F278">
        <v>1</v>
      </c>
      <c r="G278">
        <v>1</v>
      </c>
      <c r="H278">
        <v>2</v>
      </c>
      <c r="I278" t="s">
        <v>632</v>
      </c>
      <c r="J278" t="s">
        <v>633</v>
      </c>
      <c r="K278" t="s">
        <v>634</v>
      </c>
      <c r="L278">
        <v>1368</v>
      </c>
      <c r="N278">
        <v>1011</v>
      </c>
      <c r="O278" t="s">
        <v>635</v>
      </c>
      <c r="P278" t="s">
        <v>635</v>
      </c>
      <c r="Q278">
        <v>1</v>
      </c>
      <c r="W278">
        <v>0</v>
      </c>
      <c r="X278">
        <v>-1627991470</v>
      </c>
      <c r="Y278">
        <f t="shared" si="83"/>
        <v>20.5</v>
      </c>
      <c r="AA278">
        <v>0</v>
      </c>
      <c r="AB278">
        <v>1695.77</v>
      </c>
      <c r="AC278">
        <v>1076.98</v>
      </c>
      <c r="AD278">
        <v>0</v>
      </c>
      <c r="AE278">
        <v>0</v>
      </c>
      <c r="AF278">
        <v>1695.77</v>
      </c>
      <c r="AG278">
        <v>1076.98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20.5</v>
      </c>
      <c r="AU278" t="s">
        <v>3</v>
      </c>
      <c r="AV278">
        <v>1</v>
      </c>
      <c r="AW278">
        <v>2</v>
      </c>
      <c r="AX278">
        <v>416779405</v>
      </c>
      <c r="AY278">
        <v>1</v>
      </c>
      <c r="AZ278">
        <v>0</v>
      </c>
      <c r="BA278">
        <v>279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34763.284999999996</v>
      </c>
      <c r="BL278">
        <v>22078.09</v>
      </c>
      <c r="BM278">
        <v>0</v>
      </c>
      <c r="BN278">
        <v>0</v>
      </c>
      <c r="BO278">
        <v>20.5</v>
      </c>
      <c r="BP278">
        <v>1</v>
      </c>
      <c r="BQ278">
        <v>0</v>
      </c>
      <c r="BR278">
        <v>34763.284999999996</v>
      </c>
      <c r="BS278">
        <v>22078.09</v>
      </c>
      <c r="BT278">
        <v>0</v>
      </c>
      <c r="BU278">
        <v>0</v>
      </c>
      <c r="BV278">
        <v>20.5</v>
      </c>
      <c r="BW278">
        <v>1</v>
      </c>
      <c r="CV278">
        <v>0</v>
      </c>
      <c r="CW278">
        <f>ROUND(Y278*Source!I292*DO278,7)</f>
        <v>5.0003599999999997</v>
      </c>
      <c r="CX278">
        <f>ROUND(Y278*Source!I292,7)</f>
        <v>5.0003599999999997</v>
      </c>
      <c r="CY278">
        <f>AB278</f>
        <v>1695.77</v>
      </c>
      <c r="CZ278">
        <f>AF278</f>
        <v>1695.77</v>
      </c>
      <c r="DA278">
        <f>AJ278</f>
        <v>1</v>
      </c>
      <c r="DB278">
        <f t="shared" si="84"/>
        <v>34763.29</v>
      </c>
      <c r="DC278">
        <f t="shared" si="85"/>
        <v>22078.09</v>
      </c>
      <c r="DD278" t="s">
        <v>3</v>
      </c>
      <c r="DE278" t="s">
        <v>3</v>
      </c>
      <c r="DF278">
        <f t="shared" si="82"/>
        <v>0</v>
      </c>
      <c r="DG278">
        <f t="shared" si="81"/>
        <v>8479.4599999999991</v>
      </c>
      <c r="DH278">
        <f t="shared" si="77"/>
        <v>5385.29</v>
      </c>
      <c r="DI278">
        <f t="shared" si="78"/>
        <v>0</v>
      </c>
      <c r="DJ278">
        <f>DG278+DH278</f>
        <v>13864.75</v>
      </c>
      <c r="DK278">
        <v>1</v>
      </c>
      <c r="DL278" t="s">
        <v>636</v>
      </c>
      <c r="DM278">
        <v>6</v>
      </c>
      <c r="DN278" t="s">
        <v>631</v>
      </c>
      <c r="DO278">
        <v>1</v>
      </c>
    </row>
    <row r="279" spans="1:119" x14ac:dyDescent="0.2">
      <c r="A279">
        <f>ROW(Source!A293)</f>
        <v>293</v>
      </c>
      <c r="B279">
        <v>415091594</v>
      </c>
      <c r="C279">
        <v>416779281</v>
      </c>
      <c r="D279">
        <v>397142438</v>
      </c>
      <c r="E279">
        <v>116</v>
      </c>
      <c r="F279">
        <v>1</v>
      </c>
      <c r="G279">
        <v>1</v>
      </c>
      <c r="H279">
        <v>1</v>
      </c>
      <c r="I279" t="s">
        <v>629</v>
      </c>
      <c r="J279" t="s">
        <v>3</v>
      </c>
      <c r="K279" t="s">
        <v>630</v>
      </c>
      <c r="L279">
        <v>1191</v>
      </c>
      <c r="N279">
        <v>1013</v>
      </c>
      <c r="O279" t="s">
        <v>631</v>
      </c>
      <c r="P279" t="s">
        <v>631</v>
      </c>
      <c r="Q279">
        <v>1</v>
      </c>
      <c r="W279">
        <v>0</v>
      </c>
      <c r="X279">
        <v>-1417349443</v>
      </c>
      <c r="Y279">
        <f t="shared" si="83"/>
        <v>3.8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3.8</v>
      </c>
      <c r="AU279" t="s">
        <v>3</v>
      </c>
      <c r="AV279">
        <v>2</v>
      </c>
      <c r="AW279">
        <v>2</v>
      </c>
      <c r="AX279">
        <v>416779406</v>
      </c>
      <c r="AY279">
        <v>1</v>
      </c>
      <c r="AZ279">
        <v>0</v>
      </c>
      <c r="BA279">
        <v>280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ROUND(Y279*Source!I293,7)</f>
        <v>0.84785600000000005</v>
      </c>
      <c r="CY279">
        <f>AD279</f>
        <v>0</v>
      </c>
      <c r="CZ279">
        <f>AH279</f>
        <v>0</v>
      </c>
      <c r="DA279">
        <f>AL279</f>
        <v>1</v>
      </c>
      <c r="DB279">
        <f t="shared" si="84"/>
        <v>0</v>
      </c>
      <c r="DC279">
        <f t="shared" si="85"/>
        <v>0</v>
      </c>
      <c r="DD279" t="s">
        <v>3</v>
      </c>
      <c r="DE279" t="s">
        <v>3</v>
      </c>
      <c r="DF279">
        <f t="shared" si="82"/>
        <v>0</v>
      </c>
      <c r="DG279">
        <f t="shared" si="81"/>
        <v>0</v>
      </c>
      <c r="DH279">
        <f t="shared" si="77"/>
        <v>0</v>
      </c>
      <c r="DI279">
        <f t="shared" si="78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ROW(Source!A293)</f>
        <v>293</v>
      </c>
      <c r="B280">
        <v>415091594</v>
      </c>
      <c r="C280">
        <v>416779281</v>
      </c>
      <c r="D280">
        <v>397263755</v>
      </c>
      <c r="E280">
        <v>1</v>
      </c>
      <c r="F280">
        <v>1</v>
      </c>
      <c r="G280">
        <v>1</v>
      </c>
      <c r="H280">
        <v>2</v>
      </c>
      <c r="I280" t="s">
        <v>639</v>
      </c>
      <c r="J280" t="s">
        <v>640</v>
      </c>
      <c r="K280" t="s">
        <v>641</v>
      </c>
      <c r="L280">
        <v>1368</v>
      </c>
      <c r="N280">
        <v>1011</v>
      </c>
      <c r="O280" t="s">
        <v>635</v>
      </c>
      <c r="P280" t="s">
        <v>635</v>
      </c>
      <c r="Q280">
        <v>1</v>
      </c>
      <c r="W280">
        <v>0</v>
      </c>
      <c r="X280">
        <v>-609774483</v>
      </c>
      <c r="Y280">
        <f t="shared" si="83"/>
        <v>3.8</v>
      </c>
      <c r="AA280">
        <v>0</v>
      </c>
      <c r="AB280">
        <v>1207.05</v>
      </c>
      <c r="AC280">
        <v>1076.98</v>
      </c>
      <c r="AD280">
        <v>0</v>
      </c>
      <c r="AE280">
        <v>0</v>
      </c>
      <c r="AF280">
        <v>887.54</v>
      </c>
      <c r="AG280">
        <v>1076.98</v>
      </c>
      <c r="AH280">
        <v>0</v>
      </c>
      <c r="AI280">
        <v>1</v>
      </c>
      <c r="AJ280">
        <v>1.36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3.8</v>
      </c>
      <c r="AU280" t="s">
        <v>3</v>
      </c>
      <c r="AV280">
        <v>1</v>
      </c>
      <c r="AW280">
        <v>2</v>
      </c>
      <c r="AX280">
        <v>416779407</v>
      </c>
      <c r="AY280">
        <v>1</v>
      </c>
      <c r="AZ280">
        <v>0</v>
      </c>
      <c r="BA280">
        <v>281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3372.6519999999996</v>
      </c>
      <c r="BL280">
        <v>4092.5239999999999</v>
      </c>
      <c r="BM280">
        <v>0</v>
      </c>
      <c r="BN280">
        <v>0</v>
      </c>
      <c r="BO280">
        <v>3.8</v>
      </c>
      <c r="BP280">
        <v>1</v>
      </c>
      <c r="BQ280">
        <v>0</v>
      </c>
      <c r="BR280">
        <v>3372.6519999999996</v>
      </c>
      <c r="BS280">
        <v>4092.5239999999999</v>
      </c>
      <c r="BT280">
        <v>0</v>
      </c>
      <c r="BU280">
        <v>0</v>
      </c>
      <c r="BV280">
        <v>3.8</v>
      </c>
      <c r="BW280">
        <v>1</v>
      </c>
      <c r="CV280">
        <v>0</v>
      </c>
      <c r="CW280">
        <f>ROUND(Y280*Source!I293*DO280,7)</f>
        <v>0.84785600000000005</v>
      </c>
      <c r="CX280">
        <f>ROUND(Y280*Source!I293,7)</f>
        <v>0.84785600000000005</v>
      </c>
      <c r="CY280">
        <f>AB280</f>
        <v>1207.05</v>
      </c>
      <c r="CZ280">
        <f>AF280</f>
        <v>887.54</v>
      </c>
      <c r="DA280">
        <f>AJ280</f>
        <v>1.36</v>
      </c>
      <c r="DB280">
        <f t="shared" si="84"/>
        <v>3372.65</v>
      </c>
      <c r="DC280">
        <f t="shared" si="85"/>
        <v>4092.52</v>
      </c>
      <c r="DD280" t="s">
        <v>3</v>
      </c>
      <c r="DE280" t="s">
        <v>3</v>
      </c>
      <c r="DF280">
        <f t="shared" si="82"/>
        <v>0</v>
      </c>
      <c r="DG280">
        <f>ROUND(ROUND(AF280*AJ280,2)*CX280,2)</f>
        <v>1023.4</v>
      </c>
      <c r="DH280">
        <f t="shared" si="77"/>
        <v>913.12</v>
      </c>
      <c r="DI280">
        <f t="shared" si="78"/>
        <v>0</v>
      </c>
      <c r="DJ280">
        <f>DG280+DH280</f>
        <v>1936.52</v>
      </c>
      <c r="DK280">
        <v>0</v>
      </c>
      <c r="DL280" t="s">
        <v>636</v>
      </c>
      <c r="DM280">
        <v>6</v>
      </c>
      <c r="DN280" t="s">
        <v>631</v>
      </c>
      <c r="DO280">
        <v>1</v>
      </c>
    </row>
    <row r="281" spans="1:119" x14ac:dyDescent="0.2">
      <c r="A281">
        <f>ROW(Source!A294)</f>
        <v>294</v>
      </c>
      <c r="B281">
        <v>415091594</v>
      </c>
      <c r="C281">
        <v>416779297</v>
      </c>
      <c r="D281">
        <v>397142438</v>
      </c>
      <c r="E281">
        <v>116</v>
      </c>
      <c r="F281">
        <v>1</v>
      </c>
      <c r="G281">
        <v>1</v>
      </c>
      <c r="H281">
        <v>1</v>
      </c>
      <c r="I281" t="s">
        <v>629</v>
      </c>
      <c r="J281" t="s">
        <v>3</v>
      </c>
      <c r="K281" t="s">
        <v>630</v>
      </c>
      <c r="L281">
        <v>1191</v>
      </c>
      <c r="N281">
        <v>1013</v>
      </c>
      <c r="O281" t="s">
        <v>631</v>
      </c>
      <c r="P281" t="s">
        <v>631</v>
      </c>
      <c r="Q281">
        <v>1</v>
      </c>
      <c r="W281">
        <v>0</v>
      </c>
      <c r="X281">
        <v>-1417349443</v>
      </c>
      <c r="Y281">
        <f t="shared" si="83"/>
        <v>1.68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1.68</v>
      </c>
      <c r="AU281" t="s">
        <v>3</v>
      </c>
      <c r="AV281">
        <v>2</v>
      </c>
      <c r="AW281">
        <v>2</v>
      </c>
      <c r="AX281">
        <v>416779408</v>
      </c>
      <c r="AY281">
        <v>1</v>
      </c>
      <c r="AZ281">
        <v>0</v>
      </c>
      <c r="BA281">
        <v>282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ROUND(Y281*Source!I294,7)</f>
        <v>0.3748416</v>
      </c>
      <c r="CY281">
        <f>AD281</f>
        <v>0</v>
      </c>
      <c r="CZ281">
        <f>AH281</f>
        <v>0</v>
      </c>
      <c r="DA281">
        <f>AL281</f>
        <v>1</v>
      </c>
      <c r="DB281">
        <f t="shared" si="84"/>
        <v>0</v>
      </c>
      <c r="DC281">
        <f t="shared" si="85"/>
        <v>0</v>
      </c>
      <c r="DD281" t="s">
        <v>3</v>
      </c>
      <c r="DE281" t="s">
        <v>3</v>
      </c>
      <c r="DF281">
        <f t="shared" si="82"/>
        <v>0</v>
      </c>
      <c r="DG281">
        <f>ROUND(ROUND(AF281,2)*CX281,2)</f>
        <v>0</v>
      </c>
      <c r="DH281">
        <f t="shared" si="77"/>
        <v>0</v>
      </c>
      <c r="DI281">
        <f t="shared" si="78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ROW(Source!A294)</f>
        <v>294</v>
      </c>
      <c r="B282">
        <v>415091594</v>
      </c>
      <c r="C282">
        <v>416779297</v>
      </c>
      <c r="D282">
        <v>397263755</v>
      </c>
      <c r="E282">
        <v>1</v>
      </c>
      <c r="F282">
        <v>1</v>
      </c>
      <c r="G282">
        <v>1</v>
      </c>
      <c r="H282">
        <v>2</v>
      </c>
      <c r="I282" t="s">
        <v>639</v>
      </c>
      <c r="J282" t="s">
        <v>640</v>
      </c>
      <c r="K282" t="s">
        <v>641</v>
      </c>
      <c r="L282">
        <v>1368</v>
      </c>
      <c r="N282">
        <v>1011</v>
      </c>
      <c r="O282" t="s">
        <v>635</v>
      </c>
      <c r="P282" t="s">
        <v>635</v>
      </c>
      <c r="Q282">
        <v>1</v>
      </c>
      <c r="W282">
        <v>0</v>
      </c>
      <c r="X282">
        <v>-609774483</v>
      </c>
      <c r="Y282">
        <f t="shared" si="83"/>
        <v>1.68</v>
      </c>
      <c r="AA282">
        <v>0</v>
      </c>
      <c r="AB282">
        <v>1207.05</v>
      </c>
      <c r="AC282">
        <v>1076.98</v>
      </c>
      <c r="AD282">
        <v>0</v>
      </c>
      <c r="AE282">
        <v>0</v>
      </c>
      <c r="AF282">
        <v>887.54</v>
      </c>
      <c r="AG282">
        <v>1076.98</v>
      </c>
      <c r="AH282">
        <v>0</v>
      </c>
      <c r="AI282">
        <v>1</v>
      </c>
      <c r="AJ282">
        <v>1.36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1.68</v>
      </c>
      <c r="AU282" t="s">
        <v>3</v>
      </c>
      <c r="AV282">
        <v>1</v>
      </c>
      <c r="AW282">
        <v>2</v>
      </c>
      <c r="AX282">
        <v>416779409</v>
      </c>
      <c r="AY282">
        <v>1</v>
      </c>
      <c r="AZ282">
        <v>0</v>
      </c>
      <c r="BA282">
        <v>283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1491.0672</v>
      </c>
      <c r="BL282">
        <v>1809.3263999999999</v>
      </c>
      <c r="BM282">
        <v>0</v>
      </c>
      <c r="BN282">
        <v>0</v>
      </c>
      <c r="BO282">
        <v>1.68</v>
      </c>
      <c r="BP282">
        <v>1</v>
      </c>
      <c r="BQ282">
        <v>0</v>
      </c>
      <c r="BR282">
        <v>1491.0672</v>
      </c>
      <c r="BS282">
        <v>1809.3263999999999</v>
      </c>
      <c r="BT282">
        <v>0</v>
      </c>
      <c r="BU282">
        <v>0</v>
      </c>
      <c r="BV282">
        <v>1.68</v>
      </c>
      <c r="BW282">
        <v>1</v>
      </c>
      <c r="CV282">
        <v>0</v>
      </c>
      <c r="CW282">
        <f>ROUND(Y282*Source!I294*DO282,7)</f>
        <v>0.3748416</v>
      </c>
      <c r="CX282">
        <f>ROUND(Y282*Source!I294,7)</f>
        <v>0.3748416</v>
      </c>
      <c r="CY282">
        <f>AB282</f>
        <v>1207.05</v>
      </c>
      <c r="CZ282">
        <f>AF282</f>
        <v>887.54</v>
      </c>
      <c r="DA282">
        <f>AJ282</f>
        <v>1.36</v>
      </c>
      <c r="DB282">
        <f t="shared" si="84"/>
        <v>1491.07</v>
      </c>
      <c r="DC282">
        <f t="shared" si="85"/>
        <v>1809.33</v>
      </c>
      <c r="DD282" t="s">
        <v>3</v>
      </c>
      <c r="DE282" t="s">
        <v>3</v>
      </c>
      <c r="DF282">
        <f t="shared" si="82"/>
        <v>0</v>
      </c>
      <c r="DG282">
        <f>ROUND(ROUND(AF282*AJ282,2)*CX282,2)</f>
        <v>452.45</v>
      </c>
      <c r="DH282">
        <f t="shared" si="77"/>
        <v>403.7</v>
      </c>
      <c r="DI282">
        <f t="shared" si="78"/>
        <v>0</v>
      </c>
      <c r="DJ282">
        <f>DG282+DH282</f>
        <v>856.15</v>
      </c>
      <c r="DK282">
        <v>0</v>
      </c>
      <c r="DL282" t="s">
        <v>636</v>
      </c>
      <c r="DM282">
        <v>6</v>
      </c>
      <c r="DN282" t="s">
        <v>631</v>
      </c>
      <c r="DO282">
        <v>1</v>
      </c>
    </row>
    <row r="283" spans="1:119" x14ac:dyDescent="0.2">
      <c r="A283">
        <f>ROW(Source!A295)</f>
        <v>295</v>
      </c>
      <c r="B283">
        <v>415091594</v>
      </c>
      <c r="C283">
        <v>416779298</v>
      </c>
      <c r="D283">
        <v>397142244</v>
      </c>
      <c r="E283">
        <v>116</v>
      </c>
      <c r="F283">
        <v>1</v>
      </c>
      <c r="G283">
        <v>1</v>
      </c>
      <c r="H283">
        <v>1</v>
      </c>
      <c r="I283" t="s">
        <v>648</v>
      </c>
      <c r="J283" t="s">
        <v>3</v>
      </c>
      <c r="K283" t="s">
        <v>649</v>
      </c>
      <c r="L283">
        <v>1191</v>
      </c>
      <c r="N283">
        <v>1013</v>
      </c>
      <c r="O283" t="s">
        <v>631</v>
      </c>
      <c r="P283" t="s">
        <v>631</v>
      </c>
      <c r="Q283">
        <v>1</v>
      </c>
      <c r="W283">
        <v>0</v>
      </c>
      <c r="X283">
        <v>-1833565283</v>
      </c>
      <c r="Y283">
        <f t="shared" si="83"/>
        <v>12.53</v>
      </c>
      <c r="AA283">
        <v>0</v>
      </c>
      <c r="AB283">
        <v>0</v>
      </c>
      <c r="AC283">
        <v>0</v>
      </c>
      <c r="AD283">
        <v>712</v>
      </c>
      <c r="AE283">
        <v>0</v>
      </c>
      <c r="AF283">
        <v>0</v>
      </c>
      <c r="AG283">
        <v>0</v>
      </c>
      <c r="AH283">
        <v>712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12.53</v>
      </c>
      <c r="AU283" t="s">
        <v>3</v>
      </c>
      <c r="AV283">
        <v>1</v>
      </c>
      <c r="AW283">
        <v>2</v>
      </c>
      <c r="AX283">
        <v>416779410</v>
      </c>
      <c r="AY283">
        <v>1</v>
      </c>
      <c r="AZ283">
        <v>0</v>
      </c>
      <c r="BA283">
        <v>284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8921.3599999999988</v>
      </c>
      <c r="BN283">
        <v>12.53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8921.3599999999988</v>
      </c>
      <c r="BU283">
        <v>12.53</v>
      </c>
      <c r="BV283">
        <v>0</v>
      </c>
      <c r="BW283">
        <v>1</v>
      </c>
      <c r="CU283">
        <f>ROUND(AT283*Source!I295*AH283*AL283,2)</f>
        <v>19905.34</v>
      </c>
      <c r="CV283">
        <f>ROUND(Y283*Source!I295,7)</f>
        <v>27.956935999999999</v>
      </c>
      <c r="CW283">
        <v>0</v>
      </c>
      <c r="CX283">
        <f>ROUND(Y283*Source!I295,7)</f>
        <v>27.956935999999999</v>
      </c>
      <c r="CY283">
        <f>AD283</f>
        <v>712</v>
      </c>
      <c r="CZ283">
        <f>AH283</f>
        <v>712</v>
      </c>
      <c r="DA283">
        <f>AL283</f>
        <v>1</v>
      </c>
      <c r="DB283">
        <f t="shared" si="84"/>
        <v>8921.36</v>
      </c>
      <c r="DC283">
        <f t="shared" si="85"/>
        <v>0</v>
      </c>
      <c r="DD283" t="s">
        <v>3</v>
      </c>
      <c r="DE283" t="s">
        <v>3</v>
      </c>
      <c r="DF283">
        <f t="shared" si="82"/>
        <v>0</v>
      </c>
      <c r="DG283">
        <f>ROUND(ROUND(AF283,2)*CX283,2)</f>
        <v>0</v>
      </c>
      <c r="DH283">
        <f t="shared" si="77"/>
        <v>0</v>
      </c>
      <c r="DI283">
        <f t="shared" si="78"/>
        <v>19905.34</v>
      </c>
      <c r="DJ283">
        <f>DI283</f>
        <v>19905.34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ROW(Source!A295)</f>
        <v>295</v>
      </c>
      <c r="B284">
        <v>415091594</v>
      </c>
      <c r="C284">
        <v>416779298</v>
      </c>
      <c r="D284">
        <v>397142438</v>
      </c>
      <c r="E284">
        <v>116</v>
      </c>
      <c r="F284">
        <v>1</v>
      </c>
      <c r="G284">
        <v>1</v>
      </c>
      <c r="H284">
        <v>1</v>
      </c>
      <c r="I284" t="s">
        <v>629</v>
      </c>
      <c r="J284" t="s">
        <v>3</v>
      </c>
      <c r="K284" t="s">
        <v>630</v>
      </c>
      <c r="L284">
        <v>1191</v>
      </c>
      <c r="N284">
        <v>1013</v>
      </c>
      <c r="O284" t="s">
        <v>631</v>
      </c>
      <c r="P284" t="s">
        <v>631</v>
      </c>
      <c r="Q284">
        <v>1</v>
      </c>
      <c r="W284">
        <v>0</v>
      </c>
      <c r="X284">
        <v>-1417349443</v>
      </c>
      <c r="Y284">
        <f t="shared" si="83"/>
        <v>2.62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2.62</v>
      </c>
      <c r="AU284" t="s">
        <v>3</v>
      </c>
      <c r="AV284">
        <v>2</v>
      </c>
      <c r="AW284">
        <v>2</v>
      </c>
      <c r="AX284">
        <v>416779411</v>
      </c>
      <c r="AY284">
        <v>1</v>
      </c>
      <c r="AZ284">
        <v>0</v>
      </c>
      <c r="BA284">
        <v>285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ROUND(Y284*Source!I295,7)</f>
        <v>5.8457439999999998</v>
      </c>
      <c r="CY284">
        <f>AD284</f>
        <v>0</v>
      </c>
      <c r="CZ284">
        <f>AH284</f>
        <v>0</v>
      </c>
      <c r="DA284">
        <f>AL284</f>
        <v>1</v>
      </c>
      <c r="DB284">
        <f t="shared" si="84"/>
        <v>0</v>
      </c>
      <c r="DC284">
        <f t="shared" si="85"/>
        <v>0</v>
      </c>
      <c r="DD284" t="s">
        <v>3</v>
      </c>
      <c r="DE284" t="s">
        <v>3</v>
      </c>
      <c r="DF284">
        <f t="shared" si="82"/>
        <v>0</v>
      </c>
      <c r="DG284">
        <f>ROUND(ROUND(AF284,2)*CX284,2)</f>
        <v>0</v>
      </c>
      <c r="DH284">
        <f t="shared" si="77"/>
        <v>0</v>
      </c>
      <c r="DI284">
        <f t="shared" si="78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ROW(Source!A295)</f>
        <v>295</v>
      </c>
      <c r="B285">
        <v>415091594</v>
      </c>
      <c r="C285">
        <v>416779298</v>
      </c>
      <c r="D285">
        <v>397264619</v>
      </c>
      <c r="E285">
        <v>1</v>
      </c>
      <c r="F285">
        <v>1</v>
      </c>
      <c r="G285">
        <v>1</v>
      </c>
      <c r="H285">
        <v>2</v>
      </c>
      <c r="I285" t="s">
        <v>828</v>
      </c>
      <c r="J285" t="s">
        <v>829</v>
      </c>
      <c r="K285" t="s">
        <v>830</v>
      </c>
      <c r="L285">
        <v>1368</v>
      </c>
      <c r="N285">
        <v>1011</v>
      </c>
      <c r="O285" t="s">
        <v>635</v>
      </c>
      <c r="P285" t="s">
        <v>635</v>
      </c>
      <c r="Q285">
        <v>1</v>
      </c>
      <c r="W285">
        <v>0</v>
      </c>
      <c r="X285">
        <v>1175571597</v>
      </c>
      <c r="Y285">
        <f t="shared" si="83"/>
        <v>10.5</v>
      </c>
      <c r="AA285">
        <v>0</v>
      </c>
      <c r="AB285">
        <v>2.68</v>
      </c>
      <c r="AC285">
        <v>0</v>
      </c>
      <c r="AD285">
        <v>0</v>
      </c>
      <c r="AE285">
        <v>0</v>
      </c>
      <c r="AF285">
        <v>2.41</v>
      </c>
      <c r="AG285">
        <v>0</v>
      </c>
      <c r="AH285">
        <v>0</v>
      </c>
      <c r="AI285">
        <v>1</v>
      </c>
      <c r="AJ285">
        <v>1.1100000000000001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10.5</v>
      </c>
      <c r="AU285" t="s">
        <v>3</v>
      </c>
      <c r="AV285">
        <v>1</v>
      </c>
      <c r="AW285">
        <v>2</v>
      </c>
      <c r="AX285">
        <v>416779412</v>
      </c>
      <c r="AY285">
        <v>1</v>
      </c>
      <c r="AZ285">
        <v>0</v>
      </c>
      <c r="BA285">
        <v>286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25.305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25.305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f>ROUND(Y285*Source!I295*DO285,7)</f>
        <v>0</v>
      </c>
      <c r="CX285">
        <f>ROUND(Y285*Source!I295,7)</f>
        <v>23.427600000000002</v>
      </c>
      <c r="CY285">
        <f>AB285</f>
        <v>2.68</v>
      </c>
      <c r="CZ285">
        <f>AF285</f>
        <v>2.41</v>
      </c>
      <c r="DA285">
        <f>AJ285</f>
        <v>1.1100000000000001</v>
      </c>
      <c r="DB285">
        <f t="shared" si="84"/>
        <v>25.31</v>
      </c>
      <c r="DC285">
        <f t="shared" si="85"/>
        <v>0</v>
      </c>
      <c r="DD285" t="s">
        <v>3</v>
      </c>
      <c r="DE285" t="s">
        <v>3</v>
      </c>
      <c r="DF285">
        <f t="shared" si="82"/>
        <v>0</v>
      </c>
      <c r="DG285">
        <f>ROUND(ROUND(AF285*AJ285,2)*CX285,2)</f>
        <v>62.79</v>
      </c>
      <c r="DH285">
        <f t="shared" si="77"/>
        <v>0</v>
      </c>
      <c r="DI285">
        <f t="shared" si="78"/>
        <v>0</v>
      </c>
      <c r="DJ285">
        <f>DG285+DH285</f>
        <v>62.79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ROW(Source!A295)</f>
        <v>295</v>
      </c>
      <c r="B286">
        <v>415091594</v>
      </c>
      <c r="C286">
        <v>416779298</v>
      </c>
      <c r="D286">
        <v>397265288</v>
      </c>
      <c r="E286">
        <v>1</v>
      </c>
      <c r="F286">
        <v>1</v>
      </c>
      <c r="G286">
        <v>1</v>
      </c>
      <c r="H286">
        <v>2</v>
      </c>
      <c r="I286" t="s">
        <v>831</v>
      </c>
      <c r="J286" t="s">
        <v>832</v>
      </c>
      <c r="K286" t="s">
        <v>833</v>
      </c>
      <c r="L286">
        <v>1368</v>
      </c>
      <c r="N286">
        <v>1011</v>
      </c>
      <c r="O286" t="s">
        <v>635</v>
      </c>
      <c r="P286" t="s">
        <v>635</v>
      </c>
      <c r="Q286">
        <v>1</v>
      </c>
      <c r="W286">
        <v>0</v>
      </c>
      <c r="X286">
        <v>1181040417</v>
      </c>
      <c r="Y286">
        <f t="shared" si="83"/>
        <v>2.62</v>
      </c>
      <c r="AA286">
        <v>0</v>
      </c>
      <c r="AB286">
        <v>381.82</v>
      </c>
      <c r="AC286">
        <v>801.75</v>
      </c>
      <c r="AD286">
        <v>0</v>
      </c>
      <c r="AE286">
        <v>0</v>
      </c>
      <c r="AF286">
        <v>381.82</v>
      </c>
      <c r="AG286">
        <v>801.75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2.62</v>
      </c>
      <c r="AU286" t="s">
        <v>3</v>
      </c>
      <c r="AV286">
        <v>1</v>
      </c>
      <c r="AW286">
        <v>2</v>
      </c>
      <c r="AX286">
        <v>416779413</v>
      </c>
      <c r="AY286">
        <v>1</v>
      </c>
      <c r="AZ286">
        <v>0</v>
      </c>
      <c r="BA286">
        <v>287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1000.3684000000001</v>
      </c>
      <c r="BL286">
        <v>2100.585</v>
      </c>
      <c r="BM286">
        <v>0</v>
      </c>
      <c r="BN286">
        <v>0</v>
      </c>
      <c r="BO286">
        <v>2.62</v>
      </c>
      <c r="BP286">
        <v>1</v>
      </c>
      <c r="BQ286">
        <v>0</v>
      </c>
      <c r="BR286">
        <v>1000.3684000000001</v>
      </c>
      <c r="BS286">
        <v>2100.585</v>
      </c>
      <c r="BT286">
        <v>0</v>
      </c>
      <c r="BU286">
        <v>0</v>
      </c>
      <c r="BV286">
        <v>2.62</v>
      </c>
      <c r="BW286">
        <v>1</v>
      </c>
      <c r="CV286">
        <v>0</v>
      </c>
      <c r="CW286">
        <f>ROUND(Y286*Source!I295*DO286,7)</f>
        <v>5.8457439999999998</v>
      </c>
      <c r="CX286">
        <f>ROUND(Y286*Source!I295,7)</f>
        <v>5.8457439999999998</v>
      </c>
      <c r="CY286">
        <f>AB286</f>
        <v>381.82</v>
      </c>
      <c r="CZ286">
        <f>AF286</f>
        <v>381.82</v>
      </c>
      <c r="DA286">
        <f>AJ286</f>
        <v>1</v>
      </c>
      <c r="DB286">
        <f t="shared" si="84"/>
        <v>1000.37</v>
      </c>
      <c r="DC286">
        <f t="shared" si="85"/>
        <v>2100.59</v>
      </c>
      <c r="DD286" t="s">
        <v>3</v>
      </c>
      <c r="DE286" t="s">
        <v>3</v>
      </c>
      <c r="DF286">
        <f t="shared" si="82"/>
        <v>0</v>
      </c>
      <c r="DG286">
        <f>ROUND(ROUND(AF286,2)*CX286,2)</f>
        <v>2232.02</v>
      </c>
      <c r="DH286">
        <f t="shared" si="77"/>
        <v>4686.83</v>
      </c>
      <c r="DI286">
        <f t="shared" si="78"/>
        <v>0</v>
      </c>
      <c r="DJ286">
        <f>DG286+DH286</f>
        <v>6918.85</v>
      </c>
      <c r="DK286">
        <v>1</v>
      </c>
      <c r="DL286" t="s">
        <v>656</v>
      </c>
      <c r="DM286">
        <v>4</v>
      </c>
      <c r="DN286" t="s">
        <v>631</v>
      </c>
      <c r="DO286">
        <v>1</v>
      </c>
    </row>
    <row r="287" spans="1:119" x14ac:dyDescent="0.2">
      <c r="A287">
        <f>ROW(Source!A296)</f>
        <v>296</v>
      </c>
      <c r="B287">
        <v>415091594</v>
      </c>
      <c r="C287">
        <v>416779299</v>
      </c>
      <c r="D287">
        <v>397142204</v>
      </c>
      <c r="E287">
        <v>116</v>
      </c>
      <c r="F287">
        <v>1</v>
      </c>
      <c r="G287">
        <v>1</v>
      </c>
      <c r="H287">
        <v>1</v>
      </c>
      <c r="I287" t="s">
        <v>637</v>
      </c>
      <c r="J287" t="s">
        <v>3</v>
      </c>
      <c r="K287" t="s">
        <v>638</v>
      </c>
      <c r="L287">
        <v>1191</v>
      </c>
      <c r="N287">
        <v>1013</v>
      </c>
      <c r="O287" t="s">
        <v>631</v>
      </c>
      <c r="P287" t="s">
        <v>631</v>
      </c>
      <c r="Q287">
        <v>1</v>
      </c>
      <c r="W287">
        <v>0</v>
      </c>
      <c r="X287">
        <v>370475345</v>
      </c>
      <c r="Y287">
        <f t="shared" si="83"/>
        <v>135</v>
      </c>
      <c r="AA287">
        <v>0</v>
      </c>
      <c r="AB287">
        <v>0</v>
      </c>
      <c r="AC287">
        <v>0</v>
      </c>
      <c r="AD287">
        <v>652.16999999999996</v>
      </c>
      <c r="AE287">
        <v>0</v>
      </c>
      <c r="AF287">
        <v>0</v>
      </c>
      <c r="AG287">
        <v>0</v>
      </c>
      <c r="AH287">
        <v>652.16999999999996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135</v>
      </c>
      <c r="AU287" t="s">
        <v>3</v>
      </c>
      <c r="AV287">
        <v>1</v>
      </c>
      <c r="AW287">
        <v>2</v>
      </c>
      <c r="AX287">
        <v>416779414</v>
      </c>
      <c r="AY287">
        <v>1</v>
      </c>
      <c r="AZ287">
        <v>0</v>
      </c>
      <c r="BA287">
        <v>288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88042.95</v>
      </c>
      <c r="BN287">
        <v>135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88042.95</v>
      </c>
      <c r="BU287">
        <v>135</v>
      </c>
      <c r="BV287">
        <v>0</v>
      </c>
      <c r="BW287">
        <v>1</v>
      </c>
      <c r="CU287">
        <f>ROUND(AT287*Source!I296*AH287*AL287,2)</f>
        <v>3733.02</v>
      </c>
      <c r="CV287">
        <f>ROUND(Y287*Source!I296,7)</f>
        <v>5.7240000000000002</v>
      </c>
      <c r="CW287">
        <v>0</v>
      </c>
      <c r="CX287">
        <f>ROUND(Y287*Source!I296,7)</f>
        <v>5.7240000000000002</v>
      </c>
      <c r="CY287">
        <f>AD287</f>
        <v>652.16999999999996</v>
      </c>
      <c r="CZ287">
        <f>AH287</f>
        <v>652.16999999999996</v>
      </c>
      <c r="DA287">
        <f>AL287</f>
        <v>1</v>
      </c>
      <c r="DB287">
        <f t="shared" si="84"/>
        <v>88042.95</v>
      </c>
      <c r="DC287">
        <f t="shared" si="85"/>
        <v>0</v>
      </c>
      <c r="DD287" t="s">
        <v>3</v>
      </c>
      <c r="DE287" t="s">
        <v>3</v>
      </c>
      <c r="DF287">
        <f t="shared" si="82"/>
        <v>0</v>
      </c>
      <c r="DG287">
        <f>ROUND(ROUND(AF287,2)*CX287,2)</f>
        <v>0</v>
      </c>
      <c r="DH287">
        <f t="shared" si="77"/>
        <v>0</v>
      </c>
      <c r="DI287">
        <f t="shared" si="78"/>
        <v>3733.02</v>
      </c>
      <c r="DJ287">
        <f>DI287</f>
        <v>3733.02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ROW(Source!A296)</f>
        <v>296</v>
      </c>
      <c r="B288">
        <v>415091594</v>
      </c>
      <c r="C288">
        <v>416779299</v>
      </c>
      <c r="D288">
        <v>397142438</v>
      </c>
      <c r="E288">
        <v>116</v>
      </c>
      <c r="F288">
        <v>1</v>
      </c>
      <c r="G288">
        <v>1</v>
      </c>
      <c r="H288">
        <v>1</v>
      </c>
      <c r="I288" t="s">
        <v>629</v>
      </c>
      <c r="J288" t="s">
        <v>3</v>
      </c>
      <c r="K288" t="s">
        <v>630</v>
      </c>
      <c r="L288">
        <v>1191</v>
      </c>
      <c r="N288">
        <v>1013</v>
      </c>
      <c r="O288" t="s">
        <v>631</v>
      </c>
      <c r="P288" t="s">
        <v>631</v>
      </c>
      <c r="Q288">
        <v>1</v>
      </c>
      <c r="W288">
        <v>0</v>
      </c>
      <c r="X288">
        <v>-1417349443</v>
      </c>
      <c r="Y288">
        <f t="shared" si="83"/>
        <v>18.12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18.12</v>
      </c>
      <c r="AU288" t="s">
        <v>3</v>
      </c>
      <c r="AV288">
        <v>2</v>
      </c>
      <c r="AW288">
        <v>2</v>
      </c>
      <c r="AX288">
        <v>416779415</v>
      </c>
      <c r="AY288">
        <v>1</v>
      </c>
      <c r="AZ288">
        <v>0</v>
      </c>
      <c r="BA288">
        <v>289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ROUND(Y288*Source!I296,7)</f>
        <v>0.76828799999999997</v>
      </c>
      <c r="CY288">
        <f>AD288</f>
        <v>0</v>
      </c>
      <c r="CZ288">
        <f>AH288</f>
        <v>0</v>
      </c>
      <c r="DA288">
        <f>AL288</f>
        <v>1</v>
      </c>
      <c r="DB288">
        <f t="shared" si="84"/>
        <v>0</v>
      </c>
      <c r="DC288">
        <f t="shared" si="85"/>
        <v>0</v>
      </c>
      <c r="DD288" t="s">
        <v>3</v>
      </c>
      <c r="DE288" t="s">
        <v>3</v>
      </c>
      <c r="DF288">
        <f t="shared" si="82"/>
        <v>0</v>
      </c>
      <c r="DG288">
        <f>ROUND(ROUND(AF288,2)*CX288,2)</f>
        <v>0</v>
      </c>
      <c r="DH288">
        <f t="shared" si="77"/>
        <v>0</v>
      </c>
      <c r="DI288">
        <f t="shared" si="78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ROW(Source!A296)</f>
        <v>296</v>
      </c>
      <c r="B289">
        <v>415091594</v>
      </c>
      <c r="C289">
        <v>416779299</v>
      </c>
      <c r="D289">
        <v>397264137</v>
      </c>
      <c r="E289">
        <v>1</v>
      </c>
      <c r="F289">
        <v>1</v>
      </c>
      <c r="G289">
        <v>1</v>
      </c>
      <c r="H289">
        <v>2</v>
      </c>
      <c r="I289" t="s">
        <v>834</v>
      </c>
      <c r="J289" t="s">
        <v>835</v>
      </c>
      <c r="K289" t="s">
        <v>836</v>
      </c>
      <c r="L289">
        <v>1368</v>
      </c>
      <c r="N289">
        <v>1011</v>
      </c>
      <c r="O289" t="s">
        <v>635</v>
      </c>
      <c r="P289" t="s">
        <v>635</v>
      </c>
      <c r="Q289">
        <v>1</v>
      </c>
      <c r="W289">
        <v>0</v>
      </c>
      <c r="X289">
        <v>336666443</v>
      </c>
      <c r="Y289">
        <f t="shared" si="83"/>
        <v>18</v>
      </c>
      <c r="AA289">
        <v>0</v>
      </c>
      <c r="AB289">
        <v>978.77</v>
      </c>
      <c r="AC289">
        <v>1076.98</v>
      </c>
      <c r="AD289">
        <v>0</v>
      </c>
      <c r="AE289">
        <v>0</v>
      </c>
      <c r="AF289">
        <v>978.77</v>
      </c>
      <c r="AG289">
        <v>1076.98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18</v>
      </c>
      <c r="AU289" t="s">
        <v>3</v>
      </c>
      <c r="AV289">
        <v>1</v>
      </c>
      <c r="AW289">
        <v>2</v>
      </c>
      <c r="AX289">
        <v>416779416</v>
      </c>
      <c r="AY289">
        <v>1</v>
      </c>
      <c r="AZ289">
        <v>0</v>
      </c>
      <c r="BA289">
        <v>290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17617.86</v>
      </c>
      <c r="BL289">
        <v>19385.64</v>
      </c>
      <c r="BM289">
        <v>0</v>
      </c>
      <c r="BN289">
        <v>0</v>
      </c>
      <c r="BO289">
        <v>18</v>
      </c>
      <c r="BP289">
        <v>1</v>
      </c>
      <c r="BQ289">
        <v>0</v>
      </c>
      <c r="BR289">
        <v>17617.86</v>
      </c>
      <c r="BS289">
        <v>19385.64</v>
      </c>
      <c r="BT289">
        <v>0</v>
      </c>
      <c r="BU289">
        <v>0</v>
      </c>
      <c r="BV289">
        <v>18</v>
      </c>
      <c r="BW289">
        <v>1</v>
      </c>
      <c r="CV289">
        <v>0</v>
      </c>
      <c r="CW289">
        <f>ROUND(Y289*Source!I296*DO289,7)</f>
        <v>0.76319999999999999</v>
      </c>
      <c r="CX289">
        <f>ROUND(Y289*Source!I296,7)</f>
        <v>0.76319999999999999</v>
      </c>
      <c r="CY289">
        <f>AB289</f>
        <v>978.77</v>
      </c>
      <c r="CZ289">
        <f>AF289</f>
        <v>978.77</v>
      </c>
      <c r="DA289">
        <f>AJ289</f>
        <v>1</v>
      </c>
      <c r="DB289">
        <f t="shared" si="84"/>
        <v>17617.86</v>
      </c>
      <c r="DC289">
        <f t="shared" si="85"/>
        <v>19385.64</v>
      </c>
      <c r="DD289" t="s">
        <v>3</v>
      </c>
      <c r="DE289" t="s">
        <v>3</v>
      </c>
      <c r="DF289">
        <f t="shared" si="82"/>
        <v>0</v>
      </c>
      <c r="DG289">
        <f>ROUND(ROUND(AF289,2)*CX289,2)</f>
        <v>747</v>
      </c>
      <c r="DH289">
        <f t="shared" si="77"/>
        <v>821.95</v>
      </c>
      <c r="DI289">
        <f t="shared" si="78"/>
        <v>0</v>
      </c>
      <c r="DJ289">
        <f>DG289+DH289</f>
        <v>1568.95</v>
      </c>
      <c r="DK289">
        <v>1</v>
      </c>
      <c r="DL289" t="s">
        <v>636</v>
      </c>
      <c r="DM289">
        <v>6</v>
      </c>
      <c r="DN289" t="s">
        <v>631</v>
      </c>
      <c r="DO289">
        <v>1</v>
      </c>
    </row>
    <row r="290" spans="1:119" x14ac:dyDescent="0.2">
      <c r="A290">
        <f>ROW(Source!A296)</f>
        <v>296</v>
      </c>
      <c r="B290">
        <v>415091594</v>
      </c>
      <c r="C290">
        <v>416779299</v>
      </c>
      <c r="D290">
        <v>397264446</v>
      </c>
      <c r="E290">
        <v>1</v>
      </c>
      <c r="F290">
        <v>1</v>
      </c>
      <c r="G290">
        <v>1</v>
      </c>
      <c r="H290">
        <v>2</v>
      </c>
      <c r="I290" t="s">
        <v>837</v>
      </c>
      <c r="J290" t="s">
        <v>838</v>
      </c>
      <c r="K290" t="s">
        <v>839</v>
      </c>
      <c r="L290">
        <v>1368</v>
      </c>
      <c r="N290">
        <v>1011</v>
      </c>
      <c r="O290" t="s">
        <v>635</v>
      </c>
      <c r="P290" t="s">
        <v>635</v>
      </c>
      <c r="Q290">
        <v>1</v>
      </c>
      <c r="W290">
        <v>0</v>
      </c>
      <c r="X290">
        <v>-844200119</v>
      </c>
      <c r="Y290">
        <f t="shared" si="83"/>
        <v>5.93</v>
      </c>
      <c r="AA290">
        <v>0</v>
      </c>
      <c r="AB290">
        <v>12.81</v>
      </c>
      <c r="AC290">
        <v>0</v>
      </c>
      <c r="AD290">
        <v>0</v>
      </c>
      <c r="AE290">
        <v>0</v>
      </c>
      <c r="AF290">
        <v>8.5399999999999991</v>
      </c>
      <c r="AG290">
        <v>0</v>
      </c>
      <c r="AH290">
        <v>0</v>
      </c>
      <c r="AI290">
        <v>1</v>
      </c>
      <c r="AJ290">
        <v>1.5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5.93</v>
      </c>
      <c r="AU290" t="s">
        <v>3</v>
      </c>
      <c r="AV290">
        <v>1</v>
      </c>
      <c r="AW290">
        <v>2</v>
      </c>
      <c r="AX290">
        <v>416779417</v>
      </c>
      <c r="AY290">
        <v>1</v>
      </c>
      <c r="AZ290">
        <v>0</v>
      </c>
      <c r="BA290">
        <v>291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50.642199999999995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50.642199999999995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f>ROUND(Y290*Source!I296*DO290,7)</f>
        <v>0</v>
      </c>
      <c r="CX290">
        <f>ROUND(Y290*Source!I296,7)</f>
        <v>0.25143199999999999</v>
      </c>
      <c r="CY290">
        <f>AB290</f>
        <v>12.81</v>
      </c>
      <c r="CZ290">
        <f>AF290</f>
        <v>8.5399999999999991</v>
      </c>
      <c r="DA290">
        <f>AJ290</f>
        <v>1.5</v>
      </c>
      <c r="DB290">
        <f t="shared" si="84"/>
        <v>50.64</v>
      </c>
      <c r="DC290">
        <f t="shared" si="85"/>
        <v>0</v>
      </c>
      <c r="DD290" t="s">
        <v>3</v>
      </c>
      <c r="DE290" t="s">
        <v>3</v>
      </c>
      <c r="DF290">
        <f t="shared" si="82"/>
        <v>0</v>
      </c>
      <c r="DG290">
        <f>ROUND(ROUND(AF290*AJ290,2)*CX290,2)</f>
        <v>3.22</v>
      </c>
      <c r="DH290">
        <f t="shared" si="77"/>
        <v>0</v>
      </c>
      <c r="DI290">
        <f t="shared" si="78"/>
        <v>0</v>
      </c>
      <c r="DJ290">
        <f>DG290+DH290</f>
        <v>3.22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ROW(Source!A296)</f>
        <v>296</v>
      </c>
      <c r="B291">
        <v>415091594</v>
      </c>
      <c r="C291">
        <v>416779299</v>
      </c>
      <c r="D291">
        <v>397265081</v>
      </c>
      <c r="E291">
        <v>1</v>
      </c>
      <c r="F291">
        <v>1</v>
      </c>
      <c r="G291">
        <v>1</v>
      </c>
      <c r="H291">
        <v>2</v>
      </c>
      <c r="I291" t="s">
        <v>653</v>
      </c>
      <c r="J291" t="s">
        <v>654</v>
      </c>
      <c r="K291" t="s">
        <v>655</v>
      </c>
      <c r="L291">
        <v>1368</v>
      </c>
      <c r="N291">
        <v>1011</v>
      </c>
      <c r="O291" t="s">
        <v>635</v>
      </c>
      <c r="P291" t="s">
        <v>635</v>
      </c>
      <c r="Q291">
        <v>1</v>
      </c>
      <c r="W291">
        <v>0</v>
      </c>
      <c r="X291">
        <v>-950105757</v>
      </c>
      <c r="Y291">
        <f t="shared" si="83"/>
        <v>0.12</v>
      </c>
      <c r="AA291">
        <v>0</v>
      </c>
      <c r="AB291">
        <v>640.84</v>
      </c>
      <c r="AC291">
        <v>801.75</v>
      </c>
      <c r="AD291">
        <v>0</v>
      </c>
      <c r="AE291">
        <v>0</v>
      </c>
      <c r="AF291">
        <v>640.84</v>
      </c>
      <c r="AG291">
        <v>801.75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0.12</v>
      </c>
      <c r="AU291" t="s">
        <v>3</v>
      </c>
      <c r="AV291">
        <v>1</v>
      </c>
      <c r="AW291">
        <v>2</v>
      </c>
      <c r="AX291">
        <v>416779418</v>
      </c>
      <c r="AY291">
        <v>1</v>
      </c>
      <c r="AZ291">
        <v>0</v>
      </c>
      <c r="BA291">
        <v>292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76.900800000000004</v>
      </c>
      <c r="BL291">
        <v>96.21</v>
      </c>
      <c r="BM291">
        <v>0</v>
      </c>
      <c r="BN291">
        <v>0</v>
      </c>
      <c r="BO291">
        <v>0.12</v>
      </c>
      <c r="BP291">
        <v>1</v>
      </c>
      <c r="BQ291">
        <v>0</v>
      </c>
      <c r="BR291">
        <v>76.900800000000004</v>
      </c>
      <c r="BS291">
        <v>96.21</v>
      </c>
      <c r="BT291">
        <v>0</v>
      </c>
      <c r="BU291">
        <v>0</v>
      </c>
      <c r="BV291">
        <v>0.12</v>
      </c>
      <c r="BW291">
        <v>1</v>
      </c>
      <c r="CV291">
        <v>0</v>
      </c>
      <c r="CW291">
        <f>ROUND(Y291*Source!I296*DO291,7)</f>
        <v>5.0879999999999996E-3</v>
      </c>
      <c r="CX291">
        <f>ROUND(Y291*Source!I296,7)</f>
        <v>5.0879999999999996E-3</v>
      </c>
      <c r="CY291">
        <f>AB291</f>
        <v>640.84</v>
      </c>
      <c r="CZ291">
        <f>AF291</f>
        <v>640.84</v>
      </c>
      <c r="DA291">
        <f>AJ291</f>
        <v>1</v>
      </c>
      <c r="DB291">
        <f t="shared" si="84"/>
        <v>76.900000000000006</v>
      </c>
      <c r="DC291">
        <f t="shared" si="85"/>
        <v>96.21</v>
      </c>
      <c r="DD291" t="s">
        <v>3</v>
      </c>
      <c r="DE291" t="s">
        <v>3</v>
      </c>
      <c r="DF291">
        <f t="shared" si="82"/>
        <v>0</v>
      </c>
      <c r="DG291">
        <f t="shared" ref="DG291:DG297" si="86">ROUND(ROUND(AF291,2)*CX291,2)</f>
        <v>3.26</v>
      </c>
      <c r="DH291">
        <f t="shared" si="77"/>
        <v>4.08</v>
      </c>
      <c r="DI291">
        <f t="shared" si="78"/>
        <v>0</v>
      </c>
      <c r="DJ291">
        <f>DG291+DH291</f>
        <v>7.34</v>
      </c>
      <c r="DK291">
        <v>1</v>
      </c>
      <c r="DL291" t="s">
        <v>656</v>
      </c>
      <c r="DM291">
        <v>4</v>
      </c>
      <c r="DN291" t="s">
        <v>631</v>
      </c>
      <c r="DO291">
        <v>1</v>
      </c>
    </row>
    <row r="292" spans="1:119" x14ac:dyDescent="0.2">
      <c r="A292">
        <f>ROW(Source!A296)</f>
        <v>296</v>
      </c>
      <c r="B292">
        <v>415091594</v>
      </c>
      <c r="C292">
        <v>416779299</v>
      </c>
      <c r="D292">
        <v>397214584</v>
      </c>
      <c r="E292">
        <v>1</v>
      </c>
      <c r="F292">
        <v>1</v>
      </c>
      <c r="G292">
        <v>1</v>
      </c>
      <c r="H292">
        <v>3</v>
      </c>
      <c r="I292" t="s">
        <v>795</v>
      </c>
      <c r="J292" t="s">
        <v>796</v>
      </c>
      <c r="K292" t="s">
        <v>797</v>
      </c>
      <c r="L292">
        <v>1339</v>
      </c>
      <c r="N292">
        <v>1007</v>
      </c>
      <c r="O292" t="s">
        <v>72</v>
      </c>
      <c r="P292" t="s">
        <v>72</v>
      </c>
      <c r="Q292">
        <v>1</v>
      </c>
      <c r="W292">
        <v>0</v>
      </c>
      <c r="X292">
        <v>593551466</v>
      </c>
      <c r="Y292">
        <f t="shared" si="83"/>
        <v>1.75</v>
      </c>
      <c r="AA292">
        <v>31.78</v>
      </c>
      <c r="AB292">
        <v>0</v>
      </c>
      <c r="AC292">
        <v>0</v>
      </c>
      <c r="AD292">
        <v>0</v>
      </c>
      <c r="AE292">
        <v>35.71</v>
      </c>
      <c r="AF292">
        <v>0</v>
      </c>
      <c r="AG292">
        <v>0</v>
      </c>
      <c r="AH292">
        <v>0</v>
      </c>
      <c r="AI292">
        <v>0.89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1.75</v>
      </c>
      <c r="AU292" t="s">
        <v>3</v>
      </c>
      <c r="AV292">
        <v>0</v>
      </c>
      <c r="AW292">
        <v>2</v>
      </c>
      <c r="AX292">
        <v>416779419</v>
      </c>
      <c r="AY292">
        <v>1</v>
      </c>
      <c r="AZ292">
        <v>0</v>
      </c>
      <c r="BA292">
        <v>293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62.4925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62.4925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ROUND(Y292*Source!I296,7)</f>
        <v>7.4200000000000002E-2</v>
      </c>
      <c r="CY292">
        <f>AA292</f>
        <v>31.78</v>
      </c>
      <c r="CZ292">
        <f>AE292</f>
        <v>35.71</v>
      </c>
      <c r="DA292">
        <f>AI292</f>
        <v>0.89</v>
      </c>
      <c r="DB292">
        <f t="shared" si="84"/>
        <v>62.49</v>
      </c>
      <c r="DC292">
        <f t="shared" si="85"/>
        <v>0</v>
      </c>
      <c r="DD292" t="s">
        <v>3</v>
      </c>
      <c r="DE292" t="s">
        <v>3</v>
      </c>
      <c r="DF292">
        <f>ROUND(ROUND(AE292*AI292,2)*CX292,2)</f>
        <v>2.36</v>
      </c>
      <c r="DG292">
        <f t="shared" si="86"/>
        <v>0</v>
      </c>
      <c r="DH292">
        <f t="shared" si="77"/>
        <v>0</v>
      </c>
      <c r="DI292">
        <f t="shared" si="78"/>
        <v>0</v>
      </c>
      <c r="DJ292">
        <f>DF292</f>
        <v>2.36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ROW(Source!A296)</f>
        <v>296</v>
      </c>
      <c r="B293">
        <v>415091594</v>
      </c>
      <c r="C293">
        <v>416779299</v>
      </c>
      <c r="D293">
        <v>397214886</v>
      </c>
      <c r="E293">
        <v>1</v>
      </c>
      <c r="F293">
        <v>1</v>
      </c>
      <c r="G293">
        <v>1</v>
      </c>
      <c r="H293">
        <v>3</v>
      </c>
      <c r="I293" t="s">
        <v>840</v>
      </c>
      <c r="J293" t="s">
        <v>841</v>
      </c>
      <c r="K293" t="s">
        <v>842</v>
      </c>
      <c r="L293">
        <v>1327</v>
      </c>
      <c r="N293">
        <v>1005</v>
      </c>
      <c r="O293" t="s">
        <v>47</v>
      </c>
      <c r="P293" t="s">
        <v>47</v>
      </c>
      <c r="Q293">
        <v>1</v>
      </c>
      <c r="W293">
        <v>0</v>
      </c>
      <c r="X293">
        <v>-173568257</v>
      </c>
      <c r="Y293">
        <f t="shared" si="83"/>
        <v>250</v>
      </c>
      <c r="AA293">
        <v>14.37</v>
      </c>
      <c r="AB293">
        <v>0</v>
      </c>
      <c r="AC293">
        <v>0</v>
      </c>
      <c r="AD293">
        <v>0</v>
      </c>
      <c r="AE293">
        <v>12.83</v>
      </c>
      <c r="AF293">
        <v>0</v>
      </c>
      <c r="AG293">
        <v>0</v>
      </c>
      <c r="AH293">
        <v>0</v>
      </c>
      <c r="AI293">
        <v>1.1200000000000001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250</v>
      </c>
      <c r="AU293" t="s">
        <v>3</v>
      </c>
      <c r="AV293">
        <v>0</v>
      </c>
      <c r="AW293">
        <v>2</v>
      </c>
      <c r="AX293">
        <v>416779420</v>
      </c>
      <c r="AY293">
        <v>1</v>
      </c>
      <c r="AZ293">
        <v>0</v>
      </c>
      <c r="BA293">
        <v>294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3207.5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3207.5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ROUND(Y293*Source!I296,7)</f>
        <v>10.6</v>
      </c>
      <c r="CY293">
        <f>AA293</f>
        <v>14.37</v>
      </c>
      <c r="CZ293">
        <f>AE293</f>
        <v>12.83</v>
      </c>
      <c r="DA293">
        <f>AI293</f>
        <v>1.1200000000000001</v>
      </c>
      <c r="DB293">
        <f t="shared" si="84"/>
        <v>3207.5</v>
      </c>
      <c r="DC293">
        <f t="shared" si="85"/>
        <v>0</v>
      </c>
      <c r="DD293" t="s">
        <v>3</v>
      </c>
      <c r="DE293" t="s">
        <v>3</v>
      </c>
      <c r="DF293">
        <f>ROUND(ROUND(AE293*AI293,2)*CX293,2)</f>
        <v>152.32</v>
      </c>
      <c r="DG293">
        <f t="shared" si="86"/>
        <v>0</v>
      </c>
      <c r="DH293">
        <f t="shared" si="77"/>
        <v>0</v>
      </c>
      <c r="DI293">
        <f t="shared" si="78"/>
        <v>0</v>
      </c>
      <c r="DJ293">
        <f>DF293</f>
        <v>152.32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ROW(Source!A296)</f>
        <v>296</v>
      </c>
      <c r="B294">
        <v>415091594</v>
      </c>
      <c r="C294">
        <v>416779299</v>
      </c>
      <c r="D294">
        <v>397218069</v>
      </c>
      <c r="E294">
        <v>1</v>
      </c>
      <c r="F294">
        <v>1</v>
      </c>
      <c r="G294">
        <v>1</v>
      </c>
      <c r="H294">
        <v>3</v>
      </c>
      <c r="I294" t="s">
        <v>402</v>
      </c>
      <c r="J294" t="s">
        <v>404</v>
      </c>
      <c r="K294" t="s">
        <v>403</v>
      </c>
      <c r="L294">
        <v>1339</v>
      </c>
      <c r="N294">
        <v>1007</v>
      </c>
      <c r="O294" t="s">
        <v>72</v>
      </c>
      <c r="P294" t="s">
        <v>72</v>
      </c>
      <c r="Q294">
        <v>1</v>
      </c>
      <c r="W294">
        <v>0</v>
      </c>
      <c r="X294">
        <v>1296265119</v>
      </c>
      <c r="Y294">
        <f t="shared" si="83"/>
        <v>102</v>
      </c>
      <c r="AA294">
        <v>5595.01</v>
      </c>
      <c r="AB294">
        <v>0</v>
      </c>
      <c r="AC294">
        <v>0</v>
      </c>
      <c r="AD294">
        <v>0</v>
      </c>
      <c r="AE294">
        <v>5595.01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102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ROUND(Y294*Source!I296,7)</f>
        <v>4.3247999999999998</v>
      </c>
      <c r="CY294">
        <f>AA294</f>
        <v>5595.01</v>
      </c>
      <c r="CZ294">
        <f>AE294</f>
        <v>5595.01</v>
      </c>
      <c r="DA294">
        <f>AI294</f>
        <v>1</v>
      </c>
      <c r="DB294">
        <f t="shared" si="84"/>
        <v>570691.02</v>
      </c>
      <c r="DC294">
        <f t="shared" si="85"/>
        <v>0</v>
      </c>
      <c r="DD294" t="s">
        <v>3</v>
      </c>
      <c r="DE294" t="s">
        <v>3</v>
      </c>
      <c r="DF294">
        <f t="shared" ref="DF294:DF302" si="87">ROUND(ROUND(AE294,2)*CX294,2)</f>
        <v>24197.3</v>
      </c>
      <c r="DG294">
        <f t="shared" si="86"/>
        <v>0</v>
      </c>
      <c r="DH294">
        <f t="shared" si="77"/>
        <v>0</v>
      </c>
      <c r="DI294">
        <f t="shared" si="78"/>
        <v>0</v>
      </c>
      <c r="DJ294">
        <f>DF294</f>
        <v>24197.3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ROW(Source!A298)</f>
        <v>298</v>
      </c>
      <c r="B295">
        <v>415091594</v>
      </c>
      <c r="C295">
        <v>416779300</v>
      </c>
      <c r="D295">
        <v>397142240</v>
      </c>
      <c r="E295">
        <v>116</v>
      </c>
      <c r="F295">
        <v>1</v>
      </c>
      <c r="G295">
        <v>1</v>
      </c>
      <c r="H295">
        <v>1</v>
      </c>
      <c r="I295" t="s">
        <v>843</v>
      </c>
      <c r="J295" t="s">
        <v>3</v>
      </c>
      <c r="K295" t="s">
        <v>844</v>
      </c>
      <c r="L295">
        <v>1191</v>
      </c>
      <c r="N295">
        <v>1013</v>
      </c>
      <c r="O295" t="s">
        <v>631</v>
      </c>
      <c r="P295" t="s">
        <v>631</v>
      </c>
      <c r="Q295">
        <v>1</v>
      </c>
      <c r="W295">
        <v>0</v>
      </c>
      <c r="X295">
        <v>1014935341</v>
      </c>
      <c r="Y295">
        <f t="shared" si="83"/>
        <v>405</v>
      </c>
      <c r="AA295">
        <v>0</v>
      </c>
      <c r="AB295">
        <v>0</v>
      </c>
      <c r="AC295">
        <v>0</v>
      </c>
      <c r="AD295">
        <v>706.02</v>
      </c>
      <c r="AE295">
        <v>0</v>
      </c>
      <c r="AF295">
        <v>0</v>
      </c>
      <c r="AG295">
        <v>0</v>
      </c>
      <c r="AH295">
        <v>706.02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405</v>
      </c>
      <c r="AU295" t="s">
        <v>3</v>
      </c>
      <c r="AV295">
        <v>1</v>
      </c>
      <c r="AW295">
        <v>2</v>
      </c>
      <c r="AX295">
        <v>416779423</v>
      </c>
      <c r="AY295">
        <v>1</v>
      </c>
      <c r="AZ295">
        <v>0</v>
      </c>
      <c r="BA295">
        <v>296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285938.09999999998</v>
      </c>
      <c r="BN295">
        <v>405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285938.09999999998</v>
      </c>
      <c r="BU295">
        <v>405</v>
      </c>
      <c r="BV295">
        <v>0</v>
      </c>
      <c r="BW295">
        <v>1</v>
      </c>
      <c r="CU295">
        <f>ROUND(AT295*Source!I298*AH295*AL295,2)</f>
        <v>57187.62</v>
      </c>
      <c r="CV295">
        <f>ROUND(Y295*Source!I298,7)</f>
        <v>81</v>
      </c>
      <c r="CW295">
        <v>0</v>
      </c>
      <c r="CX295">
        <f>ROUND(Y295*Source!I298,7)</f>
        <v>81</v>
      </c>
      <c r="CY295">
        <f>AD295</f>
        <v>706.02</v>
      </c>
      <c r="CZ295">
        <f>AH295</f>
        <v>706.02</v>
      </c>
      <c r="DA295">
        <f>AL295</f>
        <v>1</v>
      </c>
      <c r="DB295">
        <f t="shared" si="84"/>
        <v>285938.09999999998</v>
      </c>
      <c r="DC295">
        <f t="shared" si="85"/>
        <v>0</v>
      </c>
      <c r="DD295" t="s">
        <v>3</v>
      </c>
      <c r="DE295" t="s">
        <v>3</v>
      </c>
      <c r="DF295">
        <f t="shared" si="87"/>
        <v>0</v>
      </c>
      <c r="DG295">
        <f t="shared" si="86"/>
        <v>0</v>
      </c>
      <c r="DH295">
        <f t="shared" si="77"/>
        <v>0</v>
      </c>
      <c r="DI295">
        <f t="shared" si="78"/>
        <v>57187.62</v>
      </c>
      <c r="DJ295">
        <f>DI295</f>
        <v>57187.62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ROW(Source!A298)</f>
        <v>298</v>
      </c>
      <c r="B296">
        <v>415091594</v>
      </c>
      <c r="C296">
        <v>416779300</v>
      </c>
      <c r="D296">
        <v>397142438</v>
      </c>
      <c r="E296">
        <v>116</v>
      </c>
      <c r="F296">
        <v>1</v>
      </c>
      <c r="G296">
        <v>1</v>
      </c>
      <c r="H296">
        <v>1</v>
      </c>
      <c r="I296" t="s">
        <v>629</v>
      </c>
      <c r="J296" t="s">
        <v>3</v>
      </c>
      <c r="K296" t="s">
        <v>630</v>
      </c>
      <c r="L296">
        <v>1191</v>
      </c>
      <c r="N296">
        <v>1013</v>
      </c>
      <c r="O296" t="s">
        <v>631</v>
      </c>
      <c r="P296" t="s">
        <v>631</v>
      </c>
      <c r="Q296">
        <v>1</v>
      </c>
      <c r="W296">
        <v>0</v>
      </c>
      <c r="X296">
        <v>-1417349443</v>
      </c>
      <c r="Y296">
        <f t="shared" si="83"/>
        <v>25.39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25.39</v>
      </c>
      <c r="AU296" t="s">
        <v>3</v>
      </c>
      <c r="AV296">
        <v>2</v>
      </c>
      <c r="AW296">
        <v>2</v>
      </c>
      <c r="AX296">
        <v>416779424</v>
      </c>
      <c r="AY296">
        <v>1</v>
      </c>
      <c r="AZ296">
        <v>0</v>
      </c>
      <c r="BA296">
        <v>297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ROUND(Y296*Source!I298,7)</f>
        <v>5.0780000000000003</v>
      </c>
      <c r="CY296">
        <f>AD296</f>
        <v>0</v>
      </c>
      <c r="CZ296">
        <f>AH296</f>
        <v>0</v>
      </c>
      <c r="DA296">
        <f>AL296</f>
        <v>1</v>
      </c>
      <c r="DB296">
        <f t="shared" si="84"/>
        <v>0</v>
      </c>
      <c r="DC296">
        <f t="shared" si="85"/>
        <v>0</v>
      </c>
      <c r="DD296" t="s">
        <v>3</v>
      </c>
      <c r="DE296" t="s">
        <v>3</v>
      </c>
      <c r="DF296">
        <f t="shared" si="87"/>
        <v>0</v>
      </c>
      <c r="DG296">
        <f t="shared" si="86"/>
        <v>0</v>
      </c>
      <c r="DH296">
        <f t="shared" si="77"/>
        <v>0</v>
      </c>
      <c r="DI296">
        <f t="shared" si="78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ROW(Source!A298)</f>
        <v>298</v>
      </c>
      <c r="B297">
        <v>415091594</v>
      </c>
      <c r="C297">
        <v>416779300</v>
      </c>
      <c r="D297">
        <v>397264189</v>
      </c>
      <c r="E297">
        <v>1</v>
      </c>
      <c r="F297">
        <v>1</v>
      </c>
      <c r="G297">
        <v>1</v>
      </c>
      <c r="H297">
        <v>2</v>
      </c>
      <c r="I297" t="s">
        <v>650</v>
      </c>
      <c r="J297" t="s">
        <v>651</v>
      </c>
      <c r="K297" t="s">
        <v>652</v>
      </c>
      <c r="L297">
        <v>1368</v>
      </c>
      <c r="N297">
        <v>1011</v>
      </c>
      <c r="O297" t="s">
        <v>635</v>
      </c>
      <c r="P297" t="s">
        <v>635</v>
      </c>
      <c r="Q297">
        <v>1</v>
      </c>
      <c r="W297">
        <v>0</v>
      </c>
      <c r="X297">
        <v>850633116</v>
      </c>
      <c r="Y297">
        <f t="shared" si="83"/>
        <v>0.67</v>
      </c>
      <c r="AA297">
        <v>0</v>
      </c>
      <c r="AB297">
        <v>1595.2</v>
      </c>
      <c r="AC297">
        <v>1076.98</v>
      </c>
      <c r="AD297">
        <v>0</v>
      </c>
      <c r="AE297">
        <v>0</v>
      </c>
      <c r="AF297">
        <v>1595.2</v>
      </c>
      <c r="AG297">
        <v>1076.98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0.67</v>
      </c>
      <c r="AU297" t="s">
        <v>3</v>
      </c>
      <c r="AV297">
        <v>1</v>
      </c>
      <c r="AW297">
        <v>2</v>
      </c>
      <c r="AX297">
        <v>416779425</v>
      </c>
      <c r="AY297">
        <v>1</v>
      </c>
      <c r="AZ297">
        <v>0</v>
      </c>
      <c r="BA297">
        <v>298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1068.7840000000001</v>
      </c>
      <c r="BL297">
        <v>721.5766000000001</v>
      </c>
      <c r="BM297">
        <v>0</v>
      </c>
      <c r="BN297">
        <v>0</v>
      </c>
      <c r="BO297">
        <v>0.67</v>
      </c>
      <c r="BP297">
        <v>1</v>
      </c>
      <c r="BQ297">
        <v>0</v>
      </c>
      <c r="BR297">
        <v>1068.7840000000001</v>
      </c>
      <c r="BS297">
        <v>721.5766000000001</v>
      </c>
      <c r="BT297">
        <v>0</v>
      </c>
      <c r="BU297">
        <v>0</v>
      </c>
      <c r="BV297">
        <v>0.67</v>
      </c>
      <c r="BW297">
        <v>1</v>
      </c>
      <c r="CV297">
        <v>0</v>
      </c>
      <c r="CW297">
        <f>ROUND(Y297*Source!I298*DO297,7)</f>
        <v>0.13400000000000001</v>
      </c>
      <c r="CX297">
        <f>ROUND(Y297*Source!I298,7)</f>
        <v>0.13400000000000001</v>
      </c>
      <c r="CY297">
        <f t="shared" ref="CY297:CY302" si="88">AB297</f>
        <v>1595.2</v>
      </c>
      <c r="CZ297">
        <f t="shared" ref="CZ297:CZ302" si="89">AF297</f>
        <v>1595.2</v>
      </c>
      <c r="DA297">
        <f t="shared" ref="DA297:DA302" si="90">AJ297</f>
        <v>1</v>
      </c>
      <c r="DB297">
        <f t="shared" si="84"/>
        <v>1068.78</v>
      </c>
      <c r="DC297">
        <f t="shared" si="85"/>
        <v>721.58</v>
      </c>
      <c r="DD297" t="s">
        <v>3</v>
      </c>
      <c r="DE297" t="s">
        <v>3</v>
      </c>
      <c r="DF297">
        <f t="shared" si="87"/>
        <v>0</v>
      </c>
      <c r="DG297">
        <f t="shared" si="86"/>
        <v>213.76</v>
      </c>
      <c r="DH297">
        <f t="shared" si="77"/>
        <v>144.32</v>
      </c>
      <c r="DI297">
        <f t="shared" si="78"/>
        <v>0</v>
      </c>
      <c r="DJ297">
        <f t="shared" ref="DJ297:DJ302" si="91">DG297+DH297</f>
        <v>358.08</v>
      </c>
      <c r="DK297">
        <v>1</v>
      </c>
      <c r="DL297" t="s">
        <v>636</v>
      </c>
      <c r="DM297">
        <v>6</v>
      </c>
      <c r="DN297" t="s">
        <v>631</v>
      </c>
      <c r="DO297">
        <v>1</v>
      </c>
    </row>
    <row r="298" spans="1:119" x14ac:dyDescent="0.2">
      <c r="A298">
        <f>ROW(Source!A298)</f>
        <v>298</v>
      </c>
      <c r="B298">
        <v>415091594</v>
      </c>
      <c r="C298">
        <v>416779300</v>
      </c>
      <c r="D298">
        <v>397264198</v>
      </c>
      <c r="E298">
        <v>1</v>
      </c>
      <c r="F298">
        <v>1</v>
      </c>
      <c r="G298">
        <v>1</v>
      </c>
      <c r="H298">
        <v>2</v>
      </c>
      <c r="I298" t="s">
        <v>845</v>
      </c>
      <c r="J298" t="s">
        <v>846</v>
      </c>
      <c r="K298" t="s">
        <v>847</v>
      </c>
      <c r="L298">
        <v>1368</v>
      </c>
      <c r="N298">
        <v>1011</v>
      </c>
      <c r="O298" t="s">
        <v>635</v>
      </c>
      <c r="P298" t="s">
        <v>635</v>
      </c>
      <c r="Q298">
        <v>1</v>
      </c>
      <c r="W298">
        <v>0</v>
      </c>
      <c r="X298">
        <v>2009927066</v>
      </c>
      <c r="Y298">
        <f t="shared" si="83"/>
        <v>22.96</v>
      </c>
      <c r="AA298">
        <v>0</v>
      </c>
      <c r="AB298">
        <v>2282.42</v>
      </c>
      <c r="AC298">
        <v>1076.98</v>
      </c>
      <c r="AD298">
        <v>0</v>
      </c>
      <c r="AE298">
        <v>0</v>
      </c>
      <c r="AF298">
        <v>1703.3</v>
      </c>
      <c r="AG298">
        <v>1076.98</v>
      </c>
      <c r="AH298">
        <v>0</v>
      </c>
      <c r="AI298">
        <v>1</v>
      </c>
      <c r="AJ298">
        <v>1.34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22.96</v>
      </c>
      <c r="AU298" t="s">
        <v>3</v>
      </c>
      <c r="AV298">
        <v>1</v>
      </c>
      <c r="AW298">
        <v>2</v>
      </c>
      <c r="AX298">
        <v>416779426</v>
      </c>
      <c r="AY298">
        <v>1</v>
      </c>
      <c r="AZ298">
        <v>0</v>
      </c>
      <c r="BA298">
        <v>299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39107.768000000004</v>
      </c>
      <c r="BL298">
        <v>24727.460800000001</v>
      </c>
      <c r="BM298">
        <v>0</v>
      </c>
      <c r="BN298">
        <v>0</v>
      </c>
      <c r="BO298">
        <v>22.96</v>
      </c>
      <c r="BP298">
        <v>1</v>
      </c>
      <c r="BQ298">
        <v>0</v>
      </c>
      <c r="BR298">
        <v>39107.768000000004</v>
      </c>
      <c r="BS298">
        <v>24727.460800000001</v>
      </c>
      <c r="BT298">
        <v>0</v>
      </c>
      <c r="BU298">
        <v>0</v>
      </c>
      <c r="BV298">
        <v>22.96</v>
      </c>
      <c r="BW298">
        <v>1</v>
      </c>
      <c r="CV298">
        <v>0</v>
      </c>
      <c r="CW298">
        <f>ROUND(Y298*Source!I298*DO298,7)</f>
        <v>4.5919999999999996</v>
      </c>
      <c r="CX298">
        <f>ROUND(Y298*Source!I298,7)</f>
        <v>4.5919999999999996</v>
      </c>
      <c r="CY298">
        <f t="shared" si="88"/>
        <v>2282.42</v>
      </c>
      <c r="CZ298">
        <f t="shared" si="89"/>
        <v>1703.3</v>
      </c>
      <c r="DA298">
        <f t="shared" si="90"/>
        <v>1.34</v>
      </c>
      <c r="DB298">
        <f t="shared" si="84"/>
        <v>39107.769999999997</v>
      </c>
      <c r="DC298">
        <f t="shared" si="85"/>
        <v>24727.46</v>
      </c>
      <c r="DD298" t="s">
        <v>3</v>
      </c>
      <c r="DE298" t="s">
        <v>3</v>
      </c>
      <c r="DF298">
        <f t="shared" si="87"/>
        <v>0</v>
      </c>
      <c r="DG298">
        <f>ROUND(ROUND(AF298*AJ298,2)*CX298,2)</f>
        <v>10480.870000000001</v>
      </c>
      <c r="DH298">
        <f t="shared" si="77"/>
        <v>4945.49</v>
      </c>
      <c r="DI298">
        <f t="shared" si="78"/>
        <v>0</v>
      </c>
      <c r="DJ298">
        <f t="shared" si="91"/>
        <v>15426.36</v>
      </c>
      <c r="DK298">
        <v>0</v>
      </c>
      <c r="DL298" t="s">
        <v>636</v>
      </c>
      <c r="DM298">
        <v>6</v>
      </c>
      <c r="DN298" t="s">
        <v>631</v>
      </c>
      <c r="DO298">
        <v>1</v>
      </c>
    </row>
    <row r="299" spans="1:119" x14ac:dyDescent="0.2">
      <c r="A299">
        <f>ROW(Source!A298)</f>
        <v>298</v>
      </c>
      <c r="B299">
        <v>415091594</v>
      </c>
      <c r="C299">
        <v>416779300</v>
      </c>
      <c r="D299">
        <v>397264346</v>
      </c>
      <c r="E299">
        <v>1</v>
      </c>
      <c r="F299">
        <v>1</v>
      </c>
      <c r="G299">
        <v>1</v>
      </c>
      <c r="H299">
        <v>2</v>
      </c>
      <c r="I299" t="s">
        <v>848</v>
      </c>
      <c r="J299" t="s">
        <v>849</v>
      </c>
      <c r="K299" t="s">
        <v>850</v>
      </c>
      <c r="L299">
        <v>1368</v>
      </c>
      <c r="N299">
        <v>1011</v>
      </c>
      <c r="O299" t="s">
        <v>635</v>
      </c>
      <c r="P299" t="s">
        <v>635</v>
      </c>
      <c r="Q299">
        <v>1</v>
      </c>
      <c r="W299">
        <v>0</v>
      </c>
      <c r="X299">
        <v>1321393780</v>
      </c>
      <c r="Y299">
        <f t="shared" si="83"/>
        <v>0.25</v>
      </c>
      <c r="AA299">
        <v>0</v>
      </c>
      <c r="AB299">
        <v>1555.93</v>
      </c>
      <c r="AC299">
        <v>921.41</v>
      </c>
      <c r="AD299">
        <v>0</v>
      </c>
      <c r="AE299">
        <v>0</v>
      </c>
      <c r="AF299">
        <v>1555.93</v>
      </c>
      <c r="AG299">
        <v>921.41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0.25</v>
      </c>
      <c r="AU299" t="s">
        <v>3</v>
      </c>
      <c r="AV299">
        <v>1</v>
      </c>
      <c r="AW299">
        <v>2</v>
      </c>
      <c r="AX299">
        <v>416779427</v>
      </c>
      <c r="AY299">
        <v>1</v>
      </c>
      <c r="AZ299">
        <v>0</v>
      </c>
      <c r="BA299">
        <v>300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388.98250000000002</v>
      </c>
      <c r="BL299">
        <v>230.35249999999999</v>
      </c>
      <c r="BM299">
        <v>0</v>
      </c>
      <c r="BN299">
        <v>0</v>
      </c>
      <c r="BO299">
        <v>0.25</v>
      </c>
      <c r="BP299">
        <v>1</v>
      </c>
      <c r="BQ299">
        <v>0</v>
      </c>
      <c r="BR299">
        <v>388.98250000000002</v>
      </c>
      <c r="BS299">
        <v>230.35249999999999</v>
      </c>
      <c r="BT299">
        <v>0</v>
      </c>
      <c r="BU299">
        <v>0</v>
      </c>
      <c r="BV299">
        <v>0.25</v>
      </c>
      <c r="BW299">
        <v>1</v>
      </c>
      <c r="CV299">
        <v>0</v>
      </c>
      <c r="CW299">
        <f>ROUND(Y299*Source!I298*DO299,7)</f>
        <v>0.05</v>
      </c>
      <c r="CX299">
        <f>ROUND(Y299*Source!I298,7)</f>
        <v>0.05</v>
      </c>
      <c r="CY299">
        <f t="shared" si="88"/>
        <v>1555.93</v>
      </c>
      <c r="CZ299">
        <f t="shared" si="89"/>
        <v>1555.93</v>
      </c>
      <c r="DA299">
        <f t="shared" si="90"/>
        <v>1</v>
      </c>
      <c r="DB299">
        <f t="shared" si="84"/>
        <v>388.98</v>
      </c>
      <c r="DC299">
        <f t="shared" si="85"/>
        <v>230.35</v>
      </c>
      <c r="DD299" t="s">
        <v>3</v>
      </c>
      <c r="DE299" t="s">
        <v>3</v>
      </c>
      <c r="DF299">
        <f t="shared" si="87"/>
        <v>0</v>
      </c>
      <c r="DG299">
        <f>ROUND(ROUND(AF299,2)*CX299,2)</f>
        <v>77.8</v>
      </c>
      <c r="DH299">
        <f t="shared" si="77"/>
        <v>46.07</v>
      </c>
      <c r="DI299">
        <f t="shared" si="78"/>
        <v>0</v>
      </c>
      <c r="DJ299">
        <f t="shared" si="91"/>
        <v>123.87</v>
      </c>
      <c r="DK299">
        <v>1</v>
      </c>
      <c r="DL299" t="s">
        <v>665</v>
      </c>
      <c r="DM299">
        <v>5</v>
      </c>
      <c r="DN299" t="s">
        <v>631</v>
      </c>
      <c r="DO299">
        <v>1</v>
      </c>
    </row>
    <row r="300" spans="1:119" x14ac:dyDescent="0.2">
      <c r="A300">
        <f>ROW(Source!A298)</f>
        <v>298</v>
      </c>
      <c r="B300">
        <v>415091594</v>
      </c>
      <c r="C300">
        <v>416779300</v>
      </c>
      <c r="D300">
        <v>397264445</v>
      </c>
      <c r="E300">
        <v>1</v>
      </c>
      <c r="F300">
        <v>1</v>
      </c>
      <c r="G300">
        <v>1</v>
      </c>
      <c r="H300">
        <v>2</v>
      </c>
      <c r="I300" t="s">
        <v>851</v>
      </c>
      <c r="J300" t="s">
        <v>852</v>
      </c>
      <c r="K300" t="s">
        <v>853</v>
      </c>
      <c r="L300">
        <v>1368</v>
      </c>
      <c r="N300">
        <v>1011</v>
      </c>
      <c r="O300" t="s">
        <v>635</v>
      </c>
      <c r="P300" t="s">
        <v>635</v>
      </c>
      <c r="Q300">
        <v>1</v>
      </c>
      <c r="W300">
        <v>0</v>
      </c>
      <c r="X300">
        <v>1280099106</v>
      </c>
      <c r="Y300">
        <f t="shared" si="83"/>
        <v>17</v>
      </c>
      <c r="AA300">
        <v>0</v>
      </c>
      <c r="AB300">
        <v>13.07</v>
      </c>
      <c r="AC300">
        <v>0</v>
      </c>
      <c r="AD300">
        <v>0</v>
      </c>
      <c r="AE300">
        <v>0</v>
      </c>
      <c r="AF300">
        <v>10.37</v>
      </c>
      <c r="AG300">
        <v>0</v>
      </c>
      <c r="AH300">
        <v>0</v>
      </c>
      <c r="AI300">
        <v>1</v>
      </c>
      <c r="AJ300">
        <v>1.26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17</v>
      </c>
      <c r="AU300" t="s">
        <v>3</v>
      </c>
      <c r="AV300">
        <v>1</v>
      </c>
      <c r="AW300">
        <v>2</v>
      </c>
      <c r="AX300">
        <v>416779428</v>
      </c>
      <c r="AY300">
        <v>1</v>
      </c>
      <c r="AZ300">
        <v>0</v>
      </c>
      <c r="BA300">
        <v>301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176.29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176.29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f>ROUND(Y300*Source!I298*DO300,7)</f>
        <v>0</v>
      </c>
      <c r="CX300">
        <f>ROUND(Y300*Source!I298,7)</f>
        <v>3.4</v>
      </c>
      <c r="CY300">
        <f t="shared" si="88"/>
        <v>13.07</v>
      </c>
      <c r="CZ300">
        <f t="shared" si="89"/>
        <v>10.37</v>
      </c>
      <c r="DA300">
        <f t="shared" si="90"/>
        <v>1.26</v>
      </c>
      <c r="DB300">
        <f t="shared" si="84"/>
        <v>176.29</v>
      </c>
      <c r="DC300">
        <f t="shared" si="85"/>
        <v>0</v>
      </c>
      <c r="DD300" t="s">
        <v>3</v>
      </c>
      <c r="DE300" t="s">
        <v>3</v>
      </c>
      <c r="DF300">
        <f t="shared" si="87"/>
        <v>0</v>
      </c>
      <c r="DG300">
        <f>ROUND(ROUND(AF300*AJ300,2)*CX300,2)</f>
        <v>44.44</v>
      </c>
      <c r="DH300">
        <f t="shared" si="77"/>
        <v>0</v>
      </c>
      <c r="DI300">
        <f t="shared" si="78"/>
        <v>0</v>
      </c>
      <c r="DJ300">
        <f t="shared" si="91"/>
        <v>44.44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ROW(Source!A298)</f>
        <v>298</v>
      </c>
      <c r="B301">
        <v>415091594</v>
      </c>
      <c r="C301">
        <v>416779300</v>
      </c>
      <c r="D301">
        <v>397265081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635</v>
      </c>
      <c r="P301" t="s">
        <v>635</v>
      </c>
      <c r="Q301">
        <v>1</v>
      </c>
      <c r="W301">
        <v>0</v>
      </c>
      <c r="X301">
        <v>-950105757</v>
      </c>
      <c r="Y301">
        <f t="shared" si="83"/>
        <v>1.51</v>
      </c>
      <c r="AA301">
        <v>0</v>
      </c>
      <c r="AB301">
        <v>640.84</v>
      </c>
      <c r="AC301">
        <v>801.75</v>
      </c>
      <c r="AD301">
        <v>0</v>
      </c>
      <c r="AE301">
        <v>0</v>
      </c>
      <c r="AF301">
        <v>640.84</v>
      </c>
      <c r="AG301">
        <v>801.75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1.51</v>
      </c>
      <c r="AU301" t="s">
        <v>3</v>
      </c>
      <c r="AV301">
        <v>1</v>
      </c>
      <c r="AW301">
        <v>2</v>
      </c>
      <c r="AX301">
        <v>416779429</v>
      </c>
      <c r="AY301">
        <v>1</v>
      </c>
      <c r="AZ301">
        <v>0</v>
      </c>
      <c r="BA301">
        <v>302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967.66840000000002</v>
      </c>
      <c r="BL301">
        <v>1210.6424999999999</v>
      </c>
      <c r="BM301">
        <v>0</v>
      </c>
      <c r="BN301">
        <v>0</v>
      </c>
      <c r="BO301">
        <v>1.51</v>
      </c>
      <c r="BP301">
        <v>1</v>
      </c>
      <c r="BQ301">
        <v>0</v>
      </c>
      <c r="BR301">
        <v>967.66840000000002</v>
      </c>
      <c r="BS301">
        <v>1210.6424999999999</v>
      </c>
      <c r="BT301">
        <v>0</v>
      </c>
      <c r="BU301">
        <v>0</v>
      </c>
      <c r="BV301">
        <v>1.51</v>
      </c>
      <c r="BW301">
        <v>1</v>
      </c>
      <c r="CV301">
        <v>0</v>
      </c>
      <c r="CW301">
        <f>ROUND(Y301*Source!I298*DO301,7)</f>
        <v>0.30199999999999999</v>
      </c>
      <c r="CX301">
        <f>ROUND(Y301*Source!I298,7)</f>
        <v>0.30199999999999999</v>
      </c>
      <c r="CY301">
        <f t="shared" si="88"/>
        <v>640.84</v>
      </c>
      <c r="CZ301">
        <f t="shared" si="89"/>
        <v>640.84</v>
      </c>
      <c r="DA301">
        <f t="shared" si="90"/>
        <v>1</v>
      </c>
      <c r="DB301">
        <f t="shared" si="84"/>
        <v>967.67</v>
      </c>
      <c r="DC301">
        <f t="shared" si="85"/>
        <v>1210.6400000000001</v>
      </c>
      <c r="DD301" t="s">
        <v>3</v>
      </c>
      <c r="DE301" t="s">
        <v>3</v>
      </c>
      <c r="DF301">
        <f t="shared" si="87"/>
        <v>0</v>
      </c>
      <c r="DG301">
        <f t="shared" ref="DG301:DG325" si="92">ROUND(ROUND(AF301,2)*CX301,2)</f>
        <v>193.53</v>
      </c>
      <c r="DH301">
        <f t="shared" si="77"/>
        <v>242.13</v>
      </c>
      <c r="DI301">
        <f t="shared" si="78"/>
        <v>0</v>
      </c>
      <c r="DJ301">
        <f t="shared" si="91"/>
        <v>435.65999999999997</v>
      </c>
      <c r="DK301">
        <v>1</v>
      </c>
      <c r="DL301" t="s">
        <v>656</v>
      </c>
      <c r="DM301">
        <v>4</v>
      </c>
      <c r="DN301" t="s">
        <v>631</v>
      </c>
      <c r="DO301">
        <v>1</v>
      </c>
    </row>
    <row r="302" spans="1:119" x14ac:dyDescent="0.2">
      <c r="A302">
        <f>ROW(Source!A298)</f>
        <v>298</v>
      </c>
      <c r="B302">
        <v>415091594</v>
      </c>
      <c r="C302">
        <v>416779300</v>
      </c>
      <c r="D302">
        <v>397265276</v>
      </c>
      <c r="E302">
        <v>1</v>
      </c>
      <c r="F302">
        <v>1</v>
      </c>
      <c r="G302">
        <v>1</v>
      </c>
      <c r="H302">
        <v>2</v>
      </c>
      <c r="I302" t="s">
        <v>755</v>
      </c>
      <c r="J302" t="s">
        <v>756</v>
      </c>
      <c r="K302" t="s">
        <v>757</v>
      </c>
      <c r="L302">
        <v>1368</v>
      </c>
      <c r="N302">
        <v>1011</v>
      </c>
      <c r="O302" t="s">
        <v>635</v>
      </c>
      <c r="P302" t="s">
        <v>635</v>
      </c>
      <c r="Q302">
        <v>1</v>
      </c>
      <c r="W302">
        <v>0</v>
      </c>
      <c r="X302">
        <v>-2068435370</v>
      </c>
      <c r="Y302">
        <f t="shared" si="83"/>
        <v>1.8</v>
      </c>
      <c r="AA302">
        <v>0</v>
      </c>
      <c r="AB302">
        <v>32.869999999999997</v>
      </c>
      <c r="AC302">
        <v>0</v>
      </c>
      <c r="AD302">
        <v>0</v>
      </c>
      <c r="AE302">
        <v>0</v>
      </c>
      <c r="AF302">
        <v>32.869999999999997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1.8</v>
      </c>
      <c r="AU302" t="s">
        <v>3</v>
      </c>
      <c r="AV302">
        <v>1</v>
      </c>
      <c r="AW302">
        <v>2</v>
      </c>
      <c r="AX302">
        <v>416779430</v>
      </c>
      <c r="AY302">
        <v>1</v>
      </c>
      <c r="AZ302">
        <v>0</v>
      </c>
      <c r="BA302">
        <v>303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59.165999999999997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59.165999999999997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f>ROUND(Y302*Source!I298*DO302,7)</f>
        <v>0</v>
      </c>
      <c r="CX302">
        <f>ROUND(Y302*Source!I298,7)</f>
        <v>0.36</v>
      </c>
      <c r="CY302">
        <f t="shared" si="88"/>
        <v>32.869999999999997</v>
      </c>
      <c r="CZ302">
        <f t="shared" si="89"/>
        <v>32.869999999999997</v>
      </c>
      <c r="DA302">
        <f t="shared" si="90"/>
        <v>1</v>
      </c>
      <c r="DB302">
        <f t="shared" si="84"/>
        <v>59.17</v>
      </c>
      <c r="DC302">
        <f t="shared" si="85"/>
        <v>0</v>
      </c>
      <c r="DD302" t="s">
        <v>3</v>
      </c>
      <c r="DE302" t="s">
        <v>3</v>
      </c>
      <c r="DF302">
        <f t="shared" si="87"/>
        <v>0</v>
      </c>
      <c r="DG302">
        <f t="shared" si="92"/>
        <v>11.83</v>
      </c>
      <c r="DH302">
        <f t="shared" si="77"/>
        <v>0</v>
      </c>
      <c r="DI302">
        <f t="shared" si="78"/>
        <v>0</v>
      </c>
      <c r="DJ302">
        <f t="shared" si="91"/>
        <v>11.83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ROW(Source!A298)</f>
        <v>298</v>
      </c>
      <c r="B303">
        <v>415091594</v>
      </c>
      <c r="C303">
        <v>416779300</v>
      </c>
      <c r="D303">
        <v>397214584</v>
      </c>
      <c r="E303">
        <v>1</v>
      </c>
      <c r="F303">
        <v>1</v>
      </c>
      <c r="G303">
        <v>1</v>
      </c>
      <c r="H303">
        <v>3</v>
      </c>
      <c r="I303" t="s">
        <v>795</v>
      </c>
      <c r="J303" t="s">
        <v>796</v>
      </c>
      <c r="K303" t="s">
        <v>797</v>
      </c>
      <c r="L303">
        <v>1339</v>
      </c>
      <c r="N303">
        <v>1007</v>
      </c>
      <c r="O303" t="s">
        <v>72</v>
      </c>
      <c r="P303" t="s">
        <v>72</v>
      </c>
      <c r="Q303">
        <v>1</v>
      </c>
      <c r="W303">
        <v>0</v>
      </c>
      <c r="X303">
        <v>593551466</v>
      </c>
      <c r="Y303">
        <f t="shared" si="83"/>
        <v>2.9369999999999998</v>
      </c>
      <c r="AA303">
        <v>31.78</v>
      </c>
      <c r="AB303">
        <v>0</v>
      </c>
      <c r="AC303">
        <v>0</v>
      </c>
      <c r="AD303">
        <v>0</v>
      </c>
      <c r="AE303">
        <v>35.71</v>
      </c>
      <c r="AF303">
        <v>0</v>
      </c>
      <c r="AG303">
        <v>0</v>
      </c>
      <c r="AH303">
        <v>0</v>
      </c>
      <c r="AI303">
        <v>0.89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2.9369999999999998</v>
      </c>
      <c r="AU303" t="s">
        <v>3</v>
      </c>
      <c r="AV303">
        <v>0</v>
      </c>
      <c r="AW303">
        <v>2</v>
      </c>
      <c r="AX303">
        <v>416779431</v>
      </c>
      <c r="AY303">
        <v>1</v>
      </c>
      <c r="AZ303">
        <v>0</v>
      </c>
      <c r="BA303">
        <v>304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104.88027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104.88027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ROUND(Y303*Source!I298,7)</f>
        <v>0.58740000000000003</v>
      </c>
      <c r="CY303">
        <f t="shared" ref="CY303:CY317" si="93">AA303</f>
        <v>31.78</v>
      </c>
      <c r="CZ303">
        <f t="shared" ref="CZ303:CZ317" si="94">AE303</f>
        <v>35.71</v>
      </c>
      <c r="DA303">
        <f t="shared" ref="DA303:DA317" si="95">AI303</f>
        <v>0.89</v>
      </c>
      <c r="DB303">
        <f t="shared" si="84"/>
        <v>104.88</v>
      </c>
      <c r="DC303">
        <f t="shared" si="85"/>
        <v>0</v>
      </c>
      <c r="DD303" t="s">
        <v>3</v>
      </c>
      <c r="DE303" t="s">
        <v>3</v>
      </c>
      <c r="DF303">
        <f>ROUND(ROUND(AE303*AI303,2)*CX303,2)</f>
        <v>18.670000000000002</v>
      </c>
      <c r="DG303">
        <f t="shared" si="92"/>
        <v>0</v>
      </c>
      <c r="DH303">
        <f t="shared" si="77"/>
        <v>0</v>
      </c>
      <c r="DI303">
        <f t="shared" si="78"/>
        <v>0</v>
      </c>
      <c r="DJ303">
        <f t="shared" ref="DJ303:DJ317" si="96">DF303</f>
        <v>18.670000000000002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ROW(Source!A298)</f>
        <v>298</v>
      </c>
      <c r="B304">
        <v>415091594</v>
      </c>
      <c r="C304">
        <v>416779300</v>
      </c>
      <c r="D304">
        <v>397214596</v>
      </c>
      <c r="E304">
        <v>1</v>
      </c>
      <c r="F304">
        <v>1</v>
      </c>
      <c r="G304">
        <v>1</v>
      </c>
      <c r="H304">
        <v>3</v>
      </c>
      <c r="I304" t="s">
        <v>854</v>
      </c>
      <c r="J304" t="s">
        <v>855</v>
      </c>
      <c r="K304" t="s">
        <v>856</v>
      </c>
      <c r="L304">
        <v>1383</v>
      </c>
      <c r="N304">
        <v>1013</v>
      </c>
      <c r="O304" t="s">
        <v>857</v>
      </c>
      <c r="P304" t="s">
        <v>857</v>
      </c>
      <c r="Q304">
        <v>1</v>
      </c>
      <c r="W304">
        <v>0</v>
      </c>
      <c r="X304">
        <v>-1504342657</v>
      </c>
      <c r="Y304">
        <f t="shared" si="83"/>
        <v>3.24</v>
      </c>
      <c r="AA304">
        <v>7</v>
      </c>
      <c r="AB304">
        <v>0</v>
      </c>
      <c r="AC304">
        <v>0</v>
      </c>
      <c r="AD304">
        <v>0</v>
      </c>
      <c r="AE304">
        <v>7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3.24</v>
      </c>
      <c r="AU304" t="s">
        <v>3</v>
      </c>
      <c r="AV304">
        <v>0</v>
      </c>
      <c r="AW304">
        <v>2</v>
      </c>
      <c r="AX304">
        <v>416779432</v>
      </c>
      <c r="AY304">
        <v>1</v>
      </c>
      <c r="AZ304">
        <v>0</v>
      </c>
      <c r="BA304">
        <v>305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22.68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22.68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ROUND(Y304*Source!I298,7)</f>
        <v>0.64800000000000002</v>
      </c>
      <c r="CY304">
        <f t="shared" si="93"/>
        <v>7</v>
      </c>
      <c r="CZ304">
        <f t="shared" si="94"/>
        <v>7</v>
      </c>
      <c r="DA304">
        <f t="shared" si="95"/>
        <v>1</v>
      </c>
      <c r="DB304">
        <f t="shared" si="84"/>
        <v>22.68</v>
      </c>
      <c r="DC304">
        <f t="shared" si="85"/>
        <v>0</v>
      </c>
      <c r="DD304" t="s">
        <v>3</v>
      </c>
      <c r="DE304" t="s">
        <v>3</v>
      </c>
      <c r="DF304">
        <f>ROUND(ROUND(AE304,2)*CX304,2)</f>
        <v>4.54</v>
      </c>
      <c r="DG304">
        <f t="shared" si="92"/>
        <v>0</v>
      </c>
      <c r="DH304">
        <f t="shared" si="77"/>
        <v>0</v>
      </c>
      <c r="DI304">
        <f t="shared" si="78"/>
        <v>0</v>
      </c>
      <c r="DJ304">
        <f t="shared" si="96"/>
        <v>4.54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ROW(Source!A298)</f>
        <v>298</v>
      </c>
      <c r="B305">
        <v>415091594</v>
      </c>
      <c r="C305">
        <v>416779300</v>
      </c>
      <c r="D305">
        <v>397214886</v>
      </c>
      <c r="E305">
        <v>1</v>
      </c>
      <c r="F305">
        <v>1</v>
      </c>
      <c r="G305">
        <v>1</v>
      </c>
      <c r="H305">
        <v>3</v>
      </c>
      <c r="I305" t="s">
        <v>840</v>
      </c>
      <c r="J305" t="s">
        <v>841</v>
      </c>
      <c r="K305" t="s">
        <v>842</v>
      </c>
      <c r="L305">
        <v>1327</v>
      </c>
      <c r="N305">
        <v>1005</v>
      </c>
      <c r="O305" t="s">
        <v>47</v>
      </c>
      <c r="P305" t="s">
        <v>47</v>
      </c>
      <c r="Q305">
        <v>1</v>
      </c>
      <c r="W305">
        <v>0</v>
      </c>
      <c r="X305">
        <v>-173568257</v>
      </c>
      <c r="Y305">
        <f t="shared" si="83"/>
        <v>10.1</v>
      </c>
      <c r="AA305">
        <v>14.37</v>
      </c>
      <c r="AB305">
        <v>0</v>
      </c>
      <c r="AC305">
        <v>0</v>
      </c>
      <c r="AD305">
        <v>0</v>
      </c>
      <c r="AE305">
        <v>12.83</v>
      </c>
      <c r="AF305">
        <v>0</v>
      </c>
      <c r="AG305">
        <v>0</v>
      </c>
      <c r="AH305">
        <v>0</v>
      </c>
      <c r="AI305">
        <v>1.1200000000000001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10.1</v>
      </c>
      <c r="AU305" t="s">
        <v>3</v>
      </c>
      <c r="AV305">
        <v>0</v>
      </c>
      <c r="AW305">
        <v>2</v>
      </c>
      <c r="AX305">
        <v>416779433</v>
      </c>
      <c r="AY305">
        <v>1</v>
      </c>
      <c r="AZ305">
        <v>0</v>
      </c>
      <c r="BA305">
        <v>306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129.583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129.583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ROUND(Y305*Source!I298,7)</f>
        <v>2.02</v>
      </c>
      <c r="CY305">
        <f t="shared" si="93"/>
        <v>14.37</v>
      </c>
      <c r="CZ305">
        <f t="shared" si="94"/>
        <v>12.83</v>
      </c>
      <c r="DA305">
        <f t="shared" si="95"/>
        <v>1.1200000000000001</v>
      </c>
      <c r="DB305">
        <f t="shared" si="84"/>
        <v>129.58000000000001</v>
      </c>
      <c r="DC305">
        <f t="shared" si="85"/>
        <v>0</v>
      </c>
      <c r="DD305" t="s">
        <v>3</v>
      </c>
      <c r="DE305" t="s">
        <v>3</v>
      </c>
      <c r="DF305">
        <f>ROUND(ROUND(AE305*AI305,2)*CX305,2)</f>
        <v>29.03</v>
      </c>
      <c r="DG305">
        <f t="shared" si="92"/>
        <v>0</v>
      </c>
      <c r="DH305">
        <f t="shared" si="77"/>
        <v>0</v>
      </c>
      <c r="DI305">
        <f t="shared" si="78"/>
        <v>0</v>
      </c>
      <c r="DJ305">
        <f t="shared" si="96"/>
        <v>29.03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ROW(Source!A298)</f>
        <v>298</v>
      </c>
      <c r="B306">
        <v>415091594</v>
      </c>
      <c r="C306">
        <v>416779300</v>
      </c>
      <c r="D306">
        <v>397215273</v>
      </c>
      <c r="E306">
        <v>1</v>
      </c>
      <c r="F306">
        <v>1</v>
      </c>
      <c r="G306">
        <v>1</v>
      </c>
      <c r="H306">
        <v>3</v>
      </c>
      <c r="I306" t="s">
        <v>858</v>
      </c>
      <c r="J306" t="s">
        <v>859</v>
      </c>
      <c r="K306" t="s">
        <v>860</v>
      </c>
      <c r="L306">
        <v>1348</v>
      </c>
      <c r="N306">
        <v>1009</v>
      </c>
      <c r="O306" t="s">
        <v>310</v>
      </c>
      <c r="P306" t="s">
        <v>310</v>
      </c>
      <c r="Q306">
        <v>1000</v>
      </c>
      <c r="W306">
        <v>0</v>
      </c>
      <c r="X306">
        <v>-402921810</v>
      </c>
      <c r="Y306">
        <f t="shared" si="83"/>
        <v>4.0000000000000001E-3</v>
      </c>
      <c r="AA306">
        <v>128932.28</v>
      </c>
      <c r="AB306">
        <v>0</v>
      </c>
      <c r="AC306">
        <v>0</v>
      </c>
      <c r="AD306">
        <v>0</v>
      </c>
      <c r="AE306">
        <v>148198.01999999999</v>
      </c>
      <c r="AF306">
        <v>0</v>
      </c>
      <c r="AG306">
        <v>0</v>
      </c>
      <c r="AH306">
        <v>0</v>
      </c>
      <c r="AI306">
        <v>0.87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4.0000000000000001E-3</v>
      </c>
      <c r="AU306" t="s">
        <v>3</v>
      </c>
      <c r="AV306">
        <v>0</v>
      </c>
      <c r="AW306">
        <v>2</v>
      </c>
      <c r="AX306">
        <v>416779434</v>
      </c>
      <c r="AY306">
        <v>1</v>
      </c>
      <c r="AZ306">
        <v>0</v>
      </c>
      <c r="BA306">
        <v>307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592.79207999999994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592.79207999999994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ROUND(Y306*Source!I298,7)</f>
        <v>8.0000000000000004E-4</v>
      </c>
      <c r="CY306">
        <f t="shared" si="93"/>
        <v>128932.28</v>
      </c>
      <c r="CZ306">
        <f t="shared" si="94"/>
        <v>148198.01999999999</v>
      </c>
      <c r="DA306">
        <f t="shared" si="95"/>
        <v>0.87</v>
      </c>
      <c r="DB306">
        <f t="shared" si="84"/>
        <v>592.79</v>
      </c>
      <c r="DC306">
        <f t="shared" si="85"/>
        <v>0</v>
      </c>
      <c r="DD306" t="s">
        <v>3</v>
      </c>
      <c r="DE306" t="s">
        <v>3</v>
      </c>
      <c r="DF306">
        <f>ROUND(ROUND(AE306*AI306,2)*CX306,2)</f>
        <v>103.15</v>
      </c>
      <c r="DG306">
        <f t="shared" si="92"/>
        <v>0</v>
      </c>
      <c r="DH306">
        <f t="shared" si="77"/>
        <v>0</v>
      </c>
      <c r="DI306">
        <f t="shared" si="78"/>
        <v>0</v>
      </c>
      <c r="DJ306">
        <f t="shared" si="96"/>
        <v>103.15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ROW(Source!A298)</f>
        <v>298</v>
      </c>
      <c r="B307">
        <v>415091594</v>
      </c>
      <c r="C307">
        <v>416779300</v>
      </c>
      <c r="D307">
        <v>397216090</v>
      </c>
      <c r="E307">
        <v>1</v>
      </c>
      <c r="F307">
        <v>1</v>
      </c>
      <c r="G307">
        <v>1</v>
      </c>
      <c r="H307">
        <v>3</v>
      </c>
      <c r="I307" t="s">
        <v>861</v>
      </c>
      <c r="J307" t="s">
        <v>862</v>
      </c>
      <c r="K307" t="s">
        <v>863</v>
      </c>
      <c r="L307">
        <v>1348</v>
      </c>
      <c r="N307">
        <v>1009</v>
      </c>
      <c r="O307" t="s">
        <v>310</v>
      </c>
      <c r="P307" t="s">
        <v>310</v>
      </c>
      <c r="Q307">
        <v>1000</v>
      </c>
      <c r="W307">
        <v>0</v>
      </c>
      <c r="X307">
        <v>190370094</v>
      </c>
      <c r="Y307">
        <f t="shared" si="83"/>
        <v>3.6999999999999998E-2</v>
      </c>
      <c r="AA307">
        <v>91135.28</v>
      </c>
      <c r="AB307">
        <v>0</v>
      </c>
      <c r="AC307">
        <v>0</v>
      </c>
      <c r="AD307">
        <v>0</v>
      </c>
      <c r="AE307">
        <v>91135.28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3.6999999999999998E-2</v>
      </c>
      <c r="AU307" t="s">
        <v>3</v>
      </c>
      <c r="AV307">
        <v>0</v>
      </c>
      <c r="AW307">
        <v>2</v>
      </c>
      <c r="AX307">
        <v>416779435</v>
      </c>
      <c r="AY307">
        <v>1</v>
      </c>
      <c r="AZ307">
        <v>0</v>
      </c>
      <c r="BA307">
        <v>308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3372.0053599999997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3372.0053599999997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ROUND(Y307*Source!I298,7)</f>
        <v>7.4000000000000003E-3</v>
      </c>
      <c r="CY307">
        <f t="shared" si="93"/>
        <v>91135.28</v>
      </c>
      <c r="CZ307">
        <f t="shared" si="94"/>
        <v>91135.28</v>
      </c>
      <c r="DA307">
        <f t="shared" si="95"/>
        <v>1</v>
      </c>
      <c r="DB307">
        <f t="shared" si="84"/>
        <v>3372.01</v>
      </c>
      <c r="DC307">
        <f t="shared" si="85"/>
        <v>0</v>
      </c>
      <c r="DD307" t="s">
        <v>3</v>
      </c>
      <c r="DE307" t="s">
        <v>3</v>
      </c>
      <c r="DF307">
        <f>ROUND(ROUND(AE307,2)*CX307,2)</f>
        <v>674.4</v>
      </c>
      <c r="DG307">
        <f t="shared" si="92"/>
        <v>0</v>
      </c>
      <c r="DH307">
        <f t="shared" si="77"/>
        <v>0</v>
      </c>
      <c r="DI307">
        <f t="shared" si="78"/>
        <v>0</v>
      </c>
      <c r="DJ307">
        <f t="shared" si="96"/>
        <v>674.4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ROW(Source!A298)</f>
        <v>298</v>
      </c>
      <c r="B308">
        <v>415091594</v>
      </c>
      <c r="C308">
        <v>416779300</v>
      </c>
      <c r="D308">
        <v>397217888</v>
      </c>
      <c r="E308">
        <v>1</v>
      </c>
      <c r="F308">
        <v>1</v>
      </c>
      <c r="G308">
        <v>1</v>
      </c>
      <c r="H308">
        <v>3</v>
      </c>
      <c r="I308" t="s">
        <v>864</v>
      </c>
      <c r="J308" t="s">
        <v>865</v>
      </c>
      <c r="K308" t="s">
        <v>866</v>
      </c>
      <c r="L308">
        <v>1348</v>
      </c>
      <c r="N308">
        <v>1009</v>
      </c>
      <c r="O308" t="s">
        <v>310</v>
      </c>
      <c r="P308" t="s">
        <v>310</v>
      </c>
      <c r="Q308">
        <v>1000</v>
      </c>
      <c r="W308">
        <v>0</v>
      </c>
      <c r="X308">
        <v>-80890141</v>
      </c>
      <c r="Y308">
        <f t="shared" si="83"/>
        <v>4.5999999999999999E-2</v>
      </c>
      <c r="AA308">
        <v>7754.32</v>
      </c>
      <c r="AB308">
        <v>0</v>
      </c>
      <c r="AC308">
        <v>0</v>
      </c>
      <c r="AD308">
        <v>0</v>
      </c>
      <c r="AE308">
        <v>5275.05</v>
      </c>
      <c r="AF308">
        <v>0</v>
      </c>
      <c r="AG308">
        <v>0</v>
      </c>
      <c r="AH308">
        <v>0</v>
      </c>
      <c r="AI308">
        <v>1.47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4.5999999999999999E-2</v>
      </c>
      <c r="AU308" t="s">
        <v>3</v>
      </c>
      <c r="AV308">
        <v>0</v>
      </c>
      <c r="AW308">
        <v>2</v>
      </c>
      <c r="AX308">
        <v>416779436</v>
      </c>
      <c r="AY308">
        <v>1</v>
      </c>
      <c r="AZ308">
        <v>0</v>
      </c>
      <c r="BA308">
        <v>309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242.6523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242.6523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ROUND(Y308*Source!I298,7)</f>
        <v>9.1999999999999998E-3</v>
      </c>
      <c r="CY308">
        <f t="shared" si="93"/>
        <v>7754.32</v>
      </c>
      <c r="CZ308">
        <f t="shared" si="94"/>
        <v>5275.05</v>
      </c>
      <c r="DA308">
        <f t="shared" si="95"/>
        <v>1.47</v>
      </c>
      <c r="DB308">
        <f t="shared" si="84"/>
        <v>242.65</v>
      </c>
      <c r="DC308">
        <f t="shared" si="85"/>
        <v>0</v>
      </c>
      <c r="DD308" t="s">
        <v>3</v>
      </c>
      <c r="DE308" t="s">
        <v>3</v>
      </c>
      <c r="DF308">
        <f>ROUND(ROUND(AE308*AI308,2)*CX308,2)</f>
        <v>71.34</v>
      </c>
      <c r="DG308">
        <f t="shared" si="92"/>
        <v>0</v>
      </c>
      <c r="DH308">
        <f t="shared" si="77"/>
        <v>0</v>
      </c>
      <c r="DI308">
        <f t="shared" si="78"/>
        <v>0</v>
      </c>
      <c r="DJ308">
        <f t="shared" si="96"/>
        <v>71.34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ROW(Source!A298)</f>
        <v>298</v>
      </c>
      <c r="B309">
        <v>415091594</v>
      </c>
      <c r="C309">
        <v>416779300</v>
      </c>
      <c r="D309">
        <v>397218090</v>
      </c>
      <c r="E309">
        <v>1</v>
      </c>
      <c r="F309">
        <v>1</v>
      </c>
      <c r="G309">
        <v>1</v>
      </c>
      <c r="H309">
        <v>3</v>
      </c>
      <c r="I309" t="s">
        <v>410</v>
      </c>
      <c r="J309" t="s">
        <v>412</v>
      </c>
      <c r="K309" t="s">
        <v>411</v>
      </c>
      <c r="L309">
        <v>1339</v>
      </c>
      <c r="N309">
        <v>1007</v>
      </c>
      <c r="O309" t="s">
        <v>72</v>
      </c>
      <c r="P309" t="s">
        <v>72</v>
      </c>
      <c r="Q309">
        <v>1</v>
      </c>
      <c r="W309">
        <v>0</v>
      </c>
      <c r="X309">
        <v>-1088850568</v>
      </c>
      <c r="Y309">
        <f t="shared" si="83"/>
        <v>101.5</v>
      </c>
      <c r="AA309">
        <v>6775.54</v>
      </c>
      <c r="AB309">
        <v>0</v>
      </c>
      <c r="AC309">
        <v>0</v>
      </c>
      <c r="AD309">
        <v>0</v>
      </c>
      <c r="AE309">
        <v>6775.54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101.5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ROUND(Y309*Source!I298,7)</f>
        <v>20.3</v>
      </c>
      <c r="CY309">
        <f t="shared" si="93"/>
        <v>6775.54</v>
      </c>
      <c r="CZ309">
        <f t="shared" si="94"/>
        <v>6775.54</v>
      </c>
      <c r="DA309">
        <f t="shared" si="95"/>
        <v>1</v>
      </c>
      <c r="DB309">
        <f t="shared" si="84"/>
        <v>687717.31</v>
      </c>
      <c r="DC309">
        <f t="shared" si="85"/>
        <v>0</v>
      </c>
      <c r="DD309" t="s">
        <v>3</v>
      </c>
      <c r="DE309" t="s">
        <v>3</v>
      </c>
      <c r="DF309">
        <f>ROUND(ROUND(AE309,2)*CX309,2)</f>
        <v>137543.46</v>
      </c>
      <c r="DG309">
        <f t="shared" si="92"/>
        <v>0</v>
      </c>
      <c r="DH309">
        <f t="shared" si="77"/>
        <v>0</v>
      </c>
      <c r="DI309">
        <f t="shared" si="78"/>
        <v>0</v>
      </c>
      <c r="DJ309">
        <f t="shared" si="96"/>
        <v>137543.46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ROW(Source!A298)</f>
        <v>298</v>
      </c>
      <c r="B310">
        <v>415091594</v>
      </c>
      <c r="C310">
        <v>416779300</v>
      </c>
      <c r="D310">
        <v>397223441</v>
      </c>
      <c r="E310">
        <v>1</v>
      </c>
      <c r="F310">
        <v>1</v>
      </c>
      <c r="G310">
        <v>1</v>
      </c>
      <c r="H310">
        <v>3</v>
      </c>
      <c r="I310" t="s">
        <v>867</v>
      </c>
      <c r="J310" t="s">
        <v>868</v>
      </c>
      <c r="K310" t="s">
        <v>869</v>
      </c>
      <c r="L310">
        <v>1348</v>
      </c>
      <c r="N310">
        <v>1009</v>
      </c>
      <c r="O310" t="s">
        <v>310</v>
      </c>
      <c r="P310" t="s">
        <v>310</v>
      </c>
      <c r="Q310">
        <v>1000</v>
      </c>
      <c r="W310">
        <v>0</v>
      </c>
      <c r="X310">
        <v>1542000996</v>
      </c>
      <c r="Y310">
        <f t="shared" si="83"/>
        <v>0.04</v>
      </c>
      <c r="AA310">
        <v>57245.29</v>
      </c>
      <c r="AB310">
        <v>0</v>
      </c>
      <c r="AC310">
        <v>0</v>
      </c>
      <c r="AD310">
        <v>0</v>
      </c>
      <c r="AE310">
        <v>60258.2</v>
      </c>
      <c r="AF310">
        <v>0</v>
      </c>
      <c r="AG310">
        <v>0</v>
      </c>
      <c r="AH310">
        <v>0</v>
      </c>
      <c r="AI310">
        <v>0.95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0.04</v>
      </c>
      <c r="AU310" t="s">
        <v>3</v>
      </c>
      <c r="AV310">
        <v>0</v>
      </c>
      <c r="AW310">
        <v>2</v>
      </c>
      <c r="AX310">
        <v>416779438</v>
      </c>
      <c r="AY310">
        <v>1</v>
      </c>
      <c r="AZ310">
        <v>0</v>
      </c>
      <c r="BA310">
        <v>311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2410.328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2410.328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ROUND(Y310*Source!I298,7)</f>
        <v>8.0000000000000002E-3</v>
      </c>
      <c r="CY310">
        <f t="shared" si="93"/>
        <v>57245.29</v>
      </c>
      <c r="CZ310">
        <f t="shared" si="94"/>
        <v>60258.2</v>
      </c>
      <c r="DA310">
        <f t="shared" si="95"/>
        <v>0.95</v>
      </c>
      <c r="DB310">
        <f t="shared" si="84"/>
        <v>2410.33</v>
      </c>
      <c r="DC310">
        <f t="shared" si="85"/>
        <v>0</v>
      </c>
      <c r="DD310" t="s">
        <v>3</v>
      </c>
      <c r="DE310" t="s">
        <v>3</v>
      </c>
      <c r="DF310">
        <f>ROUND(ROUND(AE310*AI310,2)*CX310,2)</f>
        <v>457.96</v>
      </c>
      <c r="DG310">
        <f t="shared" si="92"/>
        <v>0</v>
      </c>
      <c r="DH310">
        <f t="shared" si="77"/>
        <v>0</v>
      </c>
      <c r="DI310">
        <f t="shared" si="78"/>
        <v>0</v>
      </c>
      <c r="DJ310">
        <f t="shared" si="96"/>
        <v>457.96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ROW(Source!A298)</f>
        <v>298</v>
      </c>
      <c r="B311">
        <v>415091594</v>
      </c>
      <c r="C311">
        <v>416779300</v>
      </c>
      <c r="D311">
        <v>397223947</v>
      </c>
      <c r="E311">
        <v>1</v>
      </c>
      <c r="F311">
        <v>1</v>
      </c>
      <c r="G311">
        <v>1</v>
      </c>
      <c r="H311">
        <v>3</v>
      </c>
      <c r="I311" t="s">
        <v>414</v>
      </c>
      <c r="J311" t="s">
        <v>416</v>
      </c>
      <c r="K311" t="s">
        <v>415</v>
      </c>
      <c r="L311">
        <v>1348</v>
      </c>
      <c r="N311">
        <v>1009</v>
      </c>
      <c r="O311" t="s">
        <v>310</v>
      </c>
      <c r="P311" t="s">
        <v>310</v>
      </c>
      <c r="Q311">
        <v>1000</v>
      </c>
      <c r="W311">
        <v>0</v>
      </c>
      <c r="X311">
        <v>1204817909</v>
      </c>
      <c r="Y311">
        <f t="shared" si="83"/>
        <v>0.46679999999999999</v>
      </c>
      <c r="AA311">
        <v>40459.769999999997</v>
      </c>
      <c r="AB311">
        <v>0</v>
      </c>
      <c r="AC311">
        <v>0</v>
      </c>
      <c r="AD311">
        <v>0</v>
      </c>
      <c r="AE311">
        <v>40459.769999999997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0.46679999999999999</v>
      </c>
      <c r="AU311" t="s">
        <v>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ROUND(Y311*Source!I298,7)</f>
        <v>9.3359999999999999E-2</v>
      </c>
      <c r="CY311">
        <f t="shared" si="93"/>
        <v>40459.769999999997</v>
      </c>
      <c r="CZ311">
        <f t="shared" si="94"/>
        <v>40459.769999999997</v>
      </c>
      <c r="DA311">
        <f t="shared" si="95"/>
        <v>1</v>
      </c>
      <c r="DB311">
        <f t="shared" si="84"/>
        <v>18886.62</v>
      </c>
      <c r="DC311">
        <f t="shared" si="85"/>
        <v>0</v>
      </c>
      <c r="DD311" t="s">
        <v>3</v>
      </c>
      <c r="DE311" t="s">
        <v>3</v>
      </c>
      <c r="DF311">
        <f>ROUND(ROUND(AE311,2)*CX311,2)</f>
        <v>3777.32</v>
      </c>
      <c r="DG311">
        <f t="shared" si="92"/>
        <v>0</v>
      </c>
      <c r="DH311">
        <f t="shared" si="77"/>
        <v>0</v>
      </c>
      <c r="DI311">
        <f t="shared" si="78"/>
        <v>0</v>
      </c>
      <c r="DJ311">
        <f t="shared" si="96"/>
        <v>3777.32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ROW(Source!A298)</f>
        <v>298</v>
      </c>
      <c r="B312">
        <v>415091594</v>
      </c>
      <c r="C312">
        <v>416779300</v>
      </c>
      <c r="D312">
        <v>397223949</v>
      </c>
      <c r="E312">
        <v>1</v>
      </c>
      <c r="F312">
        <v>1</v>
      </c>
      <c r="G312">
        <v>1</v>
      </c>
      <c r="H312">
        <v>3</v>
      </c>
      <c r="I312" t="s">
        <v>418</v>
      </c>
      <c r="J312" t="s">
        <v>420</v>
      </c>
      <c r="K312" t="s">
        <v>419</v>
      </c>
      <c r="L312">
        <v>1348</v>
      </c>
      <c r="N312">
        <v>1009</v>
      </c>
      <c r="O312" t="s">
        <v>310</v>
      </c>
      <c r="P312" t="s">
        <v>310</v>
      </c>
      <c r="Q312">
        <v>1000</v>
      </c>
      <c r="W312">
        <v>0</v>
      </c>
      <c r="X312">
        <v>-265443146</v>
      </c>
      <c r="Y312">
        <f t="shared" si="83"/>
        <v>4.532</v>
      </c>
      <c r="AA312">
        <v>40251.53</v>
      </c>
      <c r="AB312">
        <v>0</v>
      </c>
      <c r="AC312">
        <v>0</v>
      </c>
      <c r="AD312">
        <v>0</v>
      </c>
      <c r="AE312">
        <v>40251.53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4.532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ROUND(Y312*Source!I298,7)</f>
        <v>0.90639999999999998</v>
      </c>
      <c r="CY312">
        <f t="shared" si="93"/>
        <v>40251.53</v>
      </c>
      <c r="CZ312">
        <f t="shared" si="94"/>
        <v>40251.53</v>
      </c>
      <c r="DA312">
        <f t="shared" si="95"/>
        <v>1</v>
      </c>
      <c r="DB312">
        <f t="shared" si="84"/>
        <v>182419.93</v>
      </c>
      <c r="DC312">
        <f t="shared" si="85"/>
        <v>0</v>
      </c>
      <c r="DD312" t="s">
        <v>3</v>
      </c>
      <c r="DE312" t="s">
        <v>3</v>
      </c>
      <c r="DF312">
        <f>ROUND(ROUND(AE312,2)*CX312,2)</f>
        <v>36483.99</v>
      </c>
      <c r="DG312">
        <f t="shared" si="92"/>
        <v>0</v>
      </c>
      <c r="DH312">
        <f t="shared" si="77"/>
        <v>0</v>
      </c>
      <c r="DI312">
        <f t="shared" si="78"/>
        <v>0</v>
      </c>
      <c r="DJ312">
        <f t="shared" si="96"/>
        <v>36483.99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ROW(Source!A298)</f>
        <v>298</v>
      </c>
      <c r="B313">
        <v>415091594</v>
      </c>
      <c r="C313">
        <v>416779300</v>
      </c>
      <c r="D313">
        <v>397225566</v>
      </c>
      <c r="E313">
        <v>1</v>
      </c>
      <c r="F313">
        <v>1</v>
      </c>
      <c r="G313">
        <v>1</v>
      </c>
      <c r="H313">
        <v>3</v>
      </c>
      <c r="I313" t="s">
        <v>870</v>
      </c>
      <c r="J313" t="s">
        <v>871</v>
      </c>
      <c r="K313" t="s">
        <v>872</v>
      </c>
      <c r="L313">
        <v>1339</v>
      </c>
      <c r="N313">
        <v>1007</v>
      </c>
      <c r="O313" t="s">
        <v>72</v>
      </c>
      <c r="P313" t="s">
        <v>72</v>
      </c>
      <c r="Q313">
        <v>1</v>
      </c>
      <c r="W313">
        <v>0</v>
      </c>
      <c r="X313">
        <v>1011717213</v>
      </c>
      <c r="Y313">
        <f t="shared" si="83"/>
        <v>0.69</v>
      </c>
      <c r="AA313">
        <v>5991.12</v>
      </c>
      <c r="AB313">
        <v>0</v>
      </c>
      <c r="AC313">
        <v>0</v>
      </c>
      <c r="AD313">
        <v>0</v>
      </c>
      <c r="AE313">
        <v>6442.06</v>
      </c>
      <c r="AF313">
        <v>0</v>
      </c>
      <c r="AG313">
        <v>0</v>
      </c>
      <c r="AH313">
        <v>0</v>
      </c>
      <c r="AI313">
        <v>0.93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0.69</v>
      </c>
      <c r="AU313" t="s">
        <v>3</v>
      </c>
      <c r="AV313">
        <v>0</v>
      </c>
      <c r="AW313">
        <v>2</v>
      </c>
      <c r="AX313">
        <v>416779440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4445.0213999999996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4445.0213999999996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ROUND(Y313*Source!I298,7)</f>
        <v>0.13800000000000001</v>
      </c>
      <c r="CY313">
        <f t="shared" si="93"/>
        <v>5991.12</v>
      </c>
      <c r="CZ313">
        <f t="shared" si="94"/>
        <v>6442.06</v>
      </c>
      <c r="DA313">
        <f t="shared" si="95"/>
        <v>0.93</v>
      </c>
      <c r="DB313">
        <f t="shared" si="84"/>
        <v>4445.0200000000004</v>
      </c>
      <c r="DC313">
        <f t="shared" si="85"/>
        <v>0</v>
      </c>
      <c r="DD313" t="s">
        <v>3</v>
      </c>
      <c r="DE313" t="s">
        <v>3</v>
      </c>
      <c r="DF313">
        <f>ROUND(ROUND(AE313*AI313,2)*CX313,2)</f>
        <v>826.77</v>
      </c>
      <c r="DG313">
        <f t="shared" si="92"/>
        <v>0</v>
      </c>
      <c r="DH313">
        <f t="shared" si="77"/>
        <v>0</v>
      </c>
      <c r="DI313">
        <f t="shared" si="78"/>
        <v>0</v>
      </c>
      <c r="DJ313">
        <f t="shared" si="96"/>
        <v>826.77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ROW(Source!A298)</f>
        <v>298</v>
      </c>
      <c r="B314">
        <v>415091594</v>
      </c>
      <c r="C314">
        <v>416779300</v>
      </c>
      <c r="D314">
        <v>397225598</v>
      </c>
      <c r="E314">
        <v>1</v>
      </c>
      <c r="F314">
        <v>1</v>
      </c>
      <c r="G314">
        <v>1</v>
      </c>
      <c r="H314">
        <v>3</v>
      </c>
      <c r="I314" t="s">
        <v>873</v>
      </c>
      <c r="J314" t="s">
        <v>874</v>
      </c>
      <c r="K314" t="s">
        <v>875</v>
      </c>
      <c r="L314">
        <v>1339</v>
      </c>
      <c r="N314">
        <v>1007</v>
      </c>
      <c r="O314" t="s">
        <v>72</v>
      </c>
      <c r="P314" t="s">
        <v>72</v>
      </c>
      <c r="Q314">
        <v>1</v>
      </c>
      <c r="W314">
        <v>0</v>
      </c>
      <c r="X314">
        <v>-1479324409</v>
      </c>
      <c r="Y314">
        <f t="shared" si="83"/>
        <v>0.08</v>
      </c>
      <c r="AA314">
        <v>13196.82</v>
      </c>
      <c r="AB314">
        <v>0</v>
      </c>
      <c r="AC314">
        <v>0</v>
      </c>
      <c r="AD314">
        <v>0</v>
      </c>
      <c r="AE314">
        <v>16496.03</v>
      </c>
      <c r="AF314">
        <v>0</v>
      </c>
      <c r="AG314">
        <v>0</v>
      </c>
      <c r="AH314">
        <v>0</v>
      </c>
      <c r="AI314">
        <v>0.8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0.08</v>
      </c>
      <c r="AU314" t="s">
        <v>3</v>
      </c>
      <c r="AV314">
        <v>0</v>
      </c>
      <c r="AW314">
        <v>2</v>
      </c>
      <c r="AX314">
        <v>416779441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1319.6823999999999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1319.6823999999999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ROUND(Y314*Source!I298,7)</f>
        <v>1.6E-2</v>
      </c>
      <c r="CY314">
        <f t="shared" si="93"/>
        <v>13196.82</v>
      </c>
      <c r="CZ314">
        <f t="shared" si="94"/>
        <v>16496.03</v>
      </c>
      <c r="DA314">
        <f t="shared" si="95"/>
        <v>0.8</v>
      </c>
      <c r="DB314">
        <f t="shared" si="84"/>
        <v>1319.68</v>
      </c>
      <c r="DC314">
        <f t="shared" si="85"/>
        <v>0</v>
      </c>
      <c r="DD314" t="s">
        <v>3</v>
      </c>
      <c r="DE314" t="s">
        <v>3</v>
      </c>
      <c r="DF314">
        <f>ROUND(ROUND(AE314*AI314,2)*CX314,2)</f>
        <v>211.15</v>
      </c>
      <c r="DG314">
        <f t="shared" si="92"/>
        <v>0</v>
      </c>
      <c r="DH314">
        <f t="shared" si="77"/>
        <v>0</v>
      </c>
      <c r="DI314">
        <f t="shared" si="78"/>
        <v>0</v>
      </c>
      <c r="DJ314">
        <f t="shared" si="96"/>
        <v>211.15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ROW(Source!A298)</f>
        <v>298</v>
      </c>
      <c r="B315">
        <v>415091594</v>
      </c>
      <c r="C315">
        <v>416779300</v>
      </c>
      <c r="D315">
        <v>397225644</v>
      </c>
      <c r="E315">
        <v>1</v>
      </c>
      <c r="F315">
        <v>1</v>
      </c>
      <c r="G315">
        <v>1</v>
      </c>
      <c r="H315">
        <v>3</v>
      </c>
      <c r="I315" t="s">
        <v>876</v>
      </c>
      <c r="J315" t="s">
        <v>877</v>
      </c>
      <c r="K315" t="s">
        <v>878</v>
      </c>
      <c r="L315">
        <v>1339</v>
      </c>
      <c r="N315">
        <v>1007</v>
      </c>
      <c r="O315" t="s">
        <v>72</v>
      </c>
      <c r="P315" t="s">
        <v>72</v>
      </c>
      <c r="Q315">
        <v>1</v>
      </c>
      <c r="W315">
        <v>0</v>
      </c>
      <c r="X315">
        <v>1624408078</v>
      </c>
      <c r="Y315">
        <f t="shared" si="83"/>
        <v>0.2</v>
      </c>
      <c r="AA315">
        <v>9107.7800000000007</v>
      </c>
      <c r="AB315">
        <v>0</v>
      </c>
      <c r="AC315">
        <v>0</v>
      </c>
      <c r="AD315">
        <v>0</v>
      </c>
      <c r="AE315">
        <v>5764.42</v>
      </c>
      <c r="AF315">
        <v>0</v>
      </c>
      <c r="AG315">
        <v>0</v>
      </c>
      <c r="AH315">
        <v>0</v>
      </c>
      <c r="AI315">
        <v>1.58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0.2</v>
      </c>
      <c r="AU315" t="s">
        <v>3</v>
      </c>
      <c r="AV315">
        <v>0</v>
      </c>
      <c r="AW315">
        <v>2</v>
      </c>
      <c r="AX315">
        <v>416779443</v>
      </c>
      <c r="AY315">
        <v>1</v>
      </c>
      <c r="AZ315">
        <v>0</v>
      </c>
      <c r="BA315">
        <v>316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1152.884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1152.884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ROUND(Y315*Source!I298,7)</f>
        <v>0.04</v>
      </c>
      <c r="CY315">
        <f t="shared" si="93"/>
        <v>9107.7800000000007</v>
      </c>
      <c r="CZ315">
        <f t="shared" si="94"/>
        <v>5764.42</v>
      </c>
      <c r="DA315">
        <f t="shared" si="95"/>
        <v>1.58</v>
      </c>
      <c r="DB315">
        <f t="shared" si="84"/>
        <v>1152.8800000000001</v>
      </c>
      <c r="DC315">
        <f t="shared" si="85"/>
        <v>0</v>
      </c>
      <c r="DD315" t="s">
        <v>3</v>
      </c>
      <c r="DE315" t="s">
        <v>3</v>
      </c>
      <c r="DF315">
        <f>ROUND(ROUND(AE315*AI315,2)*CX315,2)</f>
        <v>364.31</v>
      </c>
      <c r="DG315">
        <f t="shared" si="92"/>
        <v>0</v>
      </c>
      <c r="DH315">
        <f t="shared" si="77"/>
        <v>0</v>
      </c>
      <c r="DI315">
        <f t="shared" si="78"/>
        <v>0</v>
      </c>
      <c r="DJ315">
        <f t="shared" si="96"/>
        <v>364.31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ROW(Source!A298)</f>
        <v>298</v>
      </c>
      <c r="B316">
        <v>415091594</v>
      </c>
      <c r="C316">
        <v>416779300</v>
      </c>
      <c r="D316">
        <v>397225652</v>
      </c>
      <c r="E316">
        <v>1</v>
      </c>
      <c r="F316">
        <v>1</v>
      </c>
      <c r="G316">
        <v>1</v>
      </c>
      <c r="H316">
        <v>3</v>
      </c>
      <c r="I316" t="s">
        <v>879</v>
      </c>
      <c r="J316" t="s">
        <v>880</v>
      </c>
      <c r="K316" t="s">
        <v>881</v>
      </c>
      <c r="L316">
        <v>1339</v>
      </c>
      <c r="N316">
        <v>1007</v>
      </c>
      <c r="O316" t="s">
        <v>72</v>
      </c>
      <c r="P316" t="s">
        <v>72</v>
      </c>
      <c r="Q316">
        <v>1</v>
      </c>
      <c r="W316">
        <v>0</v>
      </c>
      <c r="X316">
        <v>-314947267</v>
      </c>
      <c r="Y316">
        <f t="shared" si="83"/>
        <v>0.69</v>
      </c>
      <c r="AA316">
        <v>9107.7800000000007</v>
      </c>
      <c r="AB316">
        <v>0</v>
      </c>
      <c r="AC316">
        <v>0</v>
      </c>
      <c r="AD316">
        <v>0</v>
      </c>
      <c r="AE316">
        <v>5764.42</v>
      </c>
      <c r="AF316">
        <v>0</v>
      </c>
      <c r="AG316">
        <v>0</v>
      </c>
      <c r="AH316">
        <v>0</v>
      </c>
      <c r="AI316">
        <v>1.58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0.69</v>
      </c>
      <c r="AU316" t="s">
        <v>3</v>
      </c>
      <c r="AV316">
        <v>0</v>
      </c>
      <c r="AW316">
        <v>2</v>
      </c>
      <c r="AX316">
        <v>416779444</v>
      </c>
      <c r="AY316">
        <v>1</v>
      </c>
      <c r="AZ316">
        <v>0</v>
      </c>
      <c r="BA316">
        <v>317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3977.4497999999999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3977.4497999999999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ROUND(Y316*Source!I298,7)</f>
        <v>0.13800000000000001</v>
      </c>
      <c r="CY316">
        <f t="shared" si="93"/>
        <v>9107.7800000000007</v>
      </c>
      <c r="CZ316">
        <f t="shared" si="94"/>
        <v>5764.42</v>
      </c>
      <c r="DA316">
        <f t="shared" si="95"/>
        <v>1.58</v>
      </c>
      <c r="DB316">
        <f t="shared" si="84"/>
        <v>3977.45</v>
      </c>
      <c r="DC316">
        <f t="shared" si="85"/>
        <v>0</v>
      </c>
      <c r="DD316" t="s">
        <v>3</v>
      </c>
      <c r="DE316" t="s">
        <v>3</v>
      </c>
      <c r="DF316">
        <f>ROUND(ROUND(AE316*AI316,2)*CX316,2)</f>
        <v>1256.8699999999999</v>
      </c>
      <c r="DG316">
        <f t="shared" si="92"/>
        <v>0</v>
      </c>
      <c r="DH316">
        <f t="shared" si="77"/>
        <v>0</v>
      </c>
      <c r="DI316">
        <f t="shared" si="78"/>
        <v>0</v>
      </c>
      <c r="DJ316">
        <f t="shared" si="96"/>
        <v>1256.8699999999999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ROW(Source!A298)</f>
        <v>298</v>
      </c>
      <c r="B317">
        <v>415091594</v>
      </c>
      <c r="C317">
        <v>416779300</v>
      </c>
      <c r="D317">
        <v>397226168</v>
      </c>
      <c r="E317">
        <v>1</v>
      </c>
      <c r="F317">
        <v>1</v>
      </c>
      <c r="G317">
        <v>1</v>
      </c>
      <c r="H317">
        <v>3</v>
      </c>
      <c r="I317" t="s">
        <v>422</v>
      </c>
      <c r="J317" t="s">
        <v>424</v>
      </c>
      <c r="K317" t="s">
        <v>423</v>
      </c>
      <c r="L317">
        <v>1327</v>
      </c>
      <c r="N317">
        <v>1005</v>
      </c>
      <c r="O317" t="s">
        <v>47</v>
      </c>
      <c r="P317" t="s">
        <v>47</v>
      </c>
      <c r="Q317">
        <v>1</v>
      </c>
      <c r="W317">
        <v>0</v>
      </c>
      <c r="X317">
        <v>1048794654</v>
      </c>
      <c r="Y317">
        <f t="shared" si="83"/>
        <v>49.5</v>
      </c>
      <c r="AA317">
        <v>377.71</v>
      </c>
      <c r="AB317">
        <v>0</v>
      </c>
      <c r="AC317">
        <v>0</v>
      </c>
      <c r="AD317">
        <v>0</v>
      </c>
      <c r="AE317">
        <v>317.39999999999998</v>
      </c>
      <c r="AF317">
        <v>0</v>
      </c>
      <c r="AG317">
        <v>0</v>
      </c>
      <c r="AH317">
        <v>0</v>
      </c>
      <c r="AI317">
        <v>1.19</v>
      </c>
      <c r="AJ317">
        <v>1</v>
      </c>
      <c r="AK317">
        <v>1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3</v>
      </c>
      <c r="AT317">
        <v>49.5</v>
      </c>
      <c r="AU317" t="s">
        <v>3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ROUND(Y317*Source!I298,7)</f>
        <v>9.9</v>
      </c>
      <c r="CY317">
        <f t="shared" si="93"/>
        <v>377.71</v>
      </c>
      <c r="CZ317">
        <f t="shared" si="94"/>
        <v>317.39999999999998</v>
      </c>
      <c r="DA317">
        <f t="shared" si="95"/>
        <v>1.19</v>
      </c>
      <c r="DB317">
        <f t="shared" si="84"/>
        <v>15711.3</v>
      </c>
      <c r="DC317">
        <f t="shared" si="85"/>
        <v>0</v>
      </c>
      <c r="DD317" t="s">
        <v>3</v>
      </c>
      <c r="DE317" t="s">
        <v>3</v>
      </c>
      <c r="DF317">
        <f>ROUND(ROUND(AE317*AI317,2)*CX317,2)</f>
        <v>3739.33</v>
      </c>
      <c r="DG317">
        <f t="shared" si="92"/>
        <v>0</v>
      </c>
      <c r="DH317">
        <f t="shared" si="77"/>
        <v>0</v>
      </c>
      <c r="DI317">
        <f t="shared" si="78"/>
        <v>0</v>
      </c>
      <c r="DJ317">
        <f t="shared" si="96"/>
        <v>3739.33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ROW(Source!A303)</f>
        <v>303</v>
      </c>
      <c r="B318">
        <v>415091594</v>
      </c>
      <c r="C318">
        <v>416779301</v>
      </c>
      <c r="D318">
        <v>397142250</v>
      </c>
      <c r="E318">
        <v>116</v>
      </c>
      <c r="F318">
        <v>1</v>
      </c>
      <c r="G318">
        <v>1</v>
      </c>
      <c r="H318">
        <v>1</v>
      </c>
      <c r="I318" t="s">
        <v>882</v>
      </c>
      <c r="J318" t="s">
        <v>3</v>
      </c>
      <c r="K318" t="s">
        <v>883</v>
      </c>
      <c r="L318">
        <v>1191</v>
      </c>
      <c r="N318">
        <v>1013</v>
      </c>
      <c r="O318" t="s">
        <v>631</v>
      </c>
      <c r="P318" t="s">
        <v>631</v>
      </c>
      <c r="Q318">
        <v>1</v>
      </c>
      <c r="W318">
        <v>0</v>
      </c>
      <c r="X318">
        <v>32079103</v>
      </c>
      <c r="Y318">
        <f t="shared" si="83"/>
        <v>289</v>
      </c>
      <c r="AA318">
        <v>0</v>
      </c>
      <c r="AB318">
        <v>0</v>
      </c>
      <c r="AC318">
        <v>0</v>
      </c>
      <c r="AD318">
        <v>738.93</v>
      </c>
      <c r="AE318">
        <v>0</v>
      </c>
      <c r="AF318">
        <v>0</v>
      </c>
      <c r="AG318">
        <v>0</v>
      </c>
      <c r="AH318">
        <v>738.93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289</v>
      </c>
      <c r="AU318" t="s">
        <v>3</v>
      </c>
      <c r="AV318">
        <v>1</v>
      </c>
      <c r="AW318">
        <v>2</v>
      </c>
      <c r="AX318">
        <v>416779448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213550.77</v>
      </c>
      <c r="BN318">
        <v>289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213550.77</v>
      </c>
      <c r="BU318">
        <v>289</v>
      </c>
      <c r="BV318">
        <v>0</v>
      </c>
      <c r="BW318">
        <v>1</v>
      </c>
      <c r="CU318">
        <f>ROUND(AT318*Source!I303*AH318*AL318,2)</f>
        <v>46417.4</v>
      </c>
      <c r="CV318">
        <f>ROUND(Y318*Source!I303,7)</f>
        <v>62.817039999999999</v>
      </c>
      <c r="CW318">
        <v>0</v>
      </c>
      <c r="CX318">
        <f>ROUND(Y318*Source!I303,7)</f>
        <v>62.817039999999999</v>
      </c>
      <c r="CY318">
        <f>AD318</f>
        <v>738.93</v>
      </c>
      <c r="CZ318">
        <f>AH318</f>
        <v>738.93</v>
      </c>
      <c r="DA318">
        <f>AL318</f>
        <v>1</v>
      </c>
      <c r="DB318">
        <f t="shared" si="84"/>
        <v>213550.77</v>
      </c>
      <c r="DC318">
        <f t="shared" si="85"/>
        <v>0</v>
      </c>
      <c r="DD318" t="s">
        <v>3</v>
      </c>
      <c r="DE318" t="s">
        <v>3</v>
      </c>
      <c r="DF318">
        <f>ROUND(ROUND(AE318,2)*CX318,2)</f>
        <v>0</v>
      </c>
      <c r="DG318">
        <f t="shared" si="92"/>
        <v>0</v>
      </c>
      <c r="DH318">
        <f t="shared" si="77"/>
        <v>0</v>
      </c>
      <c r="DI318">
        <f t="shared" si="78"/>
        <v>46417.4</v>
      </c>
      <c r="DJ318">
        <f>DI318</f>
        <v>46417.4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ROW(Source!A303)</f>
        <v>303</v>
      </c>
      <c r="B319">
        <v>415091594</v>
      </c>
      <c r="C319">
        <v>416779301</v>
      </c>
      <c r="D319">
        <v>397142438</v>
      </c>
      <c r="E319">
        <v>116</v>
      </c>
      <c r="F319">
        <v>1</v>
      </c>
      <c r="G319">
        <v>1</v>
      </c>
      <c r="H319">
        <v>1</v>
      </c>
      <c r="I319" t="s">
        <v>629</v>
      </c>
      <c r="J319" t="s">
        <v>3</v>
      </c>
      <c r="K319" t="s">
        <v>630</v>
      </c>
      <c r="L319">
        <v>1191</v>
      </c>
      <c r="N319">
        <v>1013</v>
      </c>
      <c r="O319" t="s">
        <v>631</v>
      </c>
      <c r="P319" t="s">
        <v>631</v>
      </c>
      <c r="Q319">
        <v>1</v>
      </c>
      <c r="W319">
        <v>0</v>
      </c>
      <c r="X319">
        <v>-1417349443</v>
      </c>
      <c r="Y319">
        <f t="shared" si="83"/>
        <v>0.59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0.59</v>
      </c>
      <c r="AU319" t="s">
        <v>3</v>
      </c>
      <c r="AV319">
        <v>2</v>
      </c>
      <c r="AW319">
        <v>2</v>
      </c>
      <c r="AX319">
        <v>416779449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ROUND(Y319*Source!I303,7)</f>
        <v>0.12824240000000001</v>
      </c>
      <c r="CY319">
        <f>AD319</f>
        <v>0</v>
      </c>
      <c r="CZ319">
        <f>AH319</f>
        <v>0</v>
      </c>
      <c r="DA319">
        <f>AL319</f>
        <v>1</v>
      </c>
      <c r="DB319">
        <f t="shared" si="84"/>
        <v>0</v>
      </c>
      <c r="DC319">
        <f t="shared" si="85"/>
        <v>0</v>
      </c>
      <c r="DD319" t="s">
        <v>3</v>
      </c>
      <c r="DE319" t="s">
        <v>3</v>
      </c>
      <c r="DF319">
        <f>ROUND(ROUND(AE319,2)*CX319,2)</f>
        <v>0</v>
      </c>
      <c r="DG319">
        <f t="shared" si="92"/>
        <v>0</v>
      </c>
      <c r="DH319">
        <f t="shared" si="77"/>
        <v>0</v>
      </c>
      <c r="DI319">
        <f t="shared" si="78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ROW(Source!A303)</f>
        <v>303</v>
      </c>
      <c r="B320">
        <v>415091594</v>
      </c>
      <c r="C320">
        <v>416779301</v>
      </c>
      <c r="D320">
        <v>397264189</v>
      </c>
      <c r="E320">
        <v>1</v>
      </c>
      <c r="F320">
        <v>1</v>
      </c>
      <c r="G320">
        <v>1</v>
      </c>
      <c r="H320">
        <v>2</v>
      </c>
      <c r="I320" t="s">
        <v>650</v>
      </c>
      <c r="J320" t="s">
        <v>651</v>
      </c>
      <c r="K320" t="s">
        <v>652</v>
      </c>
      <c r="L320">
        <v>1368</v>
      </c>
      <c r="N320">
        <v>1011</v>
      </c>
      <c r="O320" t="s">
        <v>635</v>
      </c>
      <c r="P320" t="s">
        <v>635</v>
      </c>
      <c r="Q320">
        <v>1</v>
      </c>
      <c r="W320">
        <v>0</v>
      </c>
      <c r="X320">
        <v>850633116</v>
      </c>
      <c r="Y320">
        <f t="shared" si="83"/>
        <v>0.25</v>
      </c>
      <c r="AA320">
        <v>0</v>
      </c>
      <c r="AB320">
        <v>1595.2</v>
      </c>
      <c r="AC320">
        <v>1076.98</v>
      </c>
      <c r="AD320">
        <v>0</v>
      </c>
      <c r="AE320">
        <v>0</v>
      </c>
      <c r="AF320">
        <v>1595.2</v>
      </c>
      <c r="AG320">
        <v>1076.98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0.25</v>
      </c>
      <c r="AU320" t="s">
        <v>3</v>
      </c>
      <c r="AV320">
        <v>1</v>
      </c>
      <c r="AW320">
        <v>2</v>
      </c>
      <c r="AX320">
        <v>416779450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398.8</v>
      </c>
      <c r="BL320">
        <v>269.245</v>
      </c>
      <c r="BM320">
        <v>0</v>
      </c>
      <c r="BN320">
        <v>0</v>
      </c>
      <c r="BO320">
        <v>0.25</v>
      </c>
      <c r="BP320">
        <v>1</v>
      </c>
      <c r="BQ320">
        <v>0</v>
      </c>
      <c r="BR320">
        <v>398.8</v>
      </c>
      <c r="BS320">
        <v>269.245</v>
      </c>
      <c r="BT320">
        <v>0</v>
      </c>
      <c r="BU320">
        <v>0</v>
      </c>
      <c r="BV320">
        <v>0.25</v>
      </c>
      <c r="BW320">
        <v>1</v>
      </c>
      <c r="CV320">
        <v>0</v>
      </c>
      <c r="CW320">
        <f>ROUND(Y320*Source!I303*DO320,7)</f>
        <v>5.4339999999999999E-2</v>
      </c>
      <c r="CX320">
        <f>ROUND(Y320*Source!I303,7)</f>
        <v>5.4339999999999999E-2</v>
      </c>
      <c r="CY320">
        <f>AB320</f>
        <v>1595.2</v>
      </c>
      <c r="CZ320">
        <f>AF320</f>
        <v>1595.2</v>
      </c>
      <c r="DA320">
        <f>AJ320</f>
        <v>1</v>
      </c>
      <c r="DB320">
        <f t="shared" si="84"/>
        <v>398.8</v>
      </c>
      <c r="DC320">
        <f t="shared" si="85"/>
        <v>269.25</v>
      </c>
      <c r="DD320" t="s">
        <v>3</v>
      </c>
      <c r="DE320" t="s">
        <v>3</v>
      </c>
      <c r="DF320">
        <f>ROUND(ROUND(AE320,2)*CX320,2)</f>
        <v>0</v>
      </c>
      <c r="DG320">
        <f t="shared" si="92"/>
        <v>86.68</v>
      </c>
      <c r="DH320">
        <f t="shared" si="77"/>
        <v>58.52</v>
      </c>
      <c r="DI320">
        <f t="shared" si="78"/>
        <v>0</v>
      </c>
      <c r="DJ320">
        <f>DG320+DH320</f>
        <v>145.20000000000002</v>
      </c>
      <c r="DK320">
        <v>1</v>
      </c>
      <c r="DL320" t="s">
        <v>636</v>
      </c>
      <c r="DM320">
        <v>6</v>
      </c>
      <c r="DN320" t="s">
        <v>631</v>
      </c>
      <c r="DO320">
        <v>1</v>
      </c>
    </row>
    <row r="321" spans="1:119" x14ac:dyDescent="0.2">
      <c r="A321">
        <f>ROW(Source!A303)</f>
        <v>303</v>
      </c>
      <c r="B321">
        <v>415091594</v>
      </c>
      <c r="C321">
        <v>416779301</v>
      </c>
      <c r="D321">
        <v>397265081</v>
      </c>
      <c r="E321">
        <v>1</v>
      </c>
      <c r="F321">
        <v>1</v>
      </c>
      <c r="G321">
        <v>1</v>
      </c>
      <c r="H321">
        <v>2</v>
      </c>
      <c r="I321" t="s">
        <v>653</v>
      </c>
      <c r="J321" t="s">
        <v>654</v>
      </c>
      <c r="K321" t="s">
        <v>655</v>
      </c>
      <c r="L321">
        <v>1368</v>
      </c>
      <c r="N321">
        <v>1011</v>
      </c>
      <c r="O321" t="s">
        <v>635</v>
      </c>
      <c r="P321" t="s">
        <v>635</v>
      </c>
      <c r="Q321">
        <v>1</v>
      </c>
      <c r="W321">
        <v>0</v>
      </c>
      <c r="X321">
        <v>-950105757</v>
      </c>
      <c r="Y321">
        <f t="shared" si="83"/>
        <v>0.34</v>
      </c>
      <c r="AA321">
        <v>0</v>
      </c>
      <c r="AB321">
        <v>640.84</v>
      </c>
      <c r="AC321">
        <v>801.75</v>
      </c>
      <c r="AD321">
        <v>0</v>
      </c>
      <c r="AE321">
        <v>0</v>
      </c>
      <c r="AF321">
        <v>640.84</v>
      </c>
      <c r="AG321">
        <v>801.75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0.34</v>
      </c>
      <c r="AU321" t="s">
        <v>3</v>
      </c>
      <c r="AV321">
        <v>1</v>
      </c>
      <c r="AW321">
        <v>2</v>
      </c>
      <c r="AX321">
        <v>416779451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217.88560000000004</v>
      </c>
      <c r="BL321">
        <v>272.59500000000003</v>
      </c>
      <c r="BM321">
        <v>0</v>
      </c>
      <c r="BN321">
        <v>0</v>
      </c>
      <c r="BO321">
        <v>0.34</v>
      </c>
      <c r="BP321">
        <v>1</v>
      </c>
      <c r="BQ321">
        <v>0</v>
      </c>
      <c r="BR321">
        <v>217.88560000000004</v>
      </c>
      <c r="BS321">
        <v>272.59500000000003</v>
      </c>
      <c r="BT321">
        <v>0</v>
      </c>
      <c r="BU321">
        <v>0</v>
      </c>
      <c r="BV321">
        <v>0.34</v>
      </c>
      <c r="BW321">
        <v>1</v>
      </c>
      <c r="CV321">
        <v>0</v>
      </c>
      <c r="CW321">
        <f>ROUND(Y321*Source!I303*DO321,7)</f>
        <v>7.3902399999999993E-2</v>
      </c>
      <c r="CX321">
        <f>ROUND(Y321*Source!I303,7)</f>
        <v>7.3902399999999993E-2</v>
      </c>
      <c r="CY321">
        <f>AB321</f>
        <v>640.84</v>
      </c>
      <c r="CZ321">
        <f>AF321</f>
        <v>640.84</v>
      </c>
      <c r="DA321">
        <f>AJ321</f>
        <v>1</v>
      </c>
      <c r="DB321">
        <f t="shared" si="84"/>
        <v>217.89</v>
      </c>
      <c r="DC321">
        <f t="shared" si="85"/>
        <v>272.60000000000002</v>
      </c>
      <c r="DD321" t="s">
        <v>3</v>
      </c>
      <c r="DE321" t="s">
        <v>3</v>
      </c>
      <c r="DF321">
        <f>ROUND(ROUND(AE321,2)*CX321,2)</f>
        <v>0</v>
      </c>
      <c r="DG321">
        <f t="shared" si="92"/>
        <v>47.36</v>
      </c>
      <c r="DH321">
        <f t="shared" ref="DH321:DH384" si="97">ROUND(ROUND(AG321,2)*CX321,2)</f>
        <v>59.25</v>
      </c>
      <c r="DI321">
        <f t="shared" ref="DI321:DI384" si="98">ROUND(ROUND(AH321,2)*CX321,2)</f>
        <v>0</v>
      </c>
      <c r="DJ321">
        <f>DG321+DH321</f>
        <v>106.61</v>
      </c>
      <c r="DK321">
        <v>1</v>
      </c>
      <c r="DL321" t="s">
        <v>656</v>
      </c>
      <c r="DM321">
        <v>4</v>
      </c>
      <c r="DN321" t="s">
        <v>631</v>
      </c>
      <c r="DO321">
        <v>1</v>
      </c>
    </row>
    <row r="322" spans="1:119" x14ac:dyDescent="0.2">
      <c r="A322">
        <f>ROW(Source!A303)</f>
        <v>303</v>
      </c>
      <c r="B322">
        <v>415091594</v>
      </c>
      <c r="C322">
        <v>416779301</v>
      </c>
      <c r="D322">
        <v>397221346</v>
      </c>
      <c r="E322">
        <v>1</v>
      </c>
      <c r="F322">
        <v>1</v>
      </c>
      <c r="G322">
        <v>1</v>
      </c>
      <c r="H322">
        <v>3</v>
      </c>
      <c r="I322" t="s">
        <v>884</v>
      </c>
      <c r="J322" t="s">
        <v>885</v>
      </c>
      <c r="K322" t="s">
        <v>886</v>
      </c>
      <c r="L322">
        <v>1371</v>
      </c>
      <c r="N322">
        <v>1013</v>
      </c>
      <c r="O322" t="s">
        <v>113</v>
      </c>
      <c r="P322" t="s">
        <v>113</v>
      </c>
      <c r="Q322">
        <v>1</v>
      </c>
      <c r="W322">
        <v>0</v>
      </c>
      <c r="X322">
        <v>1797074171</v>
      </c>
      <c r="Y322">
        <f t="shared" si="83"/>
        <v>0.01</v>
      </c>
      <c r="AA322">
        <v>83591.59</v>
      </c>
      <c r="AB322">
        <v>0</v>
      </c>
      <c r="AC322">
        <v>0</v>
      </c>
      <c r="AD322">
        <v>0</v>
      </c>
      <c r="AE322">
        <v>61015.76</v>
      </c>
      <c r="AF322">
        <v>0</v>
      </c>
      <c r="AG322">
        <v>0</v>
      </c>
      <c r="AH322">
        <v>0</v>
      </c>
      <c r="AI322">
        <v>1.37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0.01</v>
      </c>
      <c r="AU322" t="s">
        <v>3</v>
      </c>
      <c r="AV322">
        <v>0</v>
      </c>
      <c r="AW322">
        <v>2</v>
      </c>
      <c r="AX322">
        <v>416779452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610.1576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610.1576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v>0</v>
      </c>
      <c r="CX322">
        <f>ROUND(Y322*Source!I303,7)</f>
        <v>2.1735999999999999E-3</v>
      </c>
      <c r="CY322">
        <f>AA322</f>
        <v>83591.59</v>
      </c>
      <c r="CZ322">
        <f>AE322</f>
        <v>61015.76</v>
      </c>
      <c r="DA322">
        <f>AI322</f>
        <v>1.37</v>
      </c>
      <c r="DB322">
        <f t="shared" si="84"/>
        <v>610.16</v>
      </c>
      <c r="DC322">
        <f t="shared" si="85"/>
        <v>0</v>
      </c>
      <c r="DD322" t="s">
        <v>3</v>
      </c>
      <c r="DE322" t="s">
        <v>3</v>
      </c>
      <c r="DF322">
        <f>ROUND(ROUND(AE322*AI322,2)*CX322,2)</f>
        <v>181.69</v>
      </c>
      <c r="DG322">
        <f t="shared" si="92"/>
        <v>0</v>
      </c>
      <c r="DH322">
        <f t="shared" si="97"/>
        <v>0</v>
      </c>
      <c r="DI322">
        <f t="shared" si="98"/>
        <v>0</v>
      </c>
      <c r="DJ322">
        <f>DF322</f>
        <v>181.69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ROW(Source!A303)</f>
        <v>303</v>
      </c>
      <c r="B323">
        <v>415091594</v>
      </c>
      <c r="C323">
        <v>416779301</v>
      </c>
      <c r="D323">
        <v>397223929</v>
      </c>
      <c r="E323">
        <v>1</v>
      </c>
      <c r="F323">
        <v>1</v>
      </c>
      <c r="G323">
        <v>1</v>
      </c>
      <c r="H323">
        <v>3</v>
      </c>
      <c r="I323" t="s">
        <v>430</v>
      </c>
      <c r="J323" t="s">
        <v>432</v>
      </c>
      <c r="K323" t="s">
        <v>431</v>
      </c>
      <c r="L323">
        <v>1348</v>
      </c>
      <c r="N323">
        <v>1009</v>
      </c>
      <c r="O323" t="s">
        <v>310</v>
      </c>
      <c r="P323" t="s">
        <v>310</v>
      </c>
      <c r="Q323">
        <v>1000</v>
      </c>
      <c r="W323">
        <v>0</v>
      </c>
      <c r="X323">
        <v>-416096206</v>
      </c>
      <c r="Y323">
        <f t="shared" si="83"/>
        <v>1</v>
      </c>
      <c r="AA323">
        <v>160155.43</v>
      </c>
      <c r="AB323">
        <v>0</v>
      </c>
      <c r="AC323">
        <v>0</v>
      </c>
      <c r="AD323">
        <v>0</v>
      </c>
      <c r="AE323">
        <v>144284.17000000001</v>
      </c>
      <c r="AF323">
        <v>0</v>
      </c>
      <c r="AG323">
        <v>0</v>
      </c>
      <c r="AH323">
        <v>0</v>
      </c>
      <c r="AI323">
        <v>1.1100000000000001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 t="s">
        <v>3</v>
      </c>
      <c r="AT323">
        <v>1</v>
      </c>
      <c r="AU323" t="s">
        <v>3</v>
      </c>
      <c r="AV323">
        <v>0</v>
      </c>
      <c r="AW323">
        <v>1</v>
      </c>
      <c r="AX323">
        <v>-1</v>
      </c>
      <c r="AY323">
        <v>0</v>
      </c>
      <c r="AZ323">
        <v>0</v>
      </c>
      <c r="BA323" t="s">
        <v>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ROUND(Y323*Source!I303,7)</f>
        <v>0.21736</v>
      </c>
      <c r="CY323">
        <f>AA323</f>
        <v>160155.43</v>
      </c>
      <c r="CZ323">
        <f>AE323</f>
        <v>144284.17000000001</v>
      </c>
      <c r="DA323">
        <f>AI323</f>
        <v>1.1100000000000001</v>
      </c>
      <c r="DB323">
        <f t="shared" si="84"/>
        <v>144284.17000000001</v>
      </c>
      <c r="DC323">
        <f t="shared" si="85"/>
        <v>0</v>
      </c>
      <c r="DD323" t="s">
        <v>3</v>
      </c>
      <c r="DE323" t="s">
        <v>3</v>
      </c>
      <c r="DF323">
        <f>ROUND(ROUND(AE323*AI323,2)*CX323,2)</f>
        <v>34811.379999999997</v>
      </c>
      <c r="DG323">
        <f t="shared" si="92"/>
        <v>0</v>
      </c>
      <c r="DH323">
        <f t="shared" si="97"/>
        <v>0</v>
      </c>
      <c r="DI323">
        <f t="shared" si="98"/>
        <v>0</v>
      </c>
      <c r="DJ323">
        <f>DF323</f>
        <v>34811.379999999997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ROW(Source!A305)</f>
        <v>305</v>
      </c>
      <c r="B324">
        <v>415091594</v>
      </c>
      <c r="C324">
        <v>416779302</v>
      </c>
      <c r="D324">
        <v>397142266</v>
      </c>
      <c r="E324">
        <v>116</v>
      </c>
      <c r="F324">
        <v>1</v>
      </c>
      <c r="G324">
        <v>1</v>
      </c>
      <c r="H324">
        <v>1</v>
      </c>
      <c r="I324" t="s">
        <v>887</v>
      </c>
      <c r="J324" t="s">
        <v>3</v>
      </c>
      <c r="K324" t="s">
        <v>888</v>
      </c>
      <c r="L324">
        <v>1191</v>
      </c>
      <c r="N324">
        <v>1013</v>
      </c>
      <c r="O324" t="s">
        <v>631</v>
      </c>
      <c r="P324" t="s">
        <v>631</v>
      </c>
      <c r="Q324">
        <v>1</v>
      </c>
      <c r="W324">
        <v>0</v>
      </c>
      <c r="X324">
        <v>-1088579471</v>
      </c>
      <c r="Y324">
        <f t="shared" si="83"/>
        <v>21.2</v>
      </c>
      <c r="AA324">
        <v>0</v>
      </c>
      <c r="AB324">
        <v>0</v>
      </c>
      <c r="AC324">
        <v>0</v>
      </c>
      <c r="AD324">
        <v>792.77</v>
      </c>
      <c r="AE324">
        <v>0</v>
      </c>
      <c r="AF324">
        <v>0</v>
      </c>
      <c r="AG324">
        <v>0</v>
      </c>
      <c r="AH324">
        <v>792.77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21.2</v>
      </c>
      <c r="AU324" t="s">
        <v>3</v>
      </c>
      <c r="AV324">
        <v>1</v>
      </c>
      <c r="AW324">
        <v>2</v>
      </c>
      <c r="AX324">
        <v>416779455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16806.723999999998</v>
      </c>
      <c r="BN324">
        <v>21.2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16806.723999999998</v>
      </c>
      <c r="BU324">
        <v>21.2</v>
      </c>
      <c r="BV324">
        <v>0</v>
      </c>
      <c r="BW324">
        <v>1</v>
      </c>
      <c r="CU324">
        <f>ROUND(AT324*Source!I305*AH324*AL324,2)</f>
        <v>21364.71</v>
      </c>
      <c r="CV324">
        <f>ROUND(Y324*Source!I305,7)</f>
        <v>26.949439999999999</v>
      </c>
      <c r="CW324">
        <v>0</v>
      </c>
      <c r="CX324">
        <f>ROUND(Y324*Source!I305,7)</f>
        <v>26.949439999999999</v>
      </c>
      <c r="CY324">
        <f>AD324</f>
        <v>792.77</v>
      </c>
      <c r="CZ324">
        <f>AH324</f>
        <v>792.77</v>
      </c>
      <c r="DA324">
        <f>AL324</f>
        <v>1</v>
      </c>
      <c r="DB324">
        <f t="shared" si="84"/>
        <v>16806.72</v>
      </c>
      <c r="DC324">
        <f t="shared" si="85"/>
        <v>0</v>
      </c>
      <c r="DD324" t="s">
        <v>3</v>
      </c>
      <c r="DE324" t="s">
        <v>3</v>
      </c>
      <c r="DF324">
        <f>ROUND(ROUND(AE324,2)*CX324,2)</f>
        <v>0</v>
      </c>
      <c r="DG324">
        <f t="shared" si="92"/>
        <v>0</v>
      </c>
      <c r="DH324">
        <f t="shared" si="97"/>
        <v>0</v>
      </c>
      <c r="DI324">
        <f t="shared" si="98"/>
        <v>21364.71</v>
      </c>
      <c r="DJ324">
        <f>DI324</f>
        <v>21364.71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ROW(Source!A305)</f>
        <v>305</v>
      </c>
      <c r="B325">
        <v>415091594</v>
      </c>
      <c r="C325">
        <v>416779302</v>
      </c>
      <c r="D325">
        <v>397142438</v>
      </c>
      <c r="E325">
        <v>116</v>
      </c>
      <c r="F325">
        <v>1</v>
      </c>
      <c r="G325">
        <v>1</v>
      </c>
      <c r="H325">
        <v>1</v>
      </c>
      <c r="I325" t="s">
        <v>629</v>
      </c>
      <c r="J325" t="s">
        <v>3</v>
      </c>
      <c r="K325" t="s">
        <v>630</v>
      </c>
      <c r="L325">
        <v>1191</v>
      </c>
      <c r="N325">
        <v>1013</v>
      </c>
      <c r="O325" t="s">
        <v>631</v>
      </c>
      <c r="P325" t="s">
        <v>631</v>
      </c>
      <c r="Q325">
        <v>1</v>
      </c>
      <c r="W325">
        <v>0</v>
      </c>
      <c r="X325">
        <v>-1417349443</v>
      </c>
      <c r="Y325">
        <f t="shared" si="83"/>
        <v>0.2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0.2</v>
      </c>
      <c r="AU325" t="s">
        <v>3</v>
      </c>
      <c r="AV325">
        <v>2</v>
      </c>
      <c r="AW325">
        <v>2</v>
      </c>
      <c r="AX325">
        <v>416779456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ROUND(Y325*Source!I305,7)</f>
        <v>0.25424000000000002</v>
      </c>
      <c r="CY325">
        <f>AD325</f>
        <v>0</v>
      </c>
      <c r="CZ325">
        <f>AH325</f>
        <v>0</v>
      </c>
      <c r="DA325">
        <f>AL325</f>
        <v>1</v>
      </c>
      <c r="DB325">
        <f t="shared" si="84"/>
        <v>0</v>
      </c>
      <c r="DC325">
        <f t="shared" si="85"/>
        <v>0</v>
      </c>
      <c r="DD325" t="s">
        <v>3</v>
      </c>
      <c r="DE325" t="s">
        <v>3</v>
      </c>
      <c r="DF325">
        <f>ROUND(ROUND(AE325,2)*CX325,2)</f>
        <v>0</v>
      </c>
      <c r="DG325">
        <f t="shared" si="92"/>
        <v>0</v>
      </c>
      <c r="DH325">
        <f t="shared" si="97"/>
        <v>0</v>
      </c>
      <c r="DI325">
        <f t="shared" si="98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ROW(Source!A305)</f>
        <v>305</v>
      </c>
      <c r="B326">
        <v>415091594</v>
      </c>
      <c r="C326">
        <v>416779302</v>
      </c>
      <c r="D326">
        <v>397264558</v>
      </c>
      <c r="E326">
        <v>1</v>
      </c>
      <c r="F326">
        <v>1</v>
      </c>
      <c r="G326">
        <v>1</v>
      </c>
      <c r="H326">
        <v>2</v>
      </c>
      <c r="I326" t="s">
        <v>889</v>
      </c>
      <c r="J326" t="s">
        <v>890</v>
      </c>
      <c r="K326" t="s">
        <v>891</v>
      </c>
      <c r="L326">
        <v>1368</v>
      </c>
      <c r="N326">
        <v>1011</v>
      </c>
      <c r="O326" t="s">
        <v>635</v>
      </c>
      <c r="P326" t="s">
        <v>635</v>
      </c>
      <c r="Q326">
        <v>1</v>
      </c>
      <c r="W326">
        <v>0</v>
      </c>
      <c r="X326">
        <v>1483591404</v>
      </c>
      <c r="Y326">
        <f t="shared" si="83"/>
        <v>1.95</v>
      </c>
      <c r="AA326">
        <v>0</v>
      </c>
      <c r="AB326">
        <v>135.26</v>
      </c>
      <c r="AC326">
        <v>0</v>
      </c>
      <c r="AD326">
        <v>0</v>
      </c>
      <c r="AE326">
        <v>0</v>
      </c>
      <c r="AF326">
        <v>95.25</v>
      </c>
      <c r="AG326">
        <v>0</v>
      </c>
      <c r="AH326">
        <v>0</v>
      </c>
      <c r="AI326">
        <v>1</v>
      </c>
      <c r="AJ326">
        <v>1.42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1.95</v>
      </c>
      <c r="AU326" t="s">
        <v>3</v>
      </c>
      <c r="AV326">
        <v>1</v>
      </c>
      <c r="AW326">
        <v>2</v>
      </c>
      <c r="AX326">
        <v>416779457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185.73749999999998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185.73749999999998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ROUND(Y326*Source!I305*DO326,7)</f>
        <v>0</v>
      </c>
      <c r="CX326">
        <f>ROUND(Y326*Source!I305,7)</f>
        <v>2.4788399999999999</v>
      </c>
      <c r="CY326">
        <f>AB326</f>
        <v>135.26</v>
      </c>
      <c r="CZ326">
        <f>AF326</f>
        <v>95.25</v>
      </c>
      <c r="DA326">
        <f>AJ326</f>
        <v>1.42</v>
      </c>
      <c r="DB326">
        <f t="shared" si="84"/>
        <v>185.74</v>
      </c>
      <c r="DC326">
        <f t="shared" si="85"/>
        <v>0</v>
      </c>
      <c r="DD326" t="s">
        <v>3</v>
      </c>
      <c r="DE326" t="s">
        <v>3</v>
      </c>
      <c r="DF326">
        <f>ROUND(ROUND(AE326,2)*CX326,2)</f>
        <v>0</v>
      </c>
      <c r="DG326">
        <f>ROUND(ROUND(AF326*AJ326,2)*CX326,2)</f>
        <v>335.29</v>
      </c>
      <c r="DH326">
        <f t="shared" si="97"/>
        <v>0</v>
      </c>
      <c r="DI326">
        <f t="shared" si="98"/>
        <v>0</v>
      </c>
      <c r="DJ326">
        <f>DG326+DH326</f>
        <v>335.29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ROW(Source!A305)</f>
        <v>305</v>
      </c>
      <c r="B327">
        <v>415091594</v>
      </c>
      <c r="C327">
        <v>416779302</v>
      </c>
      <c r="D327">
        <v>397265081</v>
      </c>
      <c r="E327">
        <v>1</v>
      </c>
      <c r="F327">
        <v>1</v>
      </c>
      <c r="G327">
        <v>1</v>
      </c>
      <c r="H327">
        <v>2</v>
      </c>
      <c r="I327" t="s">
        <v>653</v>
      </c>
      <c r="J327" t="s">
        <v>654</v>
      </c>
      <c r="K327" t="s">
        <v>655</v>
      </c>
      <c r="L327">
        <v>1368</v>
      </c>
      <c r="N327">
        <v>1011</v>
      </c>
      <c r="O327" t="s">
        <v>635</v>
      </c>
      <c r="P327" t="s">
        <v>635</v>
      </c>
      <c r="Q327">
        <v>1</v>
      </c>
      <c r="W327">
        <v>0</v>
      </c>
      <c r="X327">
        <v>-950105757</v>
      </c>
      <c r="Y327">
        <f t="shared" si="83"/>
        <v>0.2</v>
      </c>
      <c r="AA327">
        <v>0</v>
      </c>
      <c r="AB327">
        <v>640.84</v>
      </c>
      <c r="AC327">
        <v>801.75</v>
      </c>
      <c r="AD327">
        <v>0</v>
      </c>
      <c r="AE327">
        <v>0</v>
      </c>
      <c r="AF327">
        <v>640.84</v>
      </c>
      <c r="AG327">
        <v>801.75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0.2</v>
      </c>
      <c r="AU327" t="s">
        <v>3</v>
      </c>
      <c r="AV327">
        <v>1</v>
      </c>
      <c r="AW327">
        <v>2</v>
      </c>
      <c r="AX327">
        <v>416779458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128.16800000000001</v>
      </c>
      <c r="BL327">
        <v>160.35000000000002</v>
      </c>
      <c r="BM327">
        <v>0</v>
      </c>
      <c r="BN327">
        <v>0</v>
      </c>
      <c r="BO327">
        <v>0.2</v>
      </c>
      <c r="BP327">
        <v>1</v>
      </c>
      <c r="BQ327">
        <v>0</v>
      </c>
      <c r="BR327">
        <v>128.16800000000001</v>
      </c>
      <c r="BS327">
        <v>160.35000000000002</v>
      </c>
      <c r="BT327">
        <v>0</v>
      </c>
      <c r="BU327">
        <v>0</v>
      </c>
      <c r="BV327">
        <v>0.2</v>
      </c>
      <c r="BW327">
        <v>1</v>
      </c>
      <c r="CV327">
        <v>0</v>
      </c>
      <c r="CW327">
        <f>ROUND(Y327*Source!I305*DO327,7)</f>
        <v>0.25424000000000002</v>
      </c>
      <c r="CX327">
        <f>ROUND(Y327*Source!I305,7)</f>
        <v>0.25424000000000002</v>
      </c>
      <c r="CY327">
        <f>AB327</f>
        <v>640.84</v>
      </c>
      <c r="CZ327">
        <f>AF327</f>
        <v>640.84</v>
      </c>
      <c r="DA327">
        <f>AJ327</f>
        <v>1</v>
      </c>
      <c r="DB327">
        <f t="shared" si="84"/>
        <v>128.16999999999999</v>
      </c>
      <c r="DC327">
        <f t="shared" si="85"/>
        <v>160.35</v>
      </c>
      <c r="DD327" t="s">
        <v>3</v>
      </c>
      <c r="DE327" t="s">
        <v>3</v>
      </c>
      <c r="DF327">
        <f>ROUND(ROUND(AE327,2)*CX327,2)</f>
        <v>0</v>
      </c>
      <c r="DG327">
        <f t="shared" ref="DG327:DG333" si="99">ROUND(ROUND(AF327,2)*CX327,2)</f>
        <v>162.93</v>
      </c>
      <c r="DH327">
        <f t="shared" si="97"/>
        <v>203.84</v>
      </c>
      <c r="DI327">
        <f t="shared" si="98"/>
        <v>0</v>
      </c>
      <c r="DJ327">
        <f>DG327+DH327</f>
        <v>366.77</v>
      </c>
      <c r="DK327">
        <v>1</v>
      </c>
      <c r="DL327" t="s">
        <v>656</v>
      </c>
      <c r="DM327">
        <v>4</v>
      </c>
      <c r="DN327" t="s">
        <v>631</v>
      </c>
      <c r="DO327">
        <v>1</v>
      </c>
    </row>
    <row r="328" spans="1:119" x14ac:dyDescent="0.2">
      <c r="A328">
        <f>ROW(Source!A305)</f>
        <v>305</v>
      </c>
      <c r="B328">
        <v>415091594</v>
      </c>
      <c r="C328">
        <v>416779302</v>
      </c>
      <c r="D328">
        <v>397212432</v>
      </c>
      <c r="E328">
        <v>1</v>
      </c>
      <c r="F328">
        <v>1</v>
      </c>
      <c r="G328">
        <v>1</v>
      </c>
      <c r="H328">
        <v>3</v>
      </c>
      <c r="I328" t="s">
        <v>442</v>
      </c>
      <c r="J328" t="s">
        <v>444</v>
      </c>
      <c r="K328" t="s">
        <v>443</v>
      </c>
      <c r="L328">
        <v>1348</v>
      </c>
      <c r="N328">
        <v>1009</v>
      </c>
      <c r="O328" t="s">
        <v>310</v>
      </c>
      <c r="P328" t="s">
        <v>310</v>
      </c>
      <c r="Q328">
        <v>1000</v>
      </c>
      <c r="W328">
        <v>0</v>
      </c>
      <c r="X328">
        <v>2076636155</v>
      </c>
      <c r="Y328">
        <f t="shared" si="83"/>
        <v>1.6E-2</v>
      </c>
      <c r="AA328">
        <v>26369.45</v>
      </c>
      <c r="AB328">
        <v>0</v>
      </c>
      <c r="AC328">
        <v>0</v>
      </c>
      <c r="AD328">
        <v>0</v>
      </c>
      <c r="AE328">
        <v>23335.8</v>
      </c>
      <c r="AF328">
        <v>0</v>
      </c>
      <c r="AG328">
        <v>0</v>
      </c>
      <c r="AH328">
        <v>0</v>
      </c>
      <c r="AI328">
        <v>1.1299999999999999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3</v>
      </c>
      <c r="AT328">
        <v>1.6E-2</v>
      </c>
      <c r="AU328" t="s">
        <v>3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ROUND(Y328*Source!I305,7)</f>
        <v>2.0339200000000002E-2</v>
      </c>
      <c r="CY328">
        <f>AA328</f>
        <v>26369.45</v>
      </c>
      <c r="CZ328">
        <f>AE328</f>
        <v>23335.8</v>
      </c>
      <c r="DA328">
        <f>AI328</f>
        <v>1.1299999999999999</v>
      </c>
      <c r="DB328">
        <f t="shared" si="84"/>
        <v>373.37</v>
      </c>
      <c r="DC328">
        <f t="shared" si="85"/>
        <v>0</v>
      </c>
      <c r="DD328" t="s">
        <v>3</v>
      </c>
      <c r="DE328" t="s">
        <v>3</v>
      </c>
      <c r="DF328">
        <f>ROUND(ROUND(AE328*AI328,2)*CX328,2)</f>
        <v>536.33000000000004</v>
      </c>
      <c r="DG328">
        <f t="shared" si="99"/>
        <v>0</v>
      </c>
      <c r="DH328">
        <f t="shared" si="97"/>
        <v>0</v>
      </c>
      <c r="DI328">
        <f t="shared" si="98"/>
        <v>0</v>
      </c>
      <c r="DJ328">
        <f>DF328</f>
        <v>536.33000000000004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ROW(Source!A305)</f>
        <v>305</v>
      </c>
      <c r="B329">
        <v>415091594</v>
      </c>
      <c r="C329">
        <v>416779302</v>
      </c>
      <c r="D329">
        <v>397212455</v>
      </c>
      <c r="E329">
        <v>1</v>
      </c>
      <c r="F329">
        <v>1</v>
      </c>
      <c r="G329">
        <v>1</v>
      </c>
      <c r="H329">
        <v>3</v>
      </c>
      <c r="I329" t="s">
        <v>446</v>
      </c>
      <c r="J329" t="s">
        <v>448</v>
      </c>
      <c r="K329" t="s">
        <v>447</v>
      </c>
      <c r="L329">
        <v>1346</v>
      </c>
      <c r="N329">
        <v>1009</v>
      </c>
      <c r="O329" t="s">
        <v>306</v>
      </c>
      <c r="P329" t="s">
        <v>306</v>
      </c>
      <c r="Q329">
        <v>1</v>
      </c>
      <c r="W329">
        <v>0</v>
      </c>
      <c r="X329">
        <v>-1496760548</v>
      </c>
      <c r="Y329">
        <f t="shared" si="83"/>
        <v>240</v>
      </c>
      <c r="AA329">
        <v>130.36000000000001</v>
      </c>
      <c r="AB329">
        <v>0</v>
      </c>
      <c r="AC329">
        <v>0</v>
      </c>
      <c r="AD329">
        <v>0</v>
      </c>
      <c r="AE329">
        <v>122.98</v>
      </c>
      <c r="AF329">
        <v>0</v>
      </c>
      <c r="AG329">
        <v>0</v>
      </c>
      <c r="AH329">
        <v>0</v>
      </c>
      <c r="AI329">
        <v>1.06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 t="s">
        <v>3</v>
      </c>
      <c r="AT329">
        <v>240</v>
      </c>
      <c r="AU329" t="s">
        <v>3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ROUND(Y329*Source!I305,7)</f>
        <v>305.08800000000002</v>
      </c>
      <c r="CY329">
        <f>AA329</f>
        <v>130.36000000000001</v>
      </c>
      <c r="CZ329">
        <f>AE329</f>
        <v>122.98</v>
      </c>
      <c r="DA329">
        <f>AI329</f>
        <v>1.06</v>
      </c>
      <c r="DB329">
        <f t="shared" si="84"/>
        <v>29515.200000000001</v>
      </c>
      <c r="DC329">
        <f t="shared" si="85"/>
        <v>0</v>
      </c>
      <c r="DD329" t="s">
        <v>3</v>
      </c>
      <c r="DE329" t="s">
        <v>3</v>
      </c>
      <c r="DF329">
        <f>ROUND(ROUND(AE329*AI329,2)*CX329,2)</f>
        <v>39771.269999999997</v>
      </c>
      <c r="DG329">
        <f t="shared" si="99"/>
        <v>0</v>
      </c>
      <c r="DH329">
        <f t="shared" si="97"/>
        <v>0</v>
      </c>
      <c r="DI329">
        <f t="shared" si="98"/>
        <v>0</v>
      </c>
      <c r="DJ329">
        <f>DF329</f>
        <v>39771.269999999997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ROW(Source!A305)</f>
        <v>305</v>
      </c>
      <c r="B330">
        <v>415091594</v>
      </c>
      <c r="C330">
        <v>416779302</v>
      </c>
      <c r="D330">
        <v>397212506</v>
      </c>
      <c r="E330">
        <v>1</v>
      </c>
      <c r="F330">
        <v>1</v>
      </c>
      <c r="G330">
        <v>1</v>
      </c>
      <c r="H330">
        <v>3</v>
      </c>
      <c r="I330" t="s">
        <v>892</v>
      </c>
      <c r="J330" t="s">
        <v>893</v>
      </c>
      <c r="K330" t="s">
        <v>894</v>
      </c>
      <c r="L330">
        <v>1348</v>
      </c>
      <c r="N330">
        <v>1009</v>
      </c>
      <c r="O330" t="s">
        <v>310</v>
      </c>
      <c r="P330" t="s">
        <v>310</v>
      </c>
      <c r="Q330">
        <v>1000</v>
      </c>
      <c r="W330">
        <v>0</v>
      </c>
      <c r="X330">
        <v>1152227169</v>
      </c>
      <c r="Y330">
        <f t="shared" si="83"/>
        <v>2.4E-2</v>
      </c>
      <c r="AA330">
        <v>69027.289999999994</v>
      </c>
      <c r="AB330">
        <v>0</v>
      </c>
      <c r="AC330">
        <v>0</v>
      </c>
      <c r="AD330">
        <v>0</v>
      </c>
      <c r="AE330">
        <v>62186.75</v>
      </c>
      <c r="AF330">
        <v>0</v>
      </c>
      <c r="AG330">
        <v>0</v>
      </c>
      <c r="AH330">
        <v>0</v>
      </c>
      <c r="AI330">
        <v>1.1100000000000001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2.4E-2</v>
      </c>
      <c r="AU330" t="s">
        <v>3</v>
      </c>
      <c r="AV330">
        <v>0</v>
      </c>
      <c r="AW330">
        <v>2</v>
      </c>
      <c r="AX330">
        <v>416779461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1492.482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1492.482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ROUND(Y330*Source!I305,7)</f>
        <v>3.0508799999999999E-2</v>
      </c>
      <c r="CY330">
        <f>AA330</f>
        <v>69027.289999999994</v>
      </c>
      <c r="CZ330">
        <f>AE330</f>
        <v>62186.75</v>
      </c>
      <c r="DA330">
        <f>AI330</f>
        <v>1.1100000000000001</v>
      </c>
      <c r="DB330">
        <f t="shared" si="84"/>
        <v>1492.48</v>
      </c>
      <c r="DC330">
        <f t="shared" si="85"/>
        <v>0</v>
      </c>
      <c r="DD330" t="s">
        <v>3</v>
      </c>
      <c r="DE330" t="s">
        <v>3</v>
      </c>
      <c r="DF330">
        <f>ROUND(ROUND(AE330*AI330,2)*CX330,2)</f>
        <v>2105.94</v>
      </c>
      <c r="DG330">
        <f t="shared" si="99"/>
        <v>0</v>
      </c>
      <c r="DH330">
        <f t="shared" si="97"/>
        <v>0</v>
      </c>
      <c r="DI330">
        <f t="shared" si="98"/>
        <v>0</v>
      </c>
      <c r="DJ330">
        <f>DF330</f>
        <v>2105.94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ROW(Source!A305)</f>
        <v>305</v>
      </c>
      <c r="B331">
        <v>415091594</v>
      </c>
      <c r="C331">
        <v>416779302</v>
      </c>
      <c r="D331">
        <v>397217177</v>
      </c>
      <c r="E331">
        <v>1</v>
      </c>
      <c r="F331">
        <v>1</v>
      </c>
      <c r="G331">
        <v>1</v>
      </c>
      <c r="H331">
        <v>3</v>
      </c>
      <c r="I331" t="s">
        <v>806</v>
      </c>
      <c r="J331" t="s">
        <v>807</v>
      </c>
      <c r="K331" t="s">
        <v>808</v>
      </c>
      <c r="L331">
        <v>1346</v>
      </c>
      <c r="N331">
        <v>1009</v>
      </c>
      <c r="O331" t="s">
        <v>306</v>
      </c>
      <c r="P331" t="s">
        <v>306</v>
      </c>
      <c r="Q331">
        <v>1</v>
      </c>
      <c r="W331">
        <v>0</v>
      </c>
      <c r="X331">
        <v>447926158</v>
      </c>
      <c r="Y331">
        <f t="shared" si="83"/>
        <v>0.1</v>
      </c>
      <c r="AA331">
        <v>86.41</v>
      </c>
      <c r="AB331">
        <v>0</v>
      </c>
      <c r="AC331">
        <v>0</v>
      </c>
      <c r="AD331">
        <v>0</v>
      </c>
      <c r="AE331">
        <v>56.11</v>
      </c>
      <c r="AF331">
        <v>0</v>
      </c>
      <c r="AG331">
        <v>0</v>
      </c>
      <c r="AH331">
        <v>0</v>
      </c>
      <c r="AI331">
        <v>1.54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416779462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5.6110000000000007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5.6110000000000007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ROUND(Y331*Source!I305,7)</f>
        <v>0.12712000000000001</v>
      </c>
      <c r="CY331">
        <f>AA331</f>
        <v>86.41</v>
      </c>
      <c r="CZ331">
        <f>AE331</f>
        <v>56.11</v>
      </c>
      <c r="DA331">
        <f>AI331</f>
        <v>1.54</v>
      </c>
      <c r="DB331">
        <f t="shared" si="84"/>
        <v>5.61</v>
      </c>
      <c r="DC331">
        <f t="shared" si="85"/>
        <v>0</v>
      </c>
      <c r="DD331" t="s">
        <v>3</v>
      </c>
      <c r="DE331" t="s">
        <v>3</v>
      </c>
      <c r="DF331">
        <f>ROUND(ROUND(AE331*AI331,2)*CX331,2)</f>
        <v>10.98</v>
      </c>
      <c r="DG331">
        <f t="shared" si="99"/>
        <v>0</v>
      </c>
      <c r="DH331">
        <f t="shared" si="97"/>
        <v>0</v>
      </c>
      <c r="DI331">
        <f t="shared" si="98"/>
        <v>0</v>
      </c>
      <c r="DJ331">
        <f>DF331</f>
        <v>10.98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ROW(Source!A308)</f>
        <v>308</v>
      </c>
      <c r="B332">
        <v>415091594</v>
      </c>
      <c r="C332">
        <v>415092358</v>
      </c>
      <c r="D332">
        <v>397142252</v>
      </c>
      <c r="E332">
        <v>116</v>
      </c>
      <c r="F332">
        <v>1</v>
      </c>
      <c r="G332">
        <v>1</v>
      </c>
      <c r="H332">
        <v>1</v>
      </c>
      <c r="I332" t="s">
        <v>895</v>
      </c>
      <c r="J332" t="s">
        <v>3</v>
      </c>
      <c r="K332" t="s">
        <v>896</v>
      </c>
      <c r="L332">
        <v>1191</v>
      </c>
      <c r="N332">
        <v>1013</v>
      </c>
      <c r="O332" t="s">
        <v>631</v>
      </c>
      <c r="P332" t="s">
        <v>631</v>
      </c>
      <c r="Q332">
        <v>1</v>
      </c>
      <c r="W332">
        <v>0</v>
      </c>
      <c r="X332">
        <v>-1461236815</v>
      </c>
      <c r="Y332">
        <f t="shared" si="83"/>
        <v>0.54</v>
      </c>
      <c r="AA332">
        <v>0</v>
      </c>
      <c r="AB332">
        <v>0</v>
      </c>
      <c r="AC332">
        <v>0</v>
      </c>
      <c r="AD332">
        <v>747.9</v>
      </c>
      <c r="AE332">
        <v>0</v>
      </c>
      <c r="AF332">
        <v>0</v>
      </c>
      <c r="AG332">
        <v>0</v>
      </c>
      <c r="AH332">
        <v>747.9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0.54</v>
      </c>
      <c r="AU332" t="s">
        <v>3</v>
      </c>
      <c r="AV332">
        <v>1</v>
      </c>
      <c r="AW332">
        <v>2</v>
      </c>
      <c r="AX332">
        <v>415154258</v>
      </c>
      <c r="AY332">
        <v>2</v>
      </c>
      <c r="AZ332">
        <v>131072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403.86600000000004</v>
      </c>
      <c r="BN332">
        <v>0.54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403.86600000000004</v>
      </c>
      <c r="BU332">
        <v>0.54</v>
      </c>
      <c r="BV332">
        <v>0</v>
      </c>
      <c r="BW332">
        <v>1</v>
      </c>
      <c r="CU332">
        <f>ROUND(AT332*Source!I308*AH332*AL332,2)</f>
        <v>9692.7800000000007</v>
      </c>
      <c r="CV332">
        <f>ROUND(Y332*Source!I308,7)</f>
        <v>12.96</v>
      </c>
      <c r="CW332">
        <v>0</v>
      </c>
      <c r="CX332">
        <f>ROUND(Y332*Source!I308,7)</f>
        <v>12.96</v>
      </c>
      <c r="CY332">
        <f>AD332</f>
        <v>747.9</v>
      </c>
      <c r="CZ332">
        <f>AH332</f>
        <v>747.9</v>
      </c>
      <c r="DA332">
        <f>AL332</f>
        <v>1</v>
      </c>
      <c r="DB332">
        <f t="shared" si="84"/>
        <v>403.87</v>
      </c>
      <c r="DC332">
        <f t="shared" si="85"/>
        <v>0</v>
      </c>
      <c r="DD332" t="s">
        <v>3</v>
      </c>
      <c r="DE332" t="s">
        <v>3</v>
      </c>
      <c r="DF332">
        <f t="shared" ref="DF332:DF342" si="100">ROUND(ROUND(AE332,2)*CX332,2)</f>
        <v>0</v>
      </c>
      <c r="DG332">
        <f t="shared" si="99"/>
        <v>0</v>
      </c>
      <c r="DH332">
        <f t="shared" si="97"/>
        <v>0</v>
      </c>
      <c r="DI332">
        <f t="shared" si="98"/>
        <v>9692.7800000000007</v>
      </c>
      <c r="DJ332">
        <f>DI332</f>
        <v>9692.7800000000007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ROW(Source!A308)</f>
        <v>308</v>
      </c>
      <c r="B333">
        <v>415091594</v>
      </c>
      <c r="C333">
        <v>415092358</v>
      </c>
      <c r="D333">
        <v>397142438</v>
      </c>
      <c r="E333">
        <v>116</v>
      </c>
      <c r="F333">
        <v>1</v>
      </c>
      <c r="G333">
        <v>1</v>
      </c>
      <c r="H333">
        <v>1</v>
      </c>
      <c r="I333" t="s">
        <v>629</v>
      </c>
      <c r="J333" t="s">
        <v>3</v>
      </c>
      <c r="K333" t="s">
        <v>630</v>
      </c>
      <c r="L333">
        <v>1191</v>
      </c>
      <c r="N333">
        <v>1013</v>
      </c>
      <c r="O333" t="s">
        <v>631</v>
      </c>
      <c r="P333" t="s">
        <v>631</v>
      </c>
      <c r="Q333">
        <v>1</v>
      </c>
      <c r="W333">
        <v>0</v>
      </c>
      <c r="X333">
        <v>-1417349443</v>
      </c>
      <c r="Y333">
        <f t="shared" si="83"/>
        <v>0.18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0.18</v>
      </c>
      <c r="AU333" t="s">
        <v>3</v>
      </c>
      <c r="AV333">
        <v>2</v>
      </c>
      <c r="AW333">
        <v>2</v>
      </c>
      <c r="AX333">
        <v>415154259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ROUND(Y333*Source!I308,7)</f>
        <v>4.32</v>
      </c>
      <c r="CY333">
        <f>AD333</f>
        <v>0</v>
      </c>
      <c r="CZ333">
        <f>AH333</f>
        <v>0</v>
      </c>
      <c r="DA333">
        <f>AL333</f>
        <v>1</v>
      </c>
      <c r="DB333">
        <f t="shared" si="84"/>
        <v>0</v>
      </c>
      <c r="DC333">
        <f t="shared" si="85"/>
        <v>0</v>
      </c>
      <c r="DD333" t="s">
        <v>3</v>
      </c>
      <c r="DE333" t="s">
        <v>3</v>
      </c>
      <c r="DF333">
        <f t="shared" si="100"/>
        <v>0</v>
      </c>
      <c r="DG333">
        <f t="shared" si="99"/>
        <v>0</v>
      </c>
      <c r="DH333">
        <f t="shared" si="97"/>
        <v>0</v>
      </c>
      <c r="DI333">
        <f t="shared" si="98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ROW(Source!A308)</f>
        <v>308</v>
      </c>
      <c r="B334">
        <v>415091594</v>
      </c>
      <c r="C334">
        <v>415092358</v>
      </c>
      <c r="D334">
        <v>397263879</v>
      </c>
      <c r="E334">
        <v>1</v>
      </c>
      <c r="F334">
        <v>1</v>
      </c>
      <c r="G334">
        <v>1</v>
      </c>
      <c r="H334">
        <v>2</v>
      </c>
      <c r="I334" t="s">
        <v>897</v>
      </c>
      <c r="J334" t="s">
        <v>898</v>
      </c>
      <c r="K334" t="s">
        <v>899</v>
      </c>
      <c r="L334">
        <v>1368</v>
      </c>
      <c r="N334">
        <v>1011</v>
      </c>
      <c r="O334" t="s">
        <v>635</v>
      </c>
      <c r="P334" t="s">
        <v>635</v>
      </c>
      <c r="Q334">
        <v>1</v>
      </c>
      <c r="W334">
        <v>0</v>
      </c>
      <c r="X334">
        <v>1734708112</v>
      </c>
      <c r="Y334">
        <f t="shared" si="83"/>
        <v>0.14000000000000001</v>
      </c>
      <c r="AA334">
        <v>0</v>
      </c>
      <c r="AB334">
        <v>1972.54</v>
      </c>
      <c r="AC334">
        <v>1226.56</v>
      </c>
      <c r="AD334">
        <v>0</v>
      </c>
      <c r="AE334">
        <v>0</v>
      </c>
      <c r="AF334">
        <v>1529.1</v>
      </c>
      <c r="AG334">
        <v>1226.56</v>
      </c>
      <c r="AH334">
        <v>0</v>
      </c>
      <c r="AI334">
        <v>1</v>
      </c>
      <c r="AJ334">
        <v>1.29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0.14000000000000001</v>
      </c>
      <c r="AU334" t="s">
        <v>3</v>
      </c>
      <c r="AV334">
        <v>1</v>
      </c>
      <c r="AW334">
        <v>2</v>
      </c>
      <c r="AX334">
        <v>415154260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214.07400000000001</v>
      </c>
      <c r="BL334">
        <v>171.7184</v>
      </c>
      <c r="BM334">
        <v>0</v>
      </c>
      <c r="BN334">
        <v>0</v>
      </c>
      <c r="BO334">
        <v>0.14000000000000001</v>
      </c>
      <c r="BP334">
        <v>1</v>
      </c>
      <c r="BQ334">
        <v>0</v>
      </c>
      <c r="BR334">
        <v>214.07400000000001</v>
      </c>
      <c r="BS334">
        <v>171.7184</v>
      </c>
      <c r="BT334">
        <v>0</v>
      </c>
      <c r="BU334">
        <v>0</v>
      </c>
      <c r="BV334">
        <v>0.14000000000000001</v>
      </c>
      <c r="BW334">
        <v>1</v>
      </c>
      <c r="CV334">
        <v>0</v>
      </c>
      <c r="CW334">
        <f>ROUND(Y334*Source!I308*DO334,7)</f>
        <v>3.36</v>
      </c>
      <c r="CX334">
        <f>ROUND(Y334*Source!I308,7)</f>
        <v>3.36</v>
      </c>
      <c r="CY334">
        <f t="shared" ref="CY334:CY341" si="101">AB334</f>
        <v>1972.54</v>
      </c>
      <c r="CZ334">
        <f t="shared" ref="CZ334:CZ341" si="102">AF334</f>
        <v>1529.1</v>
      </c>
      <c r="DA334">
        <f t="shared" ref="DA334:DA341" si="103">AJ334</f>
        <v>1.29</v>
      </c>
      <c r="DB334">
        <f t="shared" si="84"/>
        <v>214.07</v>
      </c>
      <c r="DC334">
        <f t="shared" si="85"/>
        <v>171.72</v>
      </c>
      <c r="DD334" t="s">
        <v>3</v>
      </c>
      <c r="DE334" t="s">
        <v>3</v>
      </c>
      <c r="DF334">
        <f t="shared" si="100"/>
        <v>0</v>
      </c>
      <c r="DG334">
        <f>ROUND(ROUND(AF334*AJ334,2)*CX334,2)</f>
        <v>6627.73</v>
      </c>
      <c r="DH334">
        <f t="shared" si="97"/>
        <v>4121.24</v>
      </c>
      <c r="DI334">
        <f t="shared" si="98"/>
        <v>0</v>
      </c>
      <c r="DJ334">
        <f t="shared" ref="DJ334:DJ341" si="104">DG334+DH334</f>
        <v>10748.97</v>
      </c>
      <c r="DK334">
        <v>0</v>
      </c>
      <c r="DL334" t="s">
        <v>900</v>
      </c>
      <c r="DM334">
        <v>8</v>
      </c>
      <c r="DN334" t="s">
        <v>631</v>
      </c>
      <c r="DO334">
        <v>1</v>
      </c>
    </row>
    <row r="335" spans="1:119" x14ac:dyDescent="0.2">
      <c r="A335">
        <f>ROW(Source!A308)</f>
        <v>308</v>
      </c>
      <c r="B335">
        <v>415091594</v>
      </c>
      <c r="C335">
        <v>415092358</v>
      </c>
      <c r="D335">
        <v>397264189</v>
      </c>
      <c r="E335">
        <v>1</v>
      </c>
      <c r="F335">
        <v>1</v>
      </c>
      <c r="G335">
        <v>1</v>
      </c>
      <c r="H335">
        <v>2</v>
      </c>
      <c r="I335" t="s">
        <v>650</v>
      </c>
      <c r="J335" t="s">
        <v>651</v>
      </c>
      <c r="K335" t="s">
        <v>652</v>
      </c>
      <c r="L335">
        <v>1368</v>
      </c>
      <c r="N335">
        <v>1011</v>
      </c>
      <c r="O335" t="s">
        <v>635</v>
      </c>
      <c r="P335" t="s">
        <v>635</v>
      </c>
      <c r="Q335">
        <v>1</v>
      </c>
      <c r="W335">
        <v>0</v>
      </c>
      <c r="X335">
        <v>850633116</v>
      </c>
      <c r="Y335">
        <f t="shared" si="83"/>
        <v>0.01</v>
      </c>
      <c r="AA335">
        <v>0</v>
      </c>
      <c r="AB335">
        <v>1595.2</v>
      </c>
      <c r="AC335">
        <v>1076.98</v>
      </c>
      <c r="AD335">
        <v>0</v>
      </c>
      <c r="AE335">
        <v>0</v>
      </c>
      <c r="AF335">
        <v>1595.2</v>
      </c>
      <c r="AG335">
        <v>1076.98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0.01</v>
      </c>
      <c r="AU335" t="s">
        <v>3</v>
      </c>
      <c r="AV335">
        <v>1</v>
      </c>
      <c r="AW335">
        <v>2</v>
      </c>
      <c r="AX335">
        <v>415154261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15.952</v>
      </c>
      <c r="BL335">
        <v>10.7698</v>
      </c>
      <c r="BM335">
        <v>0</v>
      </c>
      <c r="BN335">
        <v>0</v>
      </c>
      <c r="BO335">
        <v>0.01</v>
      </c>
      <c r="BP335">
        <v>1</v>
      </c>
      <c r="BQ335">
        <v>0</v>
      </c>
      <c r="BR335">
        <v>15.952</v>
      </c>
      <c r="BS335">
        <v>10.7698</v>
      </c>
      <c r="BT335">
        <v>0</v>
      </c>
      <c r="BU335">
        <v>0</v>
      </c>
      <c r="BV335">
        <v>0.01</v>
      </c>
      <c r="BW335">
        <v>1</v>
      </c>
      <c r="CV335">
        <v>0</v>
      </c>
      <c r="CW335">
        <f>ROUND(Y335*Source!I308*DO335,7)</f>
        <v>0.24</v>
      </c>
      <c r="CX335">
        <f>ROUND(Y335*Source!I308,7)</f>
        <v>0.24</v>
      </c>
      <c r="CY335">
        <f t="shared" si="101"/>
        <v>1595.2</v>
      </c>
      <c r="CZ335">
        <f t="shared" si="102"/>
        <v>1595.2</v>
      </c>
      <c r="DA335">
        <f t="shared" si="103"/>
        <v>1</v>
      </c>
      <c r="DB335">
        <f t="shared" si="84"/>
        <v>15.95</v>
      </c>
      <c r="DC335">
        <f t="shared" si="85"/>
        <v>10.77</v>
      </c>
      <c r="DD335" t="s">
        <v>3</v>
      </c>
      <c r="DE335" t="s">
        <v>3</v>
      </c>
      <c r="DF335">
        <f t="shared" si="100"/>
        <v>0</v>
      </c>
      <c r="DG335">
        <f>ROUND(ROUND(AF335,2)*CX335,2)</f>
        <v>382.85</v>
      </c>
      <c r="DH335">
        <f t="shared" si="97"/>
        <v>258.48</v>
      </c>
      <c r="DI335">
        <f t="shared" si="98"/>
        <v>0</v>
      </c>
      <c r="DJ335">
        <f t="shared" si="104"/>
        <v>641.33000000000004</v>
      </c>
      <c r="DK335">
        <v>1</v>
      </c>
      <c r="DL335" t="s">
        <v>636</v>
      </c>
      <c r="DM335">
        <v>6</v>
      </c>
      <c r="DN335" t="s">
        <v>631</v>
      </c>
      <c r="DO335">
        <v>1</v>
      </c>
    </row>
    <row r="336" spans="1:119" x14ac:dyDescent="0.2">
      <c r="A336">
        <f>ROW(Source!A308)</f>
        <v>308</v>
      </c>
      <c r="B336">
        <v>415091594</v>
      </c>
      <c r="C336">
        <v>415092358</v>
      </c>
      <c r="D336">
        <v>397265101</v>
      </c>
      <c r="E336">
        <v>1</v>
      </c>
      <c r="F336">
        <v>1</v>
      </c>
      <c r="G336">
        <v>1</v>
      </c>
      <c r="H336">
        <v>2</v>
      </c>
      <c r="I336" t="s">
        <v>901</v>
      </c>
      <c r="J336" t="s">
        <v>902</v>
      </c>
      <c r="K336" t="s">
        <v>903</v>
      </c>
      <c r="L336">
        <v>1368</v>
      </c>
      <c r="N336">
        <v>1011</v>
      </c>
      <c r="O336" t="s">
        <v>635</v>
      </c>
      <c r="P336" t="s">
        <v>635</v>
      </c>
      <c r="Q336">
        <v>1</v>
      </c>
      <c r="W336">
        <v>0</v>
      </c>
      <c r="X336">
        <v>452756022</v>
      </c>
      <c r="Y336">
        <f t="shared" si="83"/>
        <v>0.01</v>
      </c>
      <c r="AA336">
        <v>0</v>
      </c>
      <c r="AB336">
        <v>1158.97</v>
      </c>
      <c r="AC336">
        <v>921.41</v>
      </c>
      <c r="AD336">
        <v>0</v>
      </c>
      <c r="AE336">
        <v>0</v>
      </c>
      <c r="AF336">
        <v>1158.97</v>
      </c>
      <c r="AG336">
        <v>921.41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0.01</v>
      </c>
      <c r="AU336" t="s">
        <v>3</v>
      </c>
      <c r="AV336">
        <v>1</v>
      </c>
      <c r="AW336">
        <v>2</v>
      </c>
      <c r="AX336">
        <v>415154262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11.589700000000001</v>
      </c>
      <c r="BL336">
        <v>9.2141000000000002</v>
      </c>
      <c r="BM336">
        <v>0</v>
      </c>
      <c r="BN336">
        <v>0</v>
      </c>
      <c r="BO336">
        <v>0.01</v>
      </c>
      <c r="BP336">
        <v>1</v>
      </c>
      <c r="BQ336">
        <v>0</v>
      </c>
      <c r="BR336">
        <v>11.589700000000001</v>
      </c>
      <c r="BS336">
        <v>9.2141000000000002</v>
      </c>
      <c r="BT336">
        <v>0</v>
      </c>
      <c r="BU336">
        <v>0</v>
      </c>
      <c r="BV336">
        <v>0.01</v>
      </c>
      <c r="BW336">
        <v>1</v>
      </c>
      <c r="CV336">
        <v>0</v>
      </c>
      <c r="CW336">
        <f>ROUND(Y336*Source!I308*DO336,7)</f>
        <v>0.24</v>
      </c>
      <c r="CX336">
        <f>ROUND(Y336*Source!I308,7)</f>
        <v>0.24</v>
      </c>
      <c r="CY336">
        <f t="shared" si="101"/>
        <v>1158.97</v>
      </c>
      <c r="CZ336">
        <f t="shared" si="102"/>
        <v>1158.97</v>
      </c>
      <c r="DA336">
        <f t="shared" si="103"/>
        <v>1</v>
      </c>
      <c r="DB336">
        <f t="shared" si="84"/>
        <v>11.59</v>
      </c>
      <c r="DC336">
        <f t="shared" si="85"/>
        <v>9.2100000000000009</v>
      </c>
      <c r="DD336" t="s">
        <v>3</v>
      </c>
      <c r="DE336" t="s">
        <v>3</v>
      </c>
      <c r="DF336">
        <f t="shared" si="100"/>
        <v>0</v>
      </c>
      <c r="DG336">
        <f>ROUND(ROUND(AF336,2)*CX336,2)</f>
        <v>278.14999999999998</v>
      </c>
      <c r="DH336">
        <f t="shared" si="97"/>
        <v>221.14</v>
      </c>
      <c r="DI336">
        <f t="shared" si="98"/>
        <v>0</v>
      </c>
      <c r="DJ336">
        <f t="shared" si="104"/>
        <v>499.28999999999996</v>
      </c>
      <c r="DK336">
        <v>1</v>
      </c>
      <c r="DL336" t="s">
        <v>665</v>
      </c>
      <c r="DM336">
        <v>5</v>
      </c>
      <c r="DN336" t="s">
        <v>631</v>
      </c>
      <c r="DO336">
        <v>1</v>
      </c>
    </row>
    <row r="337" spans="1:119" x14ac:dyDescent="0.2">
      <c r="A337">
        <f>ROW(Source!A308)</f>
        <v>308</v>
      </c>
      <c r="B337">
        <v>415091594</v>
      </c>
      <c r="C337">
        <v>415092358</v>
      </c>
      <c r="D337">
        <v>397265116</v>
      </c>
      <c r="E337">
        <v>1</v>
      </c>
      <c r="F337">
        <v>1</v>
      </c>
      <c r="G337">
        <v>1</v>
      </c>
      <c r="H337">
        <v>2</v>
      </c>
      <c r="I337" t="s">
        <v>699</v>
      </c>
      <c r="J337" t="s">
        <v>700</v>
      </c>
      <c r="K337" t="s">
        <v>701</v>
      </c>
      <c r="L337">
        <v>1368</v>
      </c>
      <c r="N337">
        <v>1011</v>
      </c>
      <c r="O337" t="s">
        <v>635</v>
      </c>
      <c r="P337" t="s">
        <v>635</v>
      </c>
      <c r="Q337">
        <v>1</v>
      </c>
      <c r="W337">
        <v>0</v>
      </c>
      <c r="X337">
        <v>872146305</v>
      </c>
      <c r="Y337">
        <f t="shared" si="83"/>
        <v>0.01</v>
      </c>
      <c r="AA337">
        <v>0</v>
      </c>
      <c r="AB337">
        <v>166.01</v>
      </c>
      <c r="AC337">
        <v>0</v>
      </c>
      <c r="AD337">
        <v>0</v>
      </c>
      <c r="AE337">
        <v>0</v>
      </c>
      <c r="AF337">
        <v>105.74</v>
      </c>
      <c r="AG337">
        <v>0</v>
      </c>
      <c r="AH337">
        <v>0</v>
      </c>
      <c r="AI337">
        <v>1</v>
      </c>
      <c r="AJ337">
        <v>1.57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0.01</v>
      </c>
      <c r="AU337" t="s">
        <v>3</v>
      </c>
      <c r="AV337">
        <v>1</v>
      </c>
      <c r="AW337">
        <v>2</v>
      </c>
      <c r="AX337">
        <v>415154263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1.0573999999999999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1.0573999999999999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f>ROUND(Y337*Source!I308*DO337,7)</f>
        <v>0</v>
      </c>
      <c r="CX337">
        <f>ROUND(Y337*Source!I308,7)</f>
        <v>0.24</v>
      </c>
      <c r="CY337">
        <f t="shared" si="101"/>
        <v>166.01</v>
      </c>
      <c r="CZ337">
        <f t="shared" si="102"/>
        <v>105.74</v>
      </c>
      <c r="DA337">
        <f t="shared" si="103"/>
        <v>1.57</v>
      </c>
      <c r="DB337">
        <f t="shared" si="84"/>
        <v>1.06</v>
      </c>
      <c r="DC337">
        <f t="shared" si="85"/>
        <v>0</v>
      </c>
      <c r="DD337" t="s">
        <v>3</v>
      </c>
      <c r="DE337" t="s">
        <v>3</v>
      </c>
      <c r="DF337">
        <f t="shared" si="100"/>
        <v>0</v>
      </c>
      <c r="DG337">
        <f>ROUND(ROUND(AF337*AJ337,2)*CX337,2)</f>
        <v>39.840000000000003</v>
      </c>
      <c r="DH337">
        <f t="shared" si="97"/>
        <v>0</v>
      </c>
      <c r="DI337">
        <f t="shared" si="98"/>
        <v>0</v>
      </c>
      <c r="DJ337">
        <f t="shared" si="104"/>
        <v>39.840000000000003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ROW(Source!A308)</f>
        <v>308</v>
      </c>
      <c r="B338">
        <v>415091594</v>
      </c>
      <c r="C338">
        <v>415092358</v>
      </c>
      <c r="D338">
        <v>397265173</v>
      </c>
      <c r="E338">
        <v>1</v>
      </c>
      <c r="F338">
        <v>1</v>
      </c>
      <c r="G338">
        <v>1</v>
      </c>
      <c r="H338">
        <v>2</v>
      </c>
      <c r="I338" t="s">
        <v>702</v>
      </c>
      <c r="J338" t="s">
        <v>703</v>
      </c>
      <c r="K338" t="s">
        <v>704</v>
      </c>
      <c r="L338">
        <v>1368</v>
      </c>
      <c r="N338">
        <v>1011</v>
      </c>
      <c r="O338" t="s">
        <v>635</v>
      </c>
      <c r="P338" t="s">
        <v>635</v>
      </c>
      <c r="Q338">
        <v>1</v>
      </c>
      <c r="W338">
        <v>0</v>
      </c>
      <c r="X338">
        <v>178325344</v>
      </c>
      <c r="Y338">
        <f t="shared" si="83"/>
        <v>0.02</v>
      </c>
      <c r="AA338">
        <v>0</v>
      </c>
      <c r="AB338">
        <v>132.66</v>
      </c>
      <c r="AC338">
        <v>801.75</v>
      </c>
      <c r="AD338">
        <v>0</v>
      </c>
      <c r="AE338">
        <v>0</v>
      </c>
      <c r="AF338">
        <v>132.66</v>
      </c>
      <c r="AG338">
        <v>801.75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0.02</v>
      </c>
      <c r="AU338" t="s">
        <v>3</v>
      </c>
      <c r="AV338">
        <v>1</v>
      </c>
      <c r="AW338">
        <v>2</v>
      </c>
      <c r="AX338">
        <v>415154264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2.6532</v>
      </c>
      <c r="BL338">
        <v>16.035</v>
      </c>
      <c r="BM338">
        <v>0</v>
      </c>
      <c r="BN338">
        <v>0</v>
      </c>
      <c r="BO338">
        <v>0.02</v>
      </c>
      <c r="BP338">
        <v>1</v>
      </c>
      <c r="BQ338">
        <v>0</v>
      </c>
      <c r="BR338">
        <v>2.6532</v>
      </c>
      <c r="BS338">
        <v>16.035</v>
      </c>
      <c r="BT338">
        <v>0</v>
      </c>
      <c r="BU338">
        <v>0</v>
      </c>
      <c r="BV338">
        <v>0.02</v>
      </c>
      <c r="BW338">
        <v>1</v>
      </c>
      <c r="CV338">
        <v>0</v>
      </c>
      <c r="CW338">
        <f>ROUND(Y338*Source!I308*DO338,7)</f>
        <v>0.48</v>
      </c>
      <c r="CX338">
        <f>ROUND(Y338*Source!I308,7)</f>
        <v>0.48</v>
      </c>
      <c r="CY338">
        <f t="shared" si="101"/>
        <v>132.66</v>
      </c>
      <c r="CZ338">
        <f t="shared" si="102"/>
        <v>132.66</v>
      </c>
      <c r="DA338">
        <f t="shared" si="103"/>
        <v>1</v>
      </c>
      <c r="DB338">
        <f t="shared" si="84"/>
        <v>2.65</v>
      </c>
      <c r="DC338">
        <f t="shared" si="85"/>
        <v>16.04</v>
      </c>
      <c r="DD338" t="s">
        <v>3</v>
      </c>
      <c r="DE338" t="s">
        <v>3</v>
      </c>
      <c r="DF338">
        <f t="shared" si="100"/>
        <v>0</v>
      </c>
      <c r="DG338">
        <f>ROUND(ROUND(AF338,2)*CX338,2)</f>
        <v>63.68</v>
      </c>
      <c r="DH338">
        <f t="shared" si="97"/>
        <v>384.84</v>
      </c>
      <c r="DI338">
        <f t="shared" si="98"/>
        <v>0</v>
      </c>
      <c r="DJ338">
        <f t="shared" si="104"/>
        <v>448.52</v>
      </c>
      <c r="DK338">
        <v>1</v>
      </c>
      <c r="DL338" t="s">
        <v>656</v>
      </c>
      <c r="DM338">
        <v>4</v>
      </c>
      <c r="DN338" t="s">
        <v>631</v>
      </c>
      <c r="DO338">
        <v>1</v>
      </c>
    </row>
    <row r="339" spans="1:119" x14ac:dyDescent="0.2">
      <c r="A339">
        <f>ROW(Source!A308)</f>
        <v>308</v>
      </c>
      <c r="B339">
        <v>415091594</v>
      </c>
      <c r="C339">
        <v>415092358</v>
      </c>
      <c r="D339">
        <v>397265234</v>
      </c>
      <c r="E339">
        <v>1</v>
      </c>
      <c r="F339">
        <v>1</v>
      </c>
      <c r="G339">
        <v>1</v>
      </c>
      <c r="H339">
        <v>2</v>
      </c>
      <c r="I339" t="s">
        <v>904</v>
      </c>
      <c r="J339" t="s">
        <v>905</v>
      </c>
      <c r="K339" t="s">
        <v>906</v>
      </c>
      <c r="L339">
        <v>1368</v>
      </c>
      <c r="N339">
        <v>1011</v>
      </c>
      <c r="O339" t="s">
        <v>635</v>
      </c>
      <c r="P339" t="s">
        <v>635</v>
      </c>
      <c r="Q339">
        <v>1</v>
      </c>
      <c r="W339">
        <v>0</v>
      </c>
      <c r="X339">
        <v>-211716207</v>
      </c>
      <c r="Y339">
        <f t="shared" si="83"/>
        <v>0.12</v>
      </c>
      <c r="AA339">
        <v>0</v>
      </c>
      <c r="AB339">
        <v>102.51</v>
      </c>
      <c r="AC339">
        <v>0</v>
      </c>
      <c r="AD339">
        <v>0</v>
      </c>
      <c r="AE339">
        <v>0</v>
      </c>
      <c r="AF339">
        <v>102.51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0.12</v>
      </c>
      <c r="AU339" t="s">
        <v>3</v>
      </c>
      <c r="AV339">
        <v>1</v>
      </c>
      <c r="AW339">
        <v>2</v>
      </c>
      <c r="AX339">
        <v>415154265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12.3012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12.3012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ROUND(Y339*Source!I308*DO339,7)</f>
        <v>0</v>
      </c>
      <c r="CX339">
        <f>ROUND(Y339*Source!I308,7)</f>
        <v>2.88</v>
      </c>
      <c r="CY339">
        <f t="shared" si="101"/>
        <v>102.51</v>
      </c>
      <c r="CZ339">
        <f t="shared" si="102"/>
        <v>102.51</v>
      </c>
      <c r="DA339">
        <f t="shared" si="103"/>
        <v>1</v>
      </c>
      <c r="DB339">
        <f t="shared" si="84"/>
        <v>12.3</v>
      </c>
      <c r="DC339">
        <f t="shared" si="85"/>
        <v>0</v>
      </c>
      <c r="DD339" t="s">
        <v>3</v>
      </c>
      <c r="DE339" t="s">
        <v>3</v>
      </c>
      <c r="DF339">
        <f t="shared" si="100"/>
        <v>0</v>
      </c>
      <c r="DG339">
        <f>ROUND(ROUND(AF339,2)*CX339,2)</f>
        <v>295.23</v>
      </c>
      <c r="DH339">
        <f t="shared" si="97"/>
        <v>0</v>
      </c>
      <c r="DI339">
        <f t="shared" si="98"/>
        <v>0</v>
      </c>
      <c r="DJ339">
        <f t="shared" si="104"/>
        <v>295.23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ROW(Source!A308)</f>
        <v>308</v>
      </c>
      <c r="B340">
        <v>415091594</v>
      </c>
      <c r="C340">
        <v>415092358</v>
      </c>
      <c r="D340">
        <v>397265238</v>
      </c>
      <c r="E340">
        <v>1</v>
      </c>
      <c r="F340">
        <v>1</v>
      </c>
      <c r="G340">
        <v>1</v>
      </c>
      <c r="H340">
        <v>2</v>
      </c>
      <c r="I340" t="s">
        <v>907</v>
      </c>
      <c r="J340" t="s">
        <v>908</v>
      </c>
      <c r="K340" t="s">
        <v>909</v>
      </c>
      <c r="L340">
        <v>1368</v>
      </c>
      <c r="N340">
        <v>1011</v>
      </c>
      <c r="O340" t="s">
        <v>635</v>
      </c>
      <c r="P340" t="s">
        <v>635</v>
      </c>
      <c r="Q340">
        <v>1</v>
      </c>
      <c r="W340">
        <v>0</v>
      </c>
      <c r="X340">
        <v>1614686772</v>
      </c>
      <c r="Y340">
        <f t="shared" si="83"/>
        <v>0.01</v>
      </c>
      <c r="AA340">
        <v>0</v>
      </c>
      <c r="AB340">
        <v>5.26</v>
      </c>
      <c r="AC340">
        <v>0</v>
      </c>
      <c r="AD340">
        <v>0</v>
      </c>
      <c r="AE340">
        <v>0</v>
      </c>
      <c r="AF340">
        <v>4.3499999999999996</v>
      </c>
      <c r="AG340">
        <v>0</v>
      </c>
      <c r="AH340">
        <v>0</v>
      </c>
      <c r="AI340">
        <v>1</v>
      </c>
      <c r="AJ340">
        <v>1.21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0.01</v>
      </c>
      <c r="AU340" t="s">
        <v>3</v>
      </c>
      <c r="AV340">
        <v>1</v>
      </c>
      <c r="AW340">
        <v>2</v>
      </c>
      <c r="AX340">
        <v>415154266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4.3499999999999997E-2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4.3499999999999997E-2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ROUND(Y340*Source!I308*DO340,7)</f>
        <v>0</v>
      </c>
      <c r="CX340">
        <f>ROUND(Y340*Source!I308,7)</f>
        <v>0.24</v>
      </c>
      <c r="CY340">
        <f t="shared" si="101"/>
        <v>5.26</v>
      </c>
      <c r="CZ340">
        <f t="shared" si="102"/>
        <v>4.3499999999999996</v>
      </c>
      <c r="DA340">
        <f t="shared" si="103"/>
        <v>1.21</v>
      </c>
      <c r="DB340">
        <f t="shared" si="84"/>
        <v>0.04</v>
      </c>
      <c r="DC340">
        <f t="shared" si="85"/>
        <v>0</v>
      </c>
      <c r="DD340" t="s">
        <v>3</v>
      </c>
      <c r="DE340" t="s">
        <v>3</v>
      </c>
      <c r="DF340">
        <f t="shared" si="100"/>
        <v>0</v>
      </c>
      <c r="DG340">
        <f>ROUND(ROUND(AF340*AJ340,2)*CX340,2)</f>
        <v>1.26</v>
      </c>
      <c r="DH340">
        <f t="shared" si="97"/>
        <v>0</v>
      </c>
      <c r="DI340">
        <f t="shared" si="98"/>
        <v>0</v>
      </c>
      <c r="DJ340">
        <f t="shared" si="104"/>
        <v>1.26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ROW(Source!A308)</f>
        <v>308</v>
      </c>
      <c r="B341">
        <v>415091594</v>
      </c>
      <c r="C341">
        <v>415092358</v>
      </c>
      <c r="D341">
        <v>397265742</v>
      </c>
      <c r="E341">
        <v>1</v>
      </c>
      <c r="F341">
        <v>1</v>
      </c>
      <c r="G341">
        <v>1</v>
      </c>
      <c r="H341">
        <v>2</v>
      </c>
      <c r="I341" t="s">
        <v>910</v>
      </c>
      <c r="J341" t="s">
        <v>911</v>
      </c>
      <c r="K341" t="s">
        <v>912</v>
      </c>
      <c r="L341">
        <v>1368</v>
      </c>
      <c r="N341">
        <v>1011</v>
      </c>
      <c r="O341" t="s">
        <v>635</v>
      </c>
      <c r="P341" t="s">
        <v>635</v>
      </c>
      <c r="Q341">
        <v>1</v>
      </c>
      <c r="W341">
        <v>0</v>
      </c>
      <c r="X341">
        <v>2056048650</v>
      </c>
      <c r="Y341">
        <f t="shared" ref="Y341:Y404" si="105">AT341</f>
        <v>0.02</v>
      </c>
      <c r="AA341">
        <v>0</v>
      </c>
      <c r="AB341">
        <v>28.71</v>
      </c>
      <c r="AC341">
        <v>0</v>
      </c>
      <c r="AD341">
        <v>0</v>
      </c>
      <c r="AE341">
        <v>0</v>
      </c>
      <c r="AF341">
        <v>28.71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0.02</v>
      </c>
      <c r="AU341" t="s">
        <v>3</v>
      </c>
      <c r="AV341">
        <v>1</v>
      </c>
      <c r="AW341">
        <v>2</v>
      </c>
      <c r="AX341">
        <v>415154267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0.57420000000000004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0.57420000000000004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ROUND(Y341*Source!I308*DO341,7)</f>
        <v>0</v>
      </c>
      <c r="CX341">
        <f>ROUND(Y341*Source!I308,7)</f>
        <v>0.48</v>
      </c>
      <c r="CY341">
        <f t="shared" si="101"/>
        <v>28.71</v>
      </c>
      <c r="CZ341">
        <f t="shared" si="102"/>
        <v>28.71</v>
      </c>
      <c r="DA341">
        <f t="shared" si="103"/>
        <v>1</v>
      </c>
      <c r="DB341">
        <f t="shared" ref="DB341:DB404" si="106">ROUND(ROUND(AT341*CZ341,2),2)</f>
        <v>0.56999999999999995</v>
      </c>
      <c r="DC341">
        <f t="shared" ref="DC341:DC404" si="107">ROUND(ROUND(AT341*AG341,2),2)</f>
        <v>0</v>
      </c>
      <c r="DD341" t="s">
        <v>3</v>
      </c>
      <c r="DE341" t="s">
        <v>3</v>
      </c>
      <c r="DF341">
        <f t="shared" si="100"/>
        <v>0</v>
      </c>
      <c r="DG341">
        <f t="shared" ref="DG341:DG350" si="108">ROUND(ROUND(AF341,2)*CX341,2)</f>
        <v>13.78</v>
      </c>
      <c r="DH341">
        <f t="shared" si="97"/>
        <v>0</v>
      </c>
      <c r="DI341">
        <f t="shared" si="98"/>
        <v>0</v>
      </c>
      <c r="DJ341">
        <f t="shared" si="104"/>
        <v>13.78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ROW(Source!A308)</f>
        <v>308</v>
      </c>
      <c r="B342">
        <v>415091594</v>
      </c>
      <c r="C342">
        <v>415092358</v>
      </c>
      <c r="D342">
        <v>397212558</v>
      </c>
      <c r="E342">
        <v>1</v>
      </c>
      <c r="F342">
        <v>1</v>
      </c>
      <c r="G342">
        <v>1</v>
      </c>
      <c r="H342">
        <v>3</v>
      </c>
      <c r="I342" t="s">
        <v>913</v>
      </c>
      <c r="J342" t="s">
        <v>914</v>
      </c>
      <c r="K342" t="s">
        <v>915</v>
      </c>
      <c r="L342">
        <v>1339</v>
      </c>
      <c r="N342">
        <v>1007</v>
      </c>
      <c r="O342" t="s">
        <v>72</v>
      </c>
      <c r="P342" t="s">
        <v>72</v>
      </c>
      <c r="Q342">
        <v>1</v>
      </c>
      <c r="W342">
        <v>0</v>
      </c>
      <c r="X342">
        <v>1358265011</v>
      </c>
      <c r="Y342">
        <f t="shared" si="105"/>
        <v>4.0000000000000001E-3</v>
      </c>
      <c r="AA342">
        <v>526.35</v>
      </c>
      <c r="AB342">
        <v>0</v>
      </c>
      <c r="AC342">
        <v>0</v>
      </c>
      <c r="AD342">
        <v>0</v>
      </c>
      <c r="AE342">
        <v>526.35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4.0000000000000001E-3</v>
      </c>
      <c r="AU342" t="s">
        <v>3</v>
      </c>
      <c r="AV342">
        <v>0</v>
      </c>
      <c r="AW342">
        <v>2</v>
      </c>
      <c r="AX342">
        <v>415154268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2.1053999999999999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2.1053999999999999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ROUND(Y342*Source!I308,7)</f>
        <v>9.6000000000000002E-2</v>
      </c>
      <c r="CY342">
        <f t="shared" ref="CY342:CY347" si="109">AA342</f>
        <v>526.35</v>
      </c>
      <c r="CZ342">
        <f t="shared" ref="CZ342:CZ347" si="110">AE342</f>
        <v>526.35</v>
      </c>
      <c r="DA342">
        <f t="shared" ref="DA342:DA347" si="111">AI342</f>
        <v>1</v>
      </c>
      <c r="DB342">
        <f t="shared" si="106"/>
        <v>2.11</v>
      </c>
      <c r="DC342">
        <f t="shared" si="107"/>
        <v>0</v>
      </c>
      <c r="DD342" t="s">
        <v>3</v>
      </c>
      <c r="DE342" t="s">
        <v>3</v>
      </c>
      <c r="DF342">
        <f t="shared" si="100"/>
        <v>50.53</v>
      </c>
      <c r="DG342">
        <f t="shared" si="108"/>
        <v>0</v>
      </c>
      <c r="DH342">
        <f t="shared" si="97"/>
        <v>0</v>
      </c>
      <c r="DI342">
        <f t="shared" si="98"/>
        <v>0</v>
      </c>
      <c r="DJ342">
        <f t="shared" ref="DJ342:DJ347" si="112">DF342</f>
        <v>50.53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ROW(Source!A308)</f>
        <v>308</v>
      </c>
      <c r="B343">
        <v>415091594</v>
      </c>
      <c r="C343">
        <v>415092358</v>
      </c>
      <c r="D343">
        <v>397212574</v>
      </c>
      <c r="E343">
        <v>1</v>
      </c>
      <c r="F343">
        <v>1</v>
      </c>
      <c r="G343">
        <v>1</v>
      </c>
      <c r="H343">
        <v>3</v>
      </c>
      <c r="I343" t="s">
        <v>916</v>
      </c>
      <c r="J343" t="s">
        <v>917</v>
      </c>
      <c r="K343" t="s">
        <v>918</v>
      </c>
      <c r="L343">
        <v>1339</v>
      </c>
      <c r="N343">
        <v>1007</v>
      </c>
      <c r="O343" t="s">
        <v>72</v>
      </c>
      <c r="P343" t="s">
        <v>72</v>
      </c>
      <c r="Q343">
        <v>1</v>
      </c>
      <c r="W343">
        <v>0</v>
      </c>
      <c r="X343">
        <v>830624964</v>
      </c>
      <c r="Y343">
        <f t="shared" si="105"/>
        <v>0.02</v>
      </c>
      <c r="AA343">
        <v>95.15</v>
      </c>
      <c r="AB343">
        <v>0</v>
      </c>
      <c r="AC343">
        <v>0</v>
      </c>
      <c r="AD343">
        <v>0</v>
      </c>
      <c r="AE343">
        <v>114.64</v>
      </c>
      <c r="AF343">
        <v>0</v>
      </c>
      <c r="AG343">
        <v>0</v>
      </c>
      <c r="AH343">
        <v>0</v>
      </c>
      <c r="AI343">
        <v>0.83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0.02</v>
      </c>
      <c r="AU343" t="s">
        <v>3</v>
      </c>
      <c r="AV343">
        <v>0</v>
      </c>
      <c r="AW343">
        <v>2</v>
      </c>
      <c r="AX343">
        <v>415154269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2.2928000000000002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2.2928000000000002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ROUND(Y343*Source!I308,7)</f>
        <v>0.48</v>
      </c>
      <c r="CY343">
        <f t="shared" si="109"/>
        <v>95.15</v>
      </c>
      <c r="CZ343">
        <f t="shared" si="110"/>
        <v>114.64</v>
      </c>
      <c r="DA343">
        <f t="shared" si="111"/>
        <v>0.83</v>
      </c>
      <c r="DB343">
        <f t="shared" si="106"/>
        <v>2.29</v>
      </c>
      <c r="DC343">
        <f t="shared" si="107"/>
        <v>0</v>
      </c>
      <c r="DD343" t="s">
        <v>3</v>
      </c>
      <c r="DE343" t="s">
        <v>3</v>
      </c>
      <c r="DF343">
        <f>ROUND(ROUND(AE343*AI343,2)*CX343,2)</f>
        <v>45.67</v>
      </c>
      <c r="DG343">
        <f t="shared" si="108"/>
        <v>0</v>
      </c>
      <c r="DH343">
        <f t="shared" si="97"/>
        <v>0</v>
      </c>
      <c r="DI343">
        <f t="shared" si="98"/>
        <v>0</v>
      </c>
      <c r="DJ343">
        <f t="shared" si="112"/>
        <v>45.67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ROW(Source!A308)</f>
        <v>308</v>
      </c>
      <c r="B344">
        <v>415091594</v>
      </c>
      <c r="C344">
        <v>415092358</v>
      </c>
      <c r="D344">
        <v>397215327</v>
      </c>
      <c r="E344">
        <v>1</v>
      </c>
      <c r="F344">
        <v>1</v>
      </c>
      <c r="G344">
        <v>1</v>
      </c>
      <c r="H344">
        <v>3</v>
      </c>
      <c r="I344" t="s">
        <v>758</v>
      </c>
      <c r="J344" t="s">
        <v>759</v>
      </c>
      <c r="K344" t="s">
        <v>760</v>
      </c>
      <c r="L344">
        <v>1346</v>
      </c>
      <c r="N344">
        <v>1009</v>
      </c>
      <c r="O344" t="s">
        <v>306</v>
      </c>
      <c r="P344" t="s">
        <v>306</v>
      </c>
      <c r="Q344">
        <v>1</v>
      </c>
      <c r="W344">
        <v>0</v>
      </c>
      <c r="X344">
        <v>-1606616209</v>
      </c>
      <c r="Y344">
        <f t="shared" si="105"/>
        <v>1</v>
      </c>
      <c r="AA344">
        <v>135.4</v>
      </c>
      <c r="AB344">
        <v>0</v>
      </c>
      <c r="AC344">
        <v>0</v>
      </c>
      <c r="AD344">
        <v>0</v>
      </c>
      <c r="AE344">
        <v>155.63</v>
      </c>
      <c r="AF344">
        <v>0</v>
      </c>
      <c r="AG344">
        <v>0</v>
      </c>
      <c r="AH344">
        <v>0</v>
      </c>
      <c r="AI344">
        <v>0.87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</v>
      </c>
      <c r="AU344" t="s">
        <v>3</v>
      </c>
      <c r="AV344">
        <v>0</v>
      </c>
      <c r="AW344">
        <v>2</v>
      </c>
      <c r="AX344">
        <v>415154270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155.63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155.63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ROUND(Y344*Source!I308,7)</f>
        <v>24</v>
      </c>
      <c r="CY344">
        <f t="shared" si="109"/>
        <v>135.4</v>
      </c>
      <c r="CZ344">
        <f t="shared" si="110"/>
        <v>155.63</v>
      </c>
      <c r="DA344">
        <f t="shared" si="111"/>
        <v>0.87</v>
      </c>
      <c r="DB344">
        <f t="shared" si="106"/>
        <v>155.63</v>
      </c>
      <c r="DC344">
        <f t="shared" si="107"/>
        <v>0</v>
      </c>
      <c r="DD344" t="s">
        <v>3</v>
      </c>
      <c r="DE344" t="s">
        <v>3</v>
      </c>
      <c r="DF344">
        <f>ROUND(ROUND(AE344*AI344,2)*CX344,2)</f>
        <v>3249.6</v>
      </c>
      <c r="DG344">
        <f t="shared" si="108"/>
        <v>0</v>
      </c>
      <c r="DH344">
        <f t="shared" si="97"/>
        <v>0</v>
      </c>
      <c r="DI344">
        <f t="shared" si="98"/>
        <v>0</v>
      </c>
      <c r="DJ344">
        <f t="shared" si="112"/>
        <v>3249.6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ROW(Source!A308)</f>
        <v>308</v>
      </c>
      <c r="B345">
        <v>415091594</v>
      </c>
      <c r="C345">
        <v>415092358</v>
      </c>
      <c r="D345">
        <v>397145100</v>
      </c>
      <c r="E345">
        <v>116</v>
      </c>
      <c r="F345">
        <v>1</v>
      </c>
      <c r="G345">
        <v>1</v>
      </c>
      <c r="H345">
        <v>3</v>
      </c>
      <c r="I345" t="s">
        <v>459</v>
      </c>
      <c r="J345" t="s">
        <v>3</v>
      </c>
      <c r="K345" t="s">
        <v>460</v>
      </c>
      <c r="L345">
        <v>1348</v>
      </c>
      <c r="N345">
        <v>1009</v>
      </c>
      <c r="O345" t="s">
        <v>310</v>
      </c>
      <c r="P345" t="s">
        <v>310</v>
      </c>
      <c r="Q345">
        <v>1000</v>
      </c>
      <c r="W345">
        <v>0</v>
      </c>
      <c r="X345">
        <v>1980585981</v>
      </c>
      <c r="Y345">
        <f t="shared" si="105"/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0</v>
      </c>
      <c r="AU345" t="s">
        <v>3</v>
      </c>
      <c r="AV345">
        <v>0</v>
      </c>
      <c r="AW345">
        <v>2</v>
      </c>
      <c r="AX345">
        <v>415154271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ROUND(Y345*Source!I308,7)</f>
        <v>0</v>
      </c>
      <c r="CY345">
        <f t="shared" si="109"/>
        <v>0</v>
      </c>
      <c r="CZ345">
        <f t="shared" si="110"/>
        <v>0</v>
      </c>
      <c r="DA345">
        <f t="shared" si="111"/>
        <v>1</v>
      </c>
      <c r="DB345">
        <f t="shared" si="106"/>
        <v>0</v>
      </c>
      <c r="DC345">
        <f t="shared" si="107"/>
        <v>0</v>
      </c>
      <c r="DD345" t="s">
        <v>3</v>
      </c>
      <c r="DE345" t="s">
        <v>3</v>
      </c>
      <c r="DF345">
        <f t="shared" ref="DF345:DF354" si="113">ROUND(ROUND(AE345,2)*CX345,2)</f>
        <v>0</v>
      </c>
      <c r="DG345">
        <f t="shared" si="108"/>
        <v>0</v>
      </c>
      <c r="DH345">
        <f t="shared" si="97"/>
        <v>0</v>
      </c>
      <c r="DI345">
        <f t="shared" si="98"/>
        <v>0</v>
      </c>
      <c r="DJ345">
        <f t="shared" si="112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ROW(Source!A308)</f>
        <v>308</v>
      </c>
      <c r="B346">
        <v>415091594</v>
      </c>
      <c r="C346">
        <v>415092358</v>
      </c>
      <c r="D346">
        <v>397147543</v>
      </c>
      <c r="E346">
        <v>116</v>
      </c>
      <c r="F346">
        <v>1</v>
      </c>
      <c r="G346">
        <v>1</v>
      </c>
      <c r="H346">
        <v>3</v>
      </c>
      <c r="I346" t="s">
        <v>461</v>
      </c>
      <c r="J346" t="s">
        <v>3</v>
      </c>
      <c r="K346" t="s">
        <v>462</v>
      </c>
      <c r="L346">
        <v>1301</v>
      </c>
      <c r="N346">
        <v>1003</v>
      </c>
      <c r="O346" t="s">
        <v>197</v>
      </c>
      <c r="P346" t="s">
        <v>197</v>
      </c>
      <c r="Q346">
        <v>1</v>
      </c>
      <c r="W346">
        <v>0</v>
      </c>
      <c r="X346">
        <v>-125026947</v>
      </c>
      <c r="Y346">
        <f t="shared" si="105"/>
        <v>1.01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1.01</v>
      </c>
      <c r="AU346" t="s">
        <v>3</v>
      </c>
      <c r="AV346">
        <v>0</v>
      </c>
      <c r="AW346">
        <v>2</v>
      </c>
      <c r="AX346">
        <v>415154272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ROUND(Y346*Source!I308,7)</f>
        <v>24.24</v>
      </c>
      <c r="CY346">
        <f t="shared" si="109"/>
        <v>0</v>
      </c>
      <c r="CZ346">
        <f t="shared" si="110"/>
        <v>0</v>
      </c>
      <c r="DA346">
        <f t="shared" si="111"/>
        <v>1</v>
      </c>
      <c r="DB346">
        <f t="shared" si="106"/>
        <v>0</v>
      </c>
      <c r="DC346">
        <f t="shared" si="107"/>
        <v>0</v>
      </c>
      <c r="DD346" t="s">
        <v>3</v>
      </c>
      <c r="DE346" t="s">
        <v>3</v>
      </c>
      <c r="DF346">
        <f t="shared" si="113"/>
        <v>0</v>
      </c>
      <c r="DG346">
        <f t="shared" si="108"/>
        <v>0</v>
      </c>
      <c r="DH346">
        <f t="shared" si="97"/>
        <v>0</v>
      </c>
      <c r="DI346">
        <f t="shared" si="98"/>
        <v>0</v>
      </c>
      <c r="DJ346">
        <f t="shared" si="112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ROW(Source!A308)</f>
        <v>308</v>
      </c>
      <c r="B347">
        <v>415091594</v>
      </c>
      <c r="C347">
        <v>415092358</v>
      </c>
      <c r="D347">
        <v>397147656</v>
      </c>
      <c r="E347">
        <v>116</v>
      </c>
      <c r="F347">
        <v>1</v>
      </c>
      <c r="G347">
        <v>1</v>
      </c>
      <c r="H347">
        <v>3</v>
      </c>
      <c r="I347" t="s">
        <v>463</v>
      </c>
      <c r="J347" t="s">
        <v>3</v>
      </c>
      <c r="K347" t="s">
        <v>464</v>
      </c>
      <c r="L347">
        <v>1348</v>
      </c>
      <c r="N347">
        <v>1009</v>
      </c>
      <c r="O347" t="s">
        <v>310</v>
      </c>
      <c r="P347" t="s">
        <v>310</v>
      </c>
      <c r="Q347">
        <v>1000</v>
      </c>
      <c r="W347">
        <v>0</v>
      </c>
      <c r="X347">
        <v>-1116282204</v>
      </c>
      <c r="Y347">
        <f t="shared" si="105"/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0</v>
      </c>
      <c r="AN347">
        <v>1</v>
      </c>
      <c r="AO347">
        <v>0</v>
      </c>
      <c r="AP347">
        <v>1</v>
      </c>
      <c r="AQ347">
        <v>0</v>
      </c>
      <c r="AR347">
        <v>0</v>
      </c>
      <c r="AS347" t="s">
        <v>3</v>
      </c>
      <c r="AT347">
        <v>0</v>
      </c>
      <c r="AU347" t="s">
        <v>3</v>
      </c>
      <c r="AV347">
        <v>0</v>
      </c>
      <c r="AW347">
        <v>2</v>
      </c>
      <c r="AX347">
        <v>415154273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ROUND(Y347*Source!I308,7)</f>
        <v>0</v>
      </c>
      <c r="CY347">
        <f t="shared" si="109"/>
        <v>0</v>
      </c>
      <c r="CZ347">
        <f t="shared" si="110"/>
        <v>0</v>
      </c>
      <c r="DA347">
        <f t="shared" si="111"/>
        <v>1</v>
      </c>
      <c r="DB347">
        <f t="shared" si="106"/>
        <v>0</v>
      </c>
      <c r="DC347">
        <f t="shared" si="107"/>
        <v>0</v>
      </c>
      <c r="DD347" t="s">
        <v>3</v>
      </c>
      <c r="DE347" t="s">
        <v>3</v>
      </c>
      <c r="DF347">
        <f t="shared" si="113"/>
        <v>0</v>
      </c>
      <c r="DG347">
        <f t="shared" si="108"/>
        <v>0</v>
      </c>
      <c r="DH347">
        <f t="shared" si="97"/>
        <v>0</v>
      </c>
      <c r="DI347">
        <f t="shared" si="98"/>
        <v>0</v>
      </c>
      <c r="DJ347">
        <f t="shared" si="112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ROW(Source!A313)</f>
        <v>313</v>
      </c>
      <c r="B348">
        <v>415091594</v>
      </c>
      <c r="C348">
        <v>415328218</v>
      </c>
      <c r="D348">
        <v>397142240</v>
      </c>
      <c r="E348">
        <v>116</v>
      </c>
      <c r="F348">
        <v>1</v>
      </c>
      <c r="G348">
        <v>1</v>
      </c>
      <c r="H348">
        <v>1</v>
      </c>
      <c r="I348" t="s">
        <v>843</v>
      </c>
      <c r="J348" t="s">
        <v>3</v>
      </c>
      <c r="K348" t="s">
        <v>844</v>
      </c>
      <c r="L348">
        <v>1191</v>
      </c>
      <c r="N348">
        <v>1013</v>
      </c>
      <c r="O348" t="s">
        <v>631</v>
      </c>
      <c r="P348" t="s">
        <v>631</v>
      </c>
      <c r="Q348">
        <v>1</v>
      </c>
      <c r="W348">
        <v>0</v>
      </c>
      <c r="X348">
        <v>1014935341</v>
      </c>
      <c r="Y348">
        <f t="shared" si="105"/>
        <v>394</v>
      </c>
      <c r="AA348">
        <v>0</v>
      </c>
      <c r="AB348">
        <v>0</v>
      </c>
      <c r="AC348">
        <v>0</v>
      </c>
      <c r="AD348">
        <v>706.02</v>
      </c>
      <c r="AE348">
        <v>0</v>
      </c>
      <c r="AF348">
        <v>0</v>
      </c>
      <c r="AG348">
        <v>0</v>
      </c>
      <c r="AH348">
        <v>706.02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0</v>
      </c>
      <c r="AQ348">
        <v>1</v>
      </c>
      <c r="AR348">
        <v>0</v>
      </c>
      <c r="AS348" t="s">
        <v>3</v>
      </c>
      <c r="AT348">
        <v>394</v>
      </c>
      <c r="AU348" t="s">
        <v>3</v>
      </c>
      <c r="AV348">
        <v>1</v>
      </c>
      <c r="AW348">
        <v>2</v>
      </c>
      <c r="AX348">
        <v>415328219</v>
      </c>
      <c r="AY348">
        <v>2</v>
      </c>
      <c r="AZ348">
        <v>131072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278171.88</v>
      </c>
      <c r="BN348">
        <v>394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278171.88</v>
      </c>
      <c r="BU348">
        <v>394</v>
      </c>
      <c r="BV348">
        <v>0</v>
      </c>
      <c r="BW348">
        <v>1</v>
      </c>
      <c r="CU348">
        <f>ROUND(AT348*Source!I313*AH348*AL348,2)</f>
        <v>1869.32</v>
      </c>
      <c r="CV348">
        <f>ROUND(Y348*Source!I313,7)</f>
        <v>2.6476799999999998</v>
      </c>
      <c r="CW348">
        <v>0</v>
      </c>
      <c r="CX348">
        <f>ROUND(Y348*Source!I313,7)</f>
        <v>2.6476799999999998</v>
      </c>
      <c r="CY348">
        <f>AD348</f>
        <v>706.02</v>
      </c>
      <c r="CZ348">
        <f>AH348</f>
        <v>706.02</v>
      </c>
      <c r="DA348">
        <f>AL348</f>
        <v>1</v>
      </c>
      <c r="DB348">
        <f t="shared" si="106"/>
        <v>278171.88</v>
      </c>
      <c r="DC348">
        <f t="shared" si="107"/>
        <v>0</v>
      </c>
      <c r="DD348" t="s">
        <v>3</v>
      </c>
      <c r="DE348" t="s">
        <v>3</v>
      </c>
      <c r="DF348">
        <f t="shared" si="113"/>
        <v>0</v>
      </c>
      <c r="DG348">
        <f t="shared" si="108"/>
        <v>0</v>
      </c>
      <c r="DH348">
        <f t="shared" si="97"/>
        <v>0</v>
      </c>
      <c r="DI348">
        <f t="shared" si="98"/>
        <v>1869.32</v>
      </c>
      <c r="DJ348">
        <f>DI348</f>
        <v>1869.32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ROW(Source!A313)</f>
        <v>313</v>
      </c>
      <c r="B349">
        <v>415091594</v>
      </c>
      <c r="C349">
        <v>415328218</v>
      </c>
      <c r="D349">
        <v>397142438</v>
      </c>
      <c r="E349">
        <v>116</v>
      </c>
      <c r="F349">
        <v>1</v>
      </c>
      <c r="G349">
        <v>1</v>
      </c>
      <c r="H349">
        <v>1</v>
      </c>
      <c r="I349" t="s">
        <v>629</v>
      </c>
      <c r="J349" t="s">
        <v>3</v>
      </c>
      <c r="K349" t="s">
        <v>630</v>
      </c>
      <c r="L349">
        <v>1191</v>
      </c>
      <c r="N349">
        <v>1013</v>
      </c>
      <c r="O349" t="s">
        <v>631</v>
      </c>
      <c r="P349" t="s">
        <v>631</v>
      </c>
      <c r="Q349">
        <v>1</v>
      </c>
      <c r="W349">
        <v>0</v>
      </c>
      <c r="X349">
        <v>-1417349443</v>
      </c>
      <c r="Y349">
        <f t="shared" si="105"/>
        <v>35.869999999999997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0</v>
      </c>
      <c r="AQ349">
        <v>1</v>
      </c>
      <c r="AR349">
        <v>0</v>
      </c>
      <c r="AS349" t="s">
        <v>3</v>
      </c>
      <c r="AT349">
        <v>35.869999999999997</v>
      </c>
      <c r="AU349" t="s">
        <v>3</v>
      </c>
      <c r="AV349">
        <v>2</v>
      </c>
      <c r="AW349">
        <v>2</v>
      </c>
      <c r="AX349">
        <v>415328220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ROUND(Y349*Source!I313,7)</f>
        <v>0.24104639999999999</v>
      </c>
      <c r="CY349">
        <f>AD349</f>
        <v>0</v>
      </c>
      <c r="CZ349">
        <f>AH349</f>
        <v>0</v>
      </c>
      <c r="DA349">
        <f>AL349</f>
        <v>1</v>
      </c>
      <c r="DB349">
        <f t="shared" si="106"/>
        <v>0</v>
      </c>
      <c r="DC349">
        <f t="shared" si="107"/>
        <v>0</v>
      </c>
      <c r="DD349" t="s">
        <v>3</v>
      </c>
      <c r="DE349" t="s">
        <v>3</v>
      </c>
      <c r="DF349">
        <f t="shared" si="113"/>
        <v>0</v>
      </c>
      <c r="DG349">
        <f t="shared" si="108"/>
        <v>0</v>
      </c>
      <c r="DH349">
        <f t="shared" si="97"/>
        <v>0</v>
      </c>
      <c r="DI349">
        <f t="shared" si="98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ROW(Source!A313)</f>
        <v>313</v>
      </c>
      <c r="B350">
        <v>415091594</v>
      </c>
      <c r="C350">
        <v>415328218</v>
      </c>
      <c r="D350">
        <v>397264189</v>
      </c>
      <c r="E350">
        <v>1</v>
      </c>
      <c r="F350">
        <v>1</v>
      </c>
      <c r="G350">
        <v>1</v>
      </c>
      <c r="H350">
        <v>2</v>
      </c>
      <c r="I350" t="s">
        <v>650</v>
      </c>
      <c r="J350" t="s">
        <v>651</v>
      </c>
      <c r="K350" t="s">
        <v>652</v>
      </c>
      <c r="L350">
        <v>1368</v>
      </c>
      <c r="N350">
        <v>1011</v>
      </c>
      <c r="O350" t="s">
        <v>635</v>
      </c>
      <c r="P350" t="s">
        <v>635</v>
      </c>
      <c r="Q350">
        <v>1</v>
      </c>
      <c r="W350">
        <v>0</v>
      </c>
      <c r="X350">
        <v>850633116</v>
      </c>
      <c r="Y350">
        <f t="shared" si="105"/>
        <v>0.96</v>
      </c>
      <c r="AA350">
        <v>0</v>
      </c>
      <c r="AB350">
        <v>1595.2</v>
      </c>
      <c r="AC350">
        <v>1076.98</v>
      </c>
      <c r="AD350">
        <v>0</v>
      </c>
      <c r="AE350">
        <v>0</v>
      </c>
      <c r="AF350">
        <v>1595.2</v>
      </c>
      <c r="AG350">
        <v>1076.98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0</v>
      </c>
      <c r="AQ350">
        <v>1</v>
      </c>
      <c r="AR350">
        <v>0</v>
      </c>
      <c r="AS350" t="s">
        <v>3</v>
      </c>
      <c r="AT350">
        <v>0.96</v>
      </c>
      <c r="AU350" t="s">
        <v>3</v>
      </c>
      <c r="AV350">
        <v>1</v>
      </c>
      <c r="AW350">
        <v>2</v>
      </c>
      <c r="AX350">
        <v>415328221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1531.3920000000001</v>
      </c>
      <c r="BL350">
        <v>1033.9007999999999</v>
      </c>
      <c r="BM350">
        <v>0</v>
      </c>
      <c r="BN350">
        <v>0</v>
      </c>
      <c r="BO350">
        <v>0.96</v>
      </c>
      <c r="BP350">
        <v>1</v>
      </c>
      <c r="BQ350">
        <v>0</v>
      </c>
      <c r="BR350">
        <v>1531.3920000000001</v>
      </c>
      <c r="BS350">
        <v>1033.9007999999999</v>
      </c>
      <c r="BT350">
        <v>0</v>
      </c>
      <c r="BU350">
        <v>0</v>
      </c>
      <c r="BV350">
        <v>0.96</v>
      </c>
      <c r="BW350">
        <v>1</v>
      </c>
      <c r="CV350">
        <v>0</v>
      </c>
      <c r="CW350">
        <f>ROUND(Y350*Source!I313*DO350,7)</f>
        <v>6.4511999999999998E-3</v>
      </c>
      <c r="CX350">
        <f>ROUND(Y350*Source!I313,7)</f>
        <v>6.4511999999999998E-3</v>
      </c>
      <c r="CY350">
        <f>AB350</f>
        <v>1595.2</v>
      </c>
      <c r="CZ350">
        <f>AF350</f>
        <v>1595.2</v>
      </c>
      <c r="DA350">
        <f>AJ350</f>
        <v>1</v>
      </c>
      <c r="DB350">
        <f t="shared" si="106"/>
        <v>1531.39</v>
      </c>
      <c r="DC350">
        <f t="shared" si="107"/>
        <v>1033.9000000000001</v>
      </c>
      <c r="DD350" t="s">
        <v>3</v>
      </c>
      <c r="DE350" t="s">
        <v>3</v>
      </c>
      <c r="DF350">
        <f t="shared" si="113"/>
        <v>0</v>
      </c>
      <c r="DG350">
        <f t="shared" si="108"/>
        <v>10.29</v>
      </c>
      <c r="DH350">
        <f t="shared" si="97"/>
        <v>6.95</v>
      </c>
      <c r="DI350">
        <f t="shared" si="98"/>
        <v>0</v>
      </c>
      <c r="DJ350">
        <f>DG350+DH350</f>
        <v>17.239999999999998</v>
      </c>
      <c r="DK350">
        <v>1</v>
      </c>
      <c r="DL350" t="s">
        <v>636</v>
      </c>
      <c r="DM350">
        <v>6</v>
      </c>
      <c r="DN350" t="s">
        <v>631</v>
      </c>
      <c r="DO350">
        <v>1</v>
      </c>
    </row>
    <row r="351" spans="1:119" x14ac:dyDescent="0.2">
      <c r="A351">
        <f>ROW(Source!A313)</f>
        <v>313</v>
      </c>
      <c r="B351">
        <v>415091594</v>
      </c>
      <c r="C351">
        <v>415328218</v>
      </c>
      <c r="D351">
        <v>397264198</v>
      </c>
      <c r="E351">
        <v>1</v>
      </c>
      <c r="F351">
        <v>1</v>
      </c>
      <c r="G351">
        <v>1</v>
      </c>
      <c r="H351">
        <v>2</v>
      </c>
      <c r="I351" t="s">
        <v>845</v>
      </c>
      <c r="J351" t="s">
        <v>846</v>
      </c>
      <c r="K351" t="s">
        <v>847</v>
      </c>
      <c r="L351">
        <v>1368</v>
      </c>
      <c r="N351">
        <v>1011</v>
      </c>
      <c r="O351" t="s">
        <v>635</v>
      </c>
      <c r="P351" t="s">
        <v>635</v>
      </c>
      <c r="Q351">
        <v>1</v>
      </c>
      <c r="W351">
        <v>0</v>
      </c>
      <c r="X351">
        <v>2009927066</v>
      </c>
      <c r="Y351">
        <f t="shared" si="105"/>
        <v>33.26</v>
      </c>
      <c r="AA351">
        <v>0</v>
      </c>
      <c r="AB351">
        <v>2282.42</v>
      </c>
      <c r="AC351">
        <v>1051.33</v>
      </c>
      <c r="AD351">
        <v>0</v>
      </c>
      <c r="AE351">
        <v>0</v>
      </c>
      <c r="AF351">
        <v>1703.3</v>
      </c>
      <c r="AG351">
        <v>1051.33</v>
      </c>
      <c r="AH351">
        <v>0</v>
      </c>
      <c r="AI351">
        <v>1</v>
      </c>
      <c r="AJ351">
        <v>1.34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0</v>
      </c>
      <c r="AQ351">
        <v>1</v>
      </c>
      <c r="AR351">
        <v>0</v>
      </c>
      <c r="AS351" t="s">
        <v>3</v>
      </c>
      <c r="AT351">
        <v>33.26</v>
      </c>
      <c r="AU351" t="s">
        <v>3</v>
      </c>
      <c r="AV351">
        <v>1</v>
      </c>
      <c r="AW351">
        <v>2</v>
      </c>
      <c r="AX351">
        <v>415328222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56651.757999999994</v>
      </c>
      <c r="BL351">
        <v>34967.235799999995</v>
      </c>
      <c r="BM351">
        <v>0</v>
      </c>
      <c r="BN351">
        <v>0</v>
      </c>
      <c r="BO351">
        <v>33.26</v>
      </c>
      <c r="BP351">
        <v>1</v>
      </c>
      <c r="BQ351">
        <v>0</v>
      </c>
      <c r="BR351">
        <v>56651.757999999994</v>
      </c>
      <c r="BS351">
        <v>34967.235799999995</v>
      </c>
      <c r="BT351">
        <v>0</v>
      </c>
      <c r="BU351">
        <v>0</v>
      </c>
      <c r="BV351">
        <v>33.26</v>
      </c>
      <c r="BW351">
        <v>1</v>
      </c>
      <c r="CV351">
        <v>0</v>
      </c>
      <c r="CW351">
        <f>ROUND(Y351*Source!I313*DO351,7)</f>
        <v>0.22350719999999999</v>
      </c>
      <c r="CX351">
        <f>ROUND(Y351*Source!I313,7)</f>
        <v>0.22350719999999999</v>
      </c>
      <c r="CY351">
        <f>AB351</f>
        <v>2282.42</v>
      </c>
      <c r="CZ351">
        <f>AF351</f>
        <v>1703.3</v>
      </c>
      <c r="DA351">
        <f>AJ351</f>
        <v>1.34</v>
      </c>
      <c r="DB351">
        <f t="shared" si="106"/>
        <v>56651.76</v>
      </c>
      <c r="DC351">
        <f t="shared" si="107"/>
        <v>34967.24</v>
      </c>
      <c r="DD351" t="s">
        <v>3</v>
      </c>
      <c r="DE351" t="s">
        <v>3</v>
      </c>
      <c r="DF351">
        <f t="shared" si="113"/>
        <v>0</v>
      </c>
      <c r="DG351">
        <f>ROUND(ROUND(AF351*AJ351,2)*CX351,2)</f>
        <v>510.14</v>
      </c>
      <c r="DH351">
        <f t="shared" si="97"/>
        <v>234.98</v>
      </c>
      <c r="DI351">
        <f t="shared" si="98"/>
        <v>0</v>
      </c>
      <c r="DJ351">
        <f>DG351+DH351</f>
        <v>745.12</v>
      </c>
      <c r="DK351">
        <v>0</v>
      </c>
      <c r="DL351" t="s">
        <v>636</v>
      </c>
      <c r="DM351">
        <v>6</v>
      </c>
      <c r="DN351" t="s">
        <v>631</v>
      </c>
      <c r="DO351">
        <v>1</v>
      </c>
    </row>
    <row r="352" spans="1:119" x14ac:dyDescent="0.2">
      <c r="A352">
        <f>ROW(Source!A313)</f>
        <v>313</v>
      </c>
      <c r="B352">
        <v>415091594</v>
      </c>
      <c r="C352">
        <v>415328218</v>
      </c>
      <c r="D352">
        <v>397264346</v>
      </c>
      <c r="E352">
        <v>1</v>
      </c>
      <c r="F352">
        <v>1</v>
      </c>
      <c r="G352">
        <v>1</v>
      </c>
      <c r="H352">
        <v>2</v>
      </c>
      <c r="I352" t="s">
        <v>848</v>
      </c>
      <c r="J352" t="s">
        <v>849</v>
      </c>
      <c r="K352" t="s">
        <v>850</v>
      </c>
      <c r="L352">
        <v>1368</v>
      </c>
      <c r="N352">
        <v>1011</v>
      </c>
      <c r="O352" t="s">
        <v>635</v>
      </c>
      <c r="P352" t="s">
        <v>635</v>
      </c>
      <c r="Q352">
        <v>1</v>
      </c>
      <c r="W352">
        <v>0</v>
      </c>
      <c r="X352">
        <v>1321393780</v>
      </c>
      <c r="Y352">
        <f t="shared" si="105"/>
        <v>0.25</v>
      </c>
      <c r="AA352">
        <v>0</v>
      </c>
      <c r="AB352">
        <v>1555.93</v>
      </c>
      <c r="AC352">
        <v>921.41</v>
      </c>
      <c r="AD352">
        <v>0</v>
      </c>
      <c r="AE352">
        <v>0</v>
      </c>
      <c r="AF352">
        <v>1555.93</v>
      </c>
      <c r="AG352">
        <v>921.41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0</v>
      </c>
      <c r="AQ352">
        <v>1</v>
      </c>
      <c r="AR352">
        <v>0</v>
      </c>
      <c r="AS352" t="s">
        <v>3</v>
      </c>
      <c r="AT352">
        <v>0.25</v>
      </c>
      <c r="AU352" t="s">
        <v>3</v>
      </c>
      <c r="AV352">
        <v>1</v>
      </c>
      <c r="AW352">
        <v>2</v>
      </c>
      <c r="AX352">
        <v>415328223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388.98250000000002</v>
      </c>
      <c r="BL352">
        <v>230.35249999999999</v>
      </c>
      <c r="BM352">
        <v>0</v>
      </c>
      <c r="BN352">
        <v>0</v>
      </c>
      <c r="BO352">
        <v>0.25</v>
      </c>
      <c r="BP352">
        <v>1</v>
      </c>
      <c r="BQ352">
        <v>0</v>
      </c>
      <c r="BR352">
        <v>388.98250000000002</v>
      </c>
      <c r="BS352">
        <v>230.35249999999999</v>
      </c>
      <c r="BT352">
        <v>0</v>
      </c>
      <c r="BU352">
        <v>0</v>
      </c>
      <c r="BV352">
        <v>0.25</v>
      </c>
      <c r="BW352">
        <v>1</v>
      </c>
      <c r="CV352">
        <v>0</v>
      </c>
      <c r="CW352">
        <f>ROUND(Y352*Source!I313*DO352,7)</f>
        <v>1.6800000000000001E-3</v>
      </c>
      <c r="CX352">
        <f>ROUND(Y352*Source!I313,7)</f>
        <v>1.6800000000000001E-3</v>
      </c>
      <c r="CY352">
        <f>AB352</f>
        <v>1555.93</v>
      </c>
      <c r="CZ352">
        <f>AF352</f>
        <v>1555.93</v>
      </c>
      <c r="DA352">
        <f>AJ352</f>
        <v>1</v>
      </c>
      <c r="DB352">
        <f t="shared" si="106"/>
        <v>388.98</v>
      </c>
      <c r="DC352">
        <f t="shared" si="107"/>
        <v>230.35</v>
      </c>
      <c r="DD352" t="s">
        <v>3</v>
      </c>
      <c r="DE352" t="s">
        <v>3</v>
      </c>
      <c r="DF352">
        <f t="shared" si="113"/>
        <v>0</v>
      </c>
      <c r="DG352">
        <f>ROUND(ROUND(AF352,2)*CX352,2)</f>
        <v>2.61</v>
      </c>
      <c r="DH352">
        <f t="shared" si="97"/>
        <v>1.55</v>
      </c>
      <c r="DI352">
        <f t="shared" si="98"/>
        <v>0</v>
      </c>
      <c r="DJ352">
        <f>DG352+DH352</f>
        <v>4.16</v>
      </c>
      <c r="DK352">
        <v>1</v>
      </c>
      <c r="DL352" t="s">
        <v>665</v>
      </c>
      <c r="DM352">
        <v>5</v>
      </c>
      <c r="DN352" t="s">
        <v>631</v>
      </c>
      <c r="DO352">
        <v>1</v>
      </c>
    </row>
    <row r="353" spans="1:119" x14ac:dyDescent="0.2">
      <c r="A353">
        <f>ROW(Source!A313)</f>
        <v>313</v>
      </c>
      <c r="B353">
        <v>415091594</v>
      </c>
      <c r="C353">
        <v>415328218</v>
      </c>
      <c r="D353">
        <v>397264445</v>
      </c>
      <c r="E353">
        <v>1</v>
      </c>
      <c r="F353">
        <v>1</v>
      </c>
      <c r="G353">
        <v>1</v>
      </c>
      <c r="H353">
        <v>2</v>
      </c>
      <c r="I353" t="s">
        <v>851</v>
      </c>
      <c r="J353" t="s">
        <v>852</v>
      </c>
      <c r="K353" t="s">
        <v>853</v>
      </c>
      <c r="L353">
        <v>1368</v>
      </c>
      <c r="N353">
        <v>1011</v>
      </c>
      <c r="O353" t="s">
        <v>635</v>
      </c>
      <c r="P353" t="s">
        <v>635</v>
      </c>
      <c r="Q353">
        <v>1</v>
      </c>
      <c r="W353">
        <v>0</v>
      </c>
      <c r="X353">
        <v>1280099106</v>
      </c>
      <c r="Y353">
        <f t="shared" si="105"/>
        <v>21</v>
      </c>
      <c r="AA353">
        <v>0</v>
      </c>
      <c r="AB353">
        <v>13.07</v>
      </c>
      <c r="AC353">
        <v>0</v>
      </c>
      <c r="AD353">
        <v>0</v>
      </c>
      <c r="AE353">
        <v>0</v>
      </c>
      <c r="AF353">
        <v>10.37</v>
      </c>
      <c r="AG353">
        <v>0</v>
      </c>
      <c r="AH353">
        <v>0</v>
      </c>
      <c r="AI353">
        <v>1</v>
      </c>
      <c r="AJ353">
        <v>1.26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0</v>
      </c>
      <c r="AQ353">
        <v>1</v>
      </c>
      <c r="AR353">
        <v>0</v>
      </c>
      <c r="AS353" t="s">
        <v>3</v>
      </c>
      <c r="AT353">
        <v>21</v>
      </c>
      <c r="AU353" t="s">
        <v>3</v>
      </c>
      <c r="AV353">
        <v>1</v>
      </c>
      <c r="AW353">
        <v>2</v>
      </c>
      <c r="AX353">
        <v>415328224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217.76999999999998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217.76999999999998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ROUND(Y353*Source!I313*DO353,7)</f>
        <v>0</v>
      </c>
      <c r="CX353">
        <f>ROUND(Y353*Source!I313,7)</f>
        <v>0.14112</v>
      </c>
      <c r="CY353">
        <f>AB353</f>
        <v>13.07</v>
      </c>
      <c r="CZ353">
        <f>AF353</f>
        <v>10.37</v>
      </c>
      <c r="DA353">
        <f>AJ353</f>
        <v>1.26</v>
      </c>
      <c r="DB353">
        <f t="shared" si="106"/>
        <v>217.77</v>
      </c>
      <c r="DC353">
        <f t="shared" si="107"/>
        <v>0</v>
      </c>
      <c r="DD353" t="s">
        <v>3</v>
      </c>
      <c r="DE353" t="s">
        <v>3</v>
      </c>
      <c r="DF353">
        <f t="shared" si="113"/>
        <v>0</v>
      </c>
      <c r="DG353">
        <f>ROUND(ROUND(AF353*AJ353,2)*CX353,2)</f>
        <v>1.84</v>
      </c>
      <c r="DH353">
        <f t="shared" si="97"/>
        <v>0</v>
      </c>
      <c r="DI353">
        <f t="shared" si="98"/>
        <v>0</v>
      </c>
      <c r="DJ353">
        <f>DG353+DH353</f>
        <v>1.84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ROW(Source!A313)</f>
        <v>313</v>
      </c>
      <c r="B354">
        <v>415091594</v>
      </c>
      <c r="C354">
        <v>415328218</v>
      </c>
      <c r="D354">
        <v>397265081</v>
      </c>
      <c r="E354">
        <v>1</v>
      </c>
      <c r="F354">
        <v>1</v>
      </c>
      <c r="G354">
        <v>1</v>
      </c>
      <c r="H354">
        <v>2</v>
      </c>
      <c r="I354" t="s">
        <v>653</v>
      </c>
      <c r="J354" t="s">
        <v>654</v>
      </c>
      <c r="K354" t="s">
        <v>655</v>
      </c>
      <c r="L354">
        <v>1368</v>
      </c>
      <c r="N354">
        <v>1011</v>
      </c>
      <c r="O354" t="s">
        <v>635</v>
      </c>
      <c r="P354" t="s">
        <v>635</v>
      </c>
      <c r="Q354">
        <v>1</v>
      </c>
      <c r="W354">
        <v>0</v>
      </c>
      <c r="X354">
        <v>-950105757</v>
      </c>
      <c r="Y354">
        <f t="shared" si="105"/>
        <v>1.4</v>
      </c>
      <c r="AA354">
        <v>0</v>
      </c>
      <c r="AB354">
        <v>640.84</v>
      </c>
      <c r="AC354">
        <v>801.75</v>
      </c>
      <c r="AD354">
        <v>0</v>
      </c>
      <c r="AE354">
        <v>0</v>
      </c>
      <c r="AF354">
        <v>640.84</v>
      </c>
      <c r="AG354">
        <v>801.75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0</v>
      </c>
      <c r="AQ354">
        <v>1</v>
      </c>
      <c r="AR354">
        <v>0</v>
      </c>
      <c r="AS354" t="s">
        <v>3</v>
      </c>
      <c r="AT354">
        <v>1.4</v>
      </c>
      <c r="AU354" t="s">
        <v>3</v>
      </c>
      <c r="AV354">
        <v>1</v>
      </c>
      <c r="AW354">
        <v>2</v>
      </c>
      <c r="AX354">
        <v>415328225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897.17599999999993</v>
      </c>
      <c r="BL354">
        <v>1122.4499999999998</v>
      </c>
      <c r="BM354">
        <v>0</v>
      </c>
      <c r="BN354">
        <v>0</v>
      </c>
      <c r="BO354">
        <v>1.4</v>
      </c>
      <c r="BP354">
        <v>1</v>
      </c>
      <c r="BQ354">
        <v>0</v>
      </c>
      <c r="BR354">
        <v>897.17599999999993</v>
      </c>
      <c r="BS354">
        <v>1122.4499999999998</v>
      </c>
      <c r="BT354">
        <v>0</v>
      </c>
      <c r="BU354">
        <v>0</v>
      </c>
      <c r="BV354">
        <v>1.4</v>
      </c>
      <c r="BW354">
        <v>1</v>
      </c>
      <c r="CV354">
        <v>0</v>
      </c>
      <c r="CW354">
        <f>ROUND(Y354*Source!I313*DO354,7)</f>
        <v>9.4079999999999997E-3</v>
      </c>
      <c r="CX354">
        <f>ROUND(Y354*Source!I313,7)</f>
        <v>9.4079999999999997E-3</v>
      </c>
      <c r="CY354">
        <f>AB354</f>
        <v>640.84</v>
      </c>
      <c r="CZ354">
        <f>AF354</f>
        <v>640.84</v>
      </c>
      <c r="DA354">
        <f>AJ354</f>
        <v>1</v>
      </c>
      <c r="DB354">
        <f t="shared" si="106"/>
        <v>897.18</v>
      </c>
      <c r="DC354">
        <f t="shared" si="107"/>
        <v>1122.45</v>
      </c>
      <c r="DD354" t="s">
        <v>3</v>
      </c>
      <c r="DE354" t="s">
        <v>3</v>
      </c>
      <c r="DF354">
        <f t="shared" si="113"/>
        <v>0</v>
      </c>
      <c r="DG354">
        <f t="shared" ref="DG354:DG369" si="114">ROUND(ROUND(AF354,2)*CX354,2)</f>
        <v>6.03</v>
      </c>
      <c r="DH354">
        <f t="shared" si="97"/>
        <v>7.54</v>
      </c>
      <c r="DI354">
        <f t="shared" si="98"/>
        <v>0</v>
      </c>
      <c r="DJ354">
        <f>DG354+DH354</f>
        <v>13.57</v>
      </c>
      <c r="DK354">
        <v>1</v>
      </c>
      <c r="DL354" t="s">
        <v>656</v>
      </c>
      <c r="DM354">
        <v>4</v>
      </c>
      <c r="DN354" t="s">
        <v>631</v>
      </c>
      <c r="DO354">
        <v>1</v>
      </c>
    </row>
    <row r="355" spans="1:119" x14ac:dyDescent="0.2">
      <c r="A355">
        <f>ROW(Source!A313)</f>
        <v>313</v>
      </c>
      <c r="B355">
        <v>415091594</v>
      </c>
      <c r="C355">
        <v>415328218</v>
      </c>
      <c r="D355">
        <v>397214584</v>
      </c>
      <c r="E355">
        <v>1</v>
      </c>
      <c r="F355">
        <v>1</v>
      </c>
      <c r="G355">
        <v>1</v>
      </c>
      <c r="H355">
        <v>3</v>
      </c>
      <c r="I355" t="s">
        <v>795</v>
      </c>
      <c r="J355" t="s">
        <v>796</v>
      </c>
      <c r="K355" t="s">
        <v>797</v>
      </c>
      <c r="L355">
        <v>1339</v>
      </c>
      <c r="N355">
        <v>1007</v>
      </c>
      <c r="O355" t="s">
        <v>72</v>
      </c>
      <c r="P355" t="s">
        <v>72</v>
      </c>
      <c r="Q355">
        <v>1</v>
      </c>
      <c r="W355">
        <v>0</v>
      </c>
      <c r="X355">
        <v>593551466</v>
      </c>
      <c r="Y355">
        <f t="shared" si="105"/>
        <v>1.75</v>
      </c>
      <c r="AA355">
        <v>31.78</v>
      </c>
      <c r="AB355">
        <v>0</v>
      </c>
      <c r="AC355">
        <v>0</v>
      </c>
      <c r="AD355">
        <v>0</v>
      </c>
      <c r="AE355">
        <v>35.71</v>
      </c>
      <c r="AF355">
        <v>0</v>
      </c>
      <c r="AG355">
        <v>0</v>
      </c>
      <c r="AH355">
        <v>0</v>
      </c>
      <c r="AI355">
        <v>0.89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0</v>
      </c>
      <c r="AQ355">
        <v>1</v>
      </c>
      <c r="AR355">
        <v>0</v>
      </c>
      <c r="AS355" t="s">
        <v>3</v>
      </c>
      <c r="AT355">
        <v>1.75</v>
      </c>
      <c r="AU355" t="s">
        <v>3</v>
      </c>
      <c r="AV355">
        <v>0</v>
      </c>
      <c r="AW355">
        <v>2</v>
      </c>
      <c r="AX355">
        <v>415328226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62.4925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62.4925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ROUND(Y355*Source!I313,7)</f>
        <v>1.176E-2</v>
      </c>
      <c r="CY355">
        <f t="shared" ref="CY355:CY366" si="115">AA355</f>
        <v>31.78</v>
      </c>
      <c r="CZ355">
        <f t="shared" ref="CZ355:CZ366" si="116">AE355</f>
        <v>35.71</v>
      </c>
      <c r="DA355">
        <f t="shared" ref="DA355:DA366" si="117">AI355</f>
        <v>0.89</v>
      </c>
      <c r="DB355">
        <f t="shared" si="106"/>
        <v>62.49</v>
      </c>
      <c r="DC355">
        <f t="shared" si="107"/>
        <v>0</v>
      </c>
      <c r="DD355" t="s">
        <v>3</v>
      </c>
      <c r="DE355" t="s">
        <v>3</v>
      </c>
      <c r="DF355">
        <f>ROUND(ROUND(AE355*AI355,2)*CX355,2)</f>
        <v>0.37</v>
      </c>
      <c r="DG355">
        <f t="shared" si="114"/>
        <v>0</v>
      </c>
      <c r="DH355">
        <f t="shared" si="97"/>
        <v>0</v>
      </c>
      <c r="DI355">
        <f t="shared" si="98"/>
        <v>0</v>
      </c>
      <c r="DJ355">
        <f t="shared" ref="DJ355:DJ366" si="118">DF355</f>
        <v>0.37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ROW(Source!A313)</f>
        <v>313</v>
      </c>
      <c r="B356">
        <v>415091594</v>
      </c>
      <c r="C356">
        <v>415328218</v>
      </c>
      <c r="D356">
        <v>397214596</v>
      </c>
      <c r="E356">
        <v>1</v>
      </c>
      <c r="F356">
        <v>1</v>
      </c>
      <c r="G356">
        <v>1</v>
      </c>
      <c r="H356">
        <v>3</v>
      </c>
      <c r="I356" t="s">
        <v>854</v>
      </c>
      <c r="J356" t="s">
        <v>855</v>
      </c>
      <c r="K356" t="s">
        <v>856</v>
      </c>
      <c r="L356">
        <v>1383</v>
      </c>
      <c r="N356">
        <v>1013</v>
      </c>
      <c r="O356" t="s">
        <v>857</v>
      </c>
      <c r="P356" t="s">
        <v>857</v>
      </c>
      <c r="Q356">
        <v>1</v>
      </c>
      <c r="W356">
        <v>0</v>
      </c>
      <c r="X356">
        <v>-1504342657</v>
      </c>
      <c r="Y356">
        <f t="shared" si="105"/>
        <v>2.64</v>
      </c>
      <c r="AA356">
        <v>7</v>
      </c>
      <c r="AB356">
        <v>0</v>
      </c>
      <c r="AC356">
        <v>0</v>
      </c>
      <c r="AD356">
        <v>0</v>
      </c>
      <c r="AE356">
        <v>7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0</v>
      </c>
      <c r="AQ356">
        <v>1</v>
      </c>
      <c r="AR356">
        <v>0</v>
      </c>
      <c r="AS356" t="s">
        <v>3</v>
      </c>
      <c r="AT356">
        <v>2.64</v>
      </c>
      <c r="AU356" t="s">
        <v>3</v>
      </c>
      <c r="AV356">
        <v>0</v>
      </c>
      <c r="AW356">
        <v>2</v>
      </c>
      <c r="AX356">
        <v>415328227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18.48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18.48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ROUND(Y356*Source!I313,7)</f>
        <v>1.7740800000000001E-2</v>
      </c>
      <c r="CY356">
        <f t="shared" si="115"/>
        <v>7</v>
      </c>
      <c r="CZ356">
        <f t="shared" si="116"/>
        <v>7</v>
      </c>
      <c r="DA356">
        <f t="shared" si="117"/>
        <v>1</v>
      </c>
      <c r="DB356">
        <f t="shared" si="106"/>
        <v>18.48</v>
      </c>
      <c r="DC356">
        <f t="shared" si="107"/>
        <v>0</v>
      </c>
      <c r="DD356" t="s">
        <v>3</v>
      </c>
      <c r="DE356" t="s">
        <v>3</v>
      </c>
      <c r="DF356">
        <f>ROUND(ROUND(AE356,2)*CX356,2)</f>
        <v>0.12</v>
      </c>
      <c r="DG356">
        <f t="shared" si="114"/>
        <v>0</v>
      </c>
      <c r="DH356">
        <f t="shared" si="97"/>
        <v>0</v>
      </c>
      <c r="DI356">
        <f t="shared" si="98"/>
        <v>0</v>
      </c>
      <c r="DJ356">
        <f t="shared" si="118"/>
        <v>0.12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ROW(Source!A313)</f>
        <v>313</v>
      </c>
      <c r="B357">
        <v>415091594</v>
      </c>
      <c r="C357">
        <v>415328218</v>
      </c>
      <c r="D357">
        <v>397214886</v>
      </c>
      <c r="E357">
        <v>1</v>
      </c>
      <c r="F357">
        <v>1</v>
      </c>
      <c r="G357">
        <v>1</v>
      </c>
      <c r="H357">
        <v>3</v>
      </c>
      <c r="I357" t="s">
        <v>840</v>
      </c>
      <c r="J357" t="s">
        <v>841</v>
      </c>
      <c r="K357" t="s">
        <v>842</v>
      </c>
      <c r="L357">
        <v>1327</v>
      </c>
      <c r="N357">
        <v>1005</v>
      </c>
      <c r="O357" t="s">
        <v>47</v>
      </c>
      <c r="P357" t="s">
        <v>47</v>
      </c>
      <c r="Q357">
        <v>1</v>
      </c>
      <c r="W357">
        <v>0</v>
      </c>
      <c r="X357">
        <v>-173568257</v>
      </c>
      <c r="Y357">
        <f t="shared" si="105"/>
        <v>5.6</v>
      </c>
      <c r="AA357">
        <v>14.37</v>
      </c>
      <c r="AB357">
        <v>0</v>
      </c>
      <c r="AC357">
        <v>0</v>
      </c>
      <c r="AD357">
        <v>0</v>
      </c>
      <c r="AE357">
        <v>12.83</v>
      </c>
      <c r="AF357">
        <v>0</v>
      </c>
      <c r="AG357">
        <v>0</v>
      </c>
      <c r="AH357">
        <v>0</v>
      </c>
      <c r="AI357">
        <v>1.1200000000000001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3</v>
      </c>
      <c r="AT357">
        <v>5.6</v>
      </c>
      <c r="AU357" t="s">
        <v>3</v>
      </c>
      <c r="AV357">
        <v>0</v>
      </c>
      <c r="AW357">
        <v>2</v>
      </c>
      <c r="AX357">
        <v>415328228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71.847999999999999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71.847999999999999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ROUND(Y357*Source!I313,7)</f>
        <v>3.7631999999999999E-2</v>
      </c>
      <c r="CY357">
        <f t="shared" si="115"/>
        <v>14.37</v>
      </c>
      <c r="CZ357">
        <f t="shared" si="116"/>
        <v>12.83</v>
      </c>
      <c r="DA357">
        <f t="shared" si="117"/>
        <v>1.1200000000000001</v>
      </c>
      <c r="DB357">
        <f t="shared" si="106"/>
        <v>71.849999999999994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0.54</v>
      </c>
      <c r="DG357">
        <f t="shared" si="114"/>
        <v>0</v>
      </c>
      <c r="DH357">
        <f t="shared" si="97"/>
        <v>0</v>
      </c>
      <c r="DI357">
        <f t="shared" si="98"/>
        <v>0</v>
      </c>
      <c r="DJ357">
        <f t="shared" si="118"/>
        <v>0.54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ROW(Source!A313)</f>
        <v>313</v>
      </c>
      <c r="B358">
        <v>415091594</v>
      </c>
      <c r="C358">
        <v>415328218</v>
      </c>
      <c r="D358">
        <v>397216090</v>
      </c>
      <c r="E358">
        <v>1</v>
      </c>
      <c r="F358">
        <v>1</v>
      </c>
      <c r="G358">
        <v>1</v>
      </c>
      <c r="H358">
        <v>3</v>
      </c>
      <c r="I358" t="s">
        <v>861</v>
      </c>
      <c r="J358" t="s">
        <v>862</v>
      </c>
      <c r="K358" t="s">
        <v>863</v>
      </c>
      <c r="L358">
        <v>1348</v>
      </c>
      <c r="N358">
        <v>1009</v>
      </c>
      <c r="O358" t="s">
        <v>310</v>
      </c>
      <c r="P358" t="s">
        <v>310</v>
      </c>
      <c r="Q358">
        <v>1000</v>
      </c>
      <c r="W358">
        <v>0</v>
      </c>
      <c r="X358">
        <v>190370094</v>
      </c>
      <c r="Y358">
        <f t="shared" si="105"/>
        <v>3.6999999999999998E-2</v>
      </c>
      <c r="AA358">
        <v>91135.28</v>
      </c>
      <c r="AB358">
        <v>0</v>
      </c>
      <c r="AC358">
        <v>0</v>
      </c>
      <c r="AD358">
        <v>0</v>
      </c>
      <c r="AE358">
        <v>91135.28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3</v>
      </c>
      <c r="AT358">
        <v>3.6999999999999998E-2</v>
      </c>
      <c r="AU358" t="s">
        <v>3</v>
      </c>
      <c r="AV358">
        <v>0</v>
      </c>
      <c r="AW358">
        <v>2</v>
      </c>
      <c r="AX358">
        <v>415328229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3372.0053599999997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3372.0053599999997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ROUND(Y358*Source!I313,7)</f>
        <v>2.4860000000000003E-4</v>
      </c>
      <c r="CY358">
        <f t="shared" si="115"/>
        <v>91135.28</v>
      </c>
      <c r="CZ358">
        <f t="shared" si="116"/>
        <v>91135.28</v>
      </c>
      <c r="DA358">
        <f t="shared" si="117"/>
        <v>1</v>
      </c>
      <c r="DB358">
        <f t="shared" si="106"/>
        <v>3372.01</v>
      </c>
      <c r="DC358">
        <f t="shared" si="107"/>
        <v>0</v>
      </c>
      <c r="DD358" t="s">
        <v>3</v>
      </c>
      <c r="DE358" t="s">
        <v>3</v>
      </c>
      <c r="DF358">
        <f>ROUND(ROUND(AE358,2)*CX358,2)</f>
        <v>22.66</v>
      </c>
      <c r="DG358">
        <f t="shared" si="114"/>
        <v>0</v>
      </c>
      <c r="DH358">
        <f t="shared" si="97"/>
        <v>0</v>
      </c>
      <c r="DI358">
        <f t="shared" si="98"/>
        <v>0</v>
      </c>
      <c r="DJ358">
        <f t="shared" si="118"/>
        <v>22.66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ROW(Source!A313)</f>
        <v>313</v>
      </c>
      <c r="B359">
        <v>415091594</v>
      </c>
      <c r="C359">
        <v>415328218</v>
      </c>
      <c r="D359">
        <v>397217888</v>
      </c>
      <c r="E359">
        <v>1</v>
      </c>
      <c r="F359">
        <v>1</v>
      </c>
      <c r="G359">
        <v>1</v>
      </c>
      <c r="H359">
        <v>3</v>
      </c>
      <c r="I359" t="s">
        <v>864</v>
      </c>
      <c r="J359" t="s">
        <v>865</v>
      </c>
      <c r="K359" t="s">
        <v>866</v>
      </c>
      <c r="L359">
        <v>1348</v>
      </c>
      <c r="N359">
        <v>1009</v>
      </c>
      <c r="O359" t="s">
        <v>310</v>
      </c>
      <c r="P359" t="s">
        <v>310</v>
      </c>
      <c r="Q359">
        <v>1000</v>
      </c>
      <c r="W359">
        <v>0</v>
      </c>
      <c r="X359">
        <v>-80890141</v>
      </c>
      <c r="Y359">
        <f t="shared" si="105"/>
        <v>0.05</v>
      </c>
      <c r="AA359">
        <v>7754.32</v>
      </c>
      <c r="AB359">
        <v>0</v>
      </c>
      <c r="AC359">
        <v>0</v>
      </c>
      <c r="AD359">
        <v>0</v>
      </c>
      <c r="AE359">
        <v>5275.05</v>
      </c>
      <c r="AF359">
        <v>0</v>
      </c>
      <c r="AG359">
        <v>0</v>
      </c>
      <c r="AH359">
        <v>0</v>
      </c>
      <c r="AI359">
        <v>1.47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0</v>
      </c>
      <c r="AQ359">
        <v>1</v>
      </c>
      <c r="AR359">
        <v>0</v>
      </c>
      <c r="AS359" t="s">
        <v>3</v>
      </c>
      <c r="AT359">
        <v>0.05</v>
      </c>
      <c r="AU359" t="s">
        <v>3</v>
      </c>
      <c r="AV359">
        <v>0</v>
      </c>
      <c r="AW359">
        <v>2</v>
      </c>
      <c r="AX359">
        <v>415328230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263.7525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263.7525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ROUND(Y359*Source!I313,7)</f>
        <v>3.3599999999999998E-4</v>
      </c>
      <c r="CY359">
        <f t="shared" si="115"/>
        <v>7754.32</v>
      </c>
      <c r="CZ359">
        <f t="shared" si="116"/>
        <v>5275.05</v>
      </c>
      <c r="DA359">
        <f t="shared" si="117"/>
        <v>1.47</v>
      </c>
      <c r="DB359">
        <f t="shared" si="106"/>
        <v>263.75</v>
      </c>
      <c r="DC359">
        <f t="shared" si="107"/>
        <v>0</v>
      </c>
      <c r="DD359" t="s">
        <v>3</v>
      </c>
      <c r="DE359" t="s">
        <v>3</v>
      </c>
      <c r="DF359">
        <f>ROUND(ROUND(AE359*AI359,2)*CX359,2)</f>
        <v>2.61</v>
      </c>
      <c r="DG359">
        <f t="shared" si="114"/>
        <v>0</v>
      </c>
      <c r="DH359">
        <f t="shared" si="97"/>
        <v>0</v>
      </c>
      <c r="DI359">
        <f t="shared" si="98"/>
        <v>0</v>
      </c>
      <c r="DJ359">
        <f t="shared" si="118"/>
        <v>2.61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ROW(Source!A313)</f>
        <v>313</v>
      </c>
      <c r="B360">
        <v>415091594</v>
      </c>
      <c r="C360">
        <v>415328218</v>
      </c>
      <c r="D360">
        <v>397218072</v>
      </c>
      <c r="E360">
        <v>1</v>
      </c>
      <c r="F360">
        <v>1</v>
      </c>
      <c r="G360">
        <v>1</v>
      </c>
      <c r="H360">
        <v>3</v>
      </c>
      <c r="I360" t="s">
        <v>471</v>
      </c>
      <c r="J360" t="s">
        <v>473</v>
      </c>
      <c r="K360" t="s">
        <v>472</v>
      </c>
      <c r="L360">
        <v>1339</v>
      </c>
      <c r="N360">
        <v>1007</v>
      </c>
      <c r="O360" t="s">
        <v>72</v>
      </c>
      <c r="P360" t="s">
        <v>72</v>
      </c>
      <c r="Q360">
        <v>1</v>
      </c>
      <c r="W360">
        <v>0</v>
      </c>
      <c r="X360">
        <v>-281711371</v>
      </c>
      <c r="Y360">
        <f t="shared" si="105"/>
        <v>102</v>
      </c>
      <c r="AA360">
        <v>5528.38</v>
      </c>
      <c r="AB360">
        <v>0</v>
      </c>
      <c r="AC360">
        <v>0</v>
      </c>
      <c r="AD360">
        <v>0</v>
      </c>
      <c r="AE360">
        <v>5528.38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102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ROUND(Y360*Source!I313,7)</f>
        <v>0.68544000000000005</v>
      </c>
      <c r="CY360">
        <f t="shared" si="115"/>
        <v>5528.38</v>
      </c>
      <c r="CZ360">
        <f t="shared" si="116"/>
        <v>5528.38</v>
      </c>
      <c r="DA360">
        <f t="shared" si="117"/>
        <v>1</v>
      </c>
      <c r="DB360">
        <f t="shared" si="106"/>
        <v>563894.76</v>
      </c>
      <c r="DC360">
        <f t="shared" si="107"/>
        <v>0</v>
      </c>
      <c r="DD360" t="s">
        <v>3</v>
      </c>
      <c r="DE360" t="s">
        <v>3</v>
      </c>
      <c r="DF360">
        <f>ROUND(ROUND(AE360,2)*CX360,2)</f>
        <v>3789.37</v>
      </c>
      <c r="DG360">
        <f t="shared" si="114"/>
        <v>0</v>
      </c>
      <c r="DH360">
        <f t="shared" si="97"/>
        <v>0</v>
      </c>
      <c r="DI360">
        <f t="shared" si="98"/>
        <v>0</v>
      </c>
      <c r="DJ360">
        <f t="shared" si="118"/>
        <v>3789.37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ROW(Source!A313)</f>
        <v>313</v>
      </c>
      <c r="B361">
        <v>415091594</v>
      </c>
      <c r="C361">
        <v>415328218</v>
      </c>
      <c r="D361">
        <v>397223441</v>
      </c>
      <c r="E361">
        <v>1</v>
      </c>
      <c r="F361">
        <v>1</v>
      </c>
      <c r="G361">
        <v>1</v>
      </c>
      <c r="H361">
        <v>3</v>
      </c>
      <c r="I361" t="s">
        <v>867</v>
      </c>
      <c r="J361" t="s">
        <v>868</v>
      </c>
      <c r="K361" t="s">
        <v>869</v>
      </c>
      <c r="L361">
        <v>1348</v>
      </c>
      <c r="N361">
        <v>1009</v>
      </c>
      <c r="O361" t="s">
        <v>310</v>
      </c>
      <c r="P361" t="s">
        <v>310</v>
      </c>
      <c r="Q361">
        <v>1000</v>
      </c>
      <c r="W361">
        <v>0</v>
      </c>
      <c r="X361">
        <v>1542000996</v>
      </c>
      <c r="Y361">
        <f t="shared" si="105"/>
        <v>0.04</v>
      </c>
      <c r="AA361">
        <v>57245.29</v>
      </c>
      <c r="AB361">
        <v>0</v>
      </c>
      <c r="AC361">
        <v>0</v>
      </c>
      <c r="AD361">
        <v>0</v>
      </c>
      <c r="AE361">
        <v>60258.2</v>
      </c>
      <c r="AF361">
        <v>0</v>
      </c>
      <c r="AG361">
        <v>0</v>
      </c>
      <c r="AH361">
        <v>0</v>
      </c>
      <c r="AI361">
        <v>0.95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3</v>
      </c>
      <c r="AT361">
        <v>0.04</v>
      </c>
      <c r="AU361" t="s">
        <v>3</v>
      </c>
      <c r="AV361">
        <v>0</v>
      </c>
      <c r="AW361">
        <v>2</v>
      </c>
      <c r="AX361">
        <v>415328232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2410.328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2410.328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ROUND(Y361*Source!I313,7)</f>
        <v>2.6879999999999997E-4</v>
      </c>
      <c r="CY361">
        <f t="shared" si="115"/>
        <v>57245.29</v>
      </c>
      <c r="CZ361">
        <f t="shared" si="116"/>
        <v>60258.2</v>
      </c>
      <c r="DA361">
        <f t="shared" si="117"/>
        <v>0.95</v>
      </c>
      <c r="DB361">
        <f t="shared" si="106"/>
        <v>2410.33</v>
      </c>
      <c r="DC361">
        <f t="shared" si="107"/>
        <v>0</v>
      </c>
      <c r="DD361" t="s">
        <v>3</v>
      </c>
      <c r="DE361" t="s">
        <v>3</v>
      </c>
      <c r="DF361">
        <f t="shared" ref="DF361:DF366" si="119">ROUND(ROUND(AE361*AI361,2)*CX361,2)</f>
        <v>15.39</v>
      </c>
      <c r="DG361">
        <f t="shared" si="114"/>
        <v>0</v>
      </c>
      <c r="DH361">
        <f t="shared" si="97"/>
        <v>0</v>
      </c>
      <c r="DI361">
        <f t="shared" si="98"/>
        <v>0</v>
      </c>
      <c r="DJ361">
        <f t="shared" si="118"/>
        <v>15.39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ROW(Source!A313)</f>
        <v>313</v>
      </c>
      <c r="B362">
        <v>415091594</v>
      </c>
      <c r="C362">
        <v>415328218</v>
      </c>
      <c r="D362">
        <v>397225566</v>
      </c>
      <c r="E362">
        <v>1</v>
      </c>
      <c r="F362">
        <v>1</v>
      </c>
      <c r="G362">
        <v>1</v>
      </c>
      <c r="H362">
        <v>3</v>
      </c>
      <c r="I362" t="s">
        <v>870</v>
      </c>
      <c r="J362" t="s">
        <v>871</v>
      </c>
      <c r="K362" t="s">
        <v>872</v>
      </c>
      <c r="L362">
        <v>1339</v>
      </c>
      <c r="N362">
        <v>1007</v>
      </c>
      <c r="O362" t="s">
        <v>72</v>
      </c>
      <c r="P362" t="s">
        <v>72</v>
      </c>
      <c r="Q362">
        <v>1</v>
      </c>
      <c r="W362">
        <v>0</v>
      </c>
      <c r="X362">
        <v>1011717213</v>
      </c>
      <c r="Y362">
        <f t="shared" si="105"/>
        <v>0.69</v>
      </c>
      <c r="AA362">
        <v>5991.12</v>
      </c>
      <c r="AB362">
        <v>0</v>
      </c>
      <c r="AC362">
        <v>0</v>
      </c>
      <c r="AD362">
        <v>0</v>
      </c>
      <c r="AE362">
        <v>6442.06</v>
      </c>
      <c r="AF362">
        <v>0</v>
      </c>
      <c r="AG362">
        <v>0</v>
      </c>
      <c r="AH362">
        <v>0</v>
      </c>
      <c r="AI362">
        <v>0.93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0</v>
      </c>
      <c r="AQ362">
        <v>1</v>
      </c>
      <c r="AR362">
        <v>0</v>
      </c>
      <c r="AS362" t="s">
        <v>3</v>
      </c>
      <c r="AT362">
        <v>0.69</v>
      </c>
      <c r="AU362" t="s">
        <v>3</v>
      </c>
      <c r="AV362">
        <v>0</v>
      </c>
      <c r="AW362">
        <v>2</v>
      </c>
      <c r="AX362">
        <v>415328233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4445.0213999999996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4445.0213999999996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ROUND(Y362*Source!I313,7)</f>
        <v>4.6367999999999999E-3</v>
      </c>
      <c r="CY362">
        <f t="shared" si="115"/>
        <v>5991.12</v>
      </c>
      <c r="CZ362">
        <f t="shared" si="116"/>
        <v>6442.06</v>
      </c>
      <c r="DA362">
        <f t="shared" si="117"/>
        <v>0.93</v>
      </c>
      <c r="DB362">
        <f t="shared" si="106"/>
        <v>4445.0200000000004</v>
      </c>
      <c r="DC362">
        <f t="shared" si="107"/>
        <v>0</v>
      </c>
      <c r="DD362" t="s">
        <v>3</v>
      </c>
      <c r="DE362" t="s">
        <v>3</v>
      </c>
      <c r="DF362">
        <f t="shared" si="119"/>
        <v>27.78</v>
      </c>
      <c r="DG362">
        <f t="shared" si="114"/>
        <v>0</v>
      </c>
      <c r="DH362">
        <f t="shared" si="97"/>
        <v>0</v>
      </c>
      <c r="DI362">
        <f t="shared" si="98"/>
        <v>0</v>
      </c>
      <c r="DJ362">
        <f t="shared" si="118"/>
        <v>27.78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ROW(Source!A313)</f>
        <v>313</v>
      </c>
      <c r="B363">
        <v>415091594</v>
      </c>
      <c r="C363">
        <v>415328218</v>
      </c>
      <c r="D363">
        <v>397225598</v>
      </c>
      <c r="E363">
        <v>1</v>
      </c>
      <c r="F363">
        <v>1</v>
      </c>
      <c r="G363">
        <v>1</v>
      </c>
      <c r="H363">
        <v>3</v>
      </c>
      <c r="I363" t="s">
        <v>873</v>
      </c>
      <c r="J363" t="s">
        <v>874</v>
      </c>
      <c r="K363" t="s">
        <v>875</v>
      </c>
      <c r="L363">
        <v>1339</v>
      </c>
      <c r="N363">
        <v>1007</v>
      </c>
      <c r="O363" t="s">
        <v>72</v>
      </c>
      <c r="P363" t="s">
        <v>72</v>
      </c>
      <c r="Q363">
        <v>1</v>
      </c>
      <c r="W363">
        <v>0</v>
      </c>
      <c r="X363">
        <v>-1479324409</v>
      </c>
      <c r="Y363">
        <f t="shared" si="105"/>
        <v>0.08</v>
      </c>
      <c r="AA363">
        <v>13196.82</v>
      </c>
      <c r="AB363">
        <v>0</v>
      </c>
      <c r="AC363">
        <v>0</v>
      </c>
      <c r="AD363">
        <v>0</v>
      </c>
      <c r="AE363">
        <v>16496.03</v>
      </c>
      <c r="AF363">
        <v>0</v>
      </c>
      <c r="AG363">
        <v>0</v>
      </c>
      <c r="AH363">
        <v>0</v>
      </c>
      <c r="AI363">
        <v>0.8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3</v>
      </c>
      <c r="AT363">
        <v>0.08</v>
      </c>
      <c r="AU363" t="s">
        <v>3</v>
      </c>
      <c r="AV363">
        <v>0</v>
      </c>
      <c r="AW363">
        <v>2</v>
      </c>
      <c r="AX363">
        <v>415328234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1319.6823999999999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1319.6823999999999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v>0</v>
      </c>
      <c r="CX363">
        <f>ROUND(Y363*Source!I313,7)</f>
        <v>5.3759999999999995E-4</v>
      </c>
      <c r="CY363">
        <f t="shared" si="115"/>
        <v>13196.82</v>
      </c>
      <c r="CZ363">
        <f t="shared" si="116"/>
        <v>16496.03</v>
      </c>
      <c r="DA363">
        <f t="shared" si="117"/>
        <v>0.8</v>
      </c>
      <c r="DB363">
        <f t="shared" si="106"/>
        <v>1319.68</v>
      </c>
      <c r="DC363">
        <f t="shared" si="107"/>
        <v>0</v>
      </c>
      <c r="DD363" t="s">
        <v>3</v>
      </c>
      <c r="DE363" t="s">
        <v>3</v>
      </c>
      <c r="DF363">
        <f t="shared" si="119"/>
        <v>7.09</v>
      </c>
      <c r="DG363">
        <f t="shared" si="114"/>
        <v>0</v>
      </c>
      <c r="DH363">
        <f t="shared" si="97"/>
        <v>0</v>
      </c>
      <c r="DI363">
        <f t="shared" si="98"/>
        <v>0</v>
      </c>
      <c r="DJ363">
        <f t="shared" si="118"/>
        <v>7.09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ROW(Source!A313)</f>
        <v>313</v>
      </c>
      <c r="B364">
        <v>415091594</v>
      </c>
      <c r="C364">
        <v>415328218</v>
      </c>
      <c r="D364">
        <v>397225638</v>
      </c>
      <c r="E364">
        <v>1</v>
      </c>
      <c r="F364">
        <v>1</v>
      </c>
      <c r="G364">
        <v>1</v>
      </c>
      <c r="H364">
        <v>3</v>
      </c>
      <c r="I364" t="s">
        <v>474</v>
      </c>
      <c r="J364" t="s">
        <v>476</v>
      </c>
      <c r="K364" t="s">
        <v>475</v>
      </c>
      <c r="L364">
        <v>1339</v>
      </c>
      <c r="N364">
        <v>1007</v>
      </c>
      <c r="O364" t="s">
        <v>72</v>
      </c>
      <c r="P364" t="s">
        <v>72</v>
      </c>
      <c r="Q364">
        <v>1</v>
      </c>
      <c r="W364">
        <v>0</v>
      </c>
      <c r="X364">
        <v>-1079909426</v>
      </c>
      <c r="Y364">
        <f t="shared" si="105"/>
        <v>49.5</v>
      </c>
      <c r="AA364">
        <v>36328.370000000003</v>
      </c>
      <c r="AB364">
        <v>0</v>
      </c>
      <c r="AC364">
        <v>0</v>
      </c>
      <c r="AD364">
        <v>0</v>
      </c>
      <c r="AE364">
        <v>22992.639999999999</v>
      </c>
      <c r="AF364">
        <v>0</v>
      </c>
      <c r="AG364">
        <v>0</v>
      </c>
      <c r="AH364">
        <v>0</v>
      </c>
      <c r="AI364">
        <v>1.58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49.5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ROUND(Y364*Source!I313,7)</f>
        <v>0.33263999999999999</v>
      </c>
      <c r="CY364">
        <f t="shared" si="115"/>
        <v>36328.370000000003</v>
      </c>
      <c r="CZ364">
        <f t="shared" si="116"/>
        <v>22992.639999999999</v>
      </c>
      <c r="DA364">
        <f t="shared" si="117"/>
        <v>1.58</v>
      </c>
      <c r="DB364">
        <f t="shared" si="106"/>
        <v>1138135.68</v>
      </c>
      <c r="DC364">
        <f t="shared" si="107"/>
        <v>0</v>
      </c>
      <c r="DD364" t="s">
        <v>3</v>
      </c>
      <c r="DE364" t="s">
        <v>3</v>
      </c>
      <c r="DF364">
        <f t="shared" si="119"/>
        <v>12084.27</v>
      </c>
      <c r="DG364">
        <f t="shared" si="114"/>
        <v>0</v>
      </c>
      <c r="DH364">
        <f t="shared" si="97"/>
        <v>0</v>
      </c>
      <c r="DI364">
        <f t="shared" si="98"/>
        <v>0</v>
      </c>
      <c r="DJ364">
        <f t="shared" si="118"/>
        <v>12084.27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ROW(Source!A313)</f>
        <v>313</v>
      </c>
      <c r="B365">
        <v>415091594</v>
      </c>
      <c r="C365">
        <v>415328218</v>
      </c>
      <c r="D365">
        <v>397225644</v>
      </c>
      <c r="E365">
        <v>1</v>
      </c>
      <c r="F365">
        <v>1</v>
      </c>
      <c r="G365">
        <v>1</v>
      </c>
      <c r="H365">
        <v>3</v>
      </c>
      <c r="I365" t="s">
        <v>876</v>
      </c>
      <c r="J365" t="s">
        <v>877</v>
      </c>
      <c r="K365" t="s">
        <v>878</v>
      </c>
      <c r="L365">
        <v>1339</v>
      </c>
      <c r="N365">
        <v>1007</v>
      </c>
      <c r="O365" t="s">
        <v>72</v>
      </c>
      <c r="P365" t="s">
        <v>72</v>
      </c>
      <c r="Q365">
        <v>1</v>
      </c>
      <c r="W365">
        <v>0</v>
      </c>
      <c r="X365">
        <v>1624408078</v>
      </c>
      <c r="Y365">
        <f t="shared" si="105"/>
        <v>0.2</v>
      </c>
      <c r="AA365">
        <v>9107.7800000000007</v>
      </c>
      <c r="AB365">
        <v>0</v>
      </c>
      <c r="AC365">
        <v>0</v>
      </c>
      <c r="AD365">
        <v>0</v>
      </c>
      <c r="AE365">
        <v>5764.42</v>
      </c>
      <c r="AF365">
        <v>0</v>
      </c>
      <c r="AG365">
        <v>0</v>
      </c>
      <c r="AH365">
        <v>0</v>
      </c>
      <c r="AI365">
        <v>1.58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0</v>
      </c>
      <c r="AQ365">
        <v>1</v>
      </c>
      <c r="AR365">
        <v>0</v>
      </c>
      <c r="AS365" t="s">
        <v>3</v>
      </c>
      <c r="AT365">
        <v>0.2</v>
      </c>
      <c r="AU365" t="s">
        <v>3</v>
      </c>
      <c r="AV365">
        <v>0</v>
      </c>
      <c r="AW365">
        <v>2</v>
      </c>
      <c r="AX365">
        <v>415328236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1152.884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1152.884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ROUND(Y365*Source!I313,7)</f>
        <v>1.3439999999999999E-3</v>
      </c>
      <c r="CY365">
        <f t="shared" si="115"/>
        <v>9107.7800000000007</v>
      </c>
      <c r="CZ365">
        <f t="shared" si="116"/>
        <v>5764.42</v>
      </c>
      <c r="DA365">
        <f t="shared" si="117"/>
        <v>1.58</v>
      </c>
      <c r="DB365">
        <f t="shared" si="106"/>
        <v>1152.8800000000001</v>
      </c>
      <c r="DC365">
        <f t="shared" si="107"/>
        <v>0</v>
      </c>
      <c r="DD365" t="s">
        <v>3</v>
      </c>
      <c r="DE365" t="s">
        <v>3</v>
      </c>
      <c r="DF365">
        <f t="shared" si="119"/>
        <v>12.24</v>
      </c>
      <c r="DG365">
        <f t="shared" si="114"/>
        <v>0</v>
      </c>
      <c r="DH365">
        <f t="shared" si="97"/>
        <v>0</v>
      </c>
      <c r="DI365">
        <f t="shared" si="98"/>
        <v>0</v>
      </c>
      <c r="DJ365">
        <f t="shared" si="118"/>
        <v>12.24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ROW(Source!A313)</f>
        <v>313</v>
      </c>
      <c r="B366">
        <v>415091594</v>
      </c>
      <c r="C366">
        <v>415328218</v>
      </c>
      <c r="D366">
        <v>397225652</v>
      </c>
      <c r="E366">
        <v>1</v>
      </c>
      <c r="F366">
        <v>1</v>
      </c>
      <c r="G366">
        <v>1</v>
      </c>
      <c r="H366">
        <v>3</v>
      </c>
      <c r="I366" t="s">
        <v>879</v>
      </c>
      <c r="J366" t="s">
        <v>880</v>
      </c>
      <c r="K366" t="s">
        <v>881</v>
      </c>
      <c r="L366">
        <v>1339</v>
      </c>
      <c r="N366">
        <v>1007</v>
      </c>
      <c r="O366" t="s">
        <v>72</v>
      </c>
      <c r="P366" t="s">
        <v>72</v>
      </c>
      <c r="Q366">
        <v>1</v>
      </c>
      <c r="W366">
        <v>0</v>
      </c>
      <c r="X366">
        <v>-314947267</v>
      </c>
      <c r="Y366">
        <f t="shared" si="105"/>
        <v>0.69</v>
      </c>
      <c r="AA366">
        <v>9107.7800000000007</v>
      </c>
      <c r="AB366">
        <v>0</v>
      </c>
      <c r="AC366">
        <v>0</v>
      </c>
      <c r="AD366">
        <v>0</v>
      </c>
      <c r="AE366">
        <v>5764.42</v>
      </c>
      <c r="AF366">
        <v>0</v>
      </c>
      <c r="AG366">
        <v>0</v>
      </c>
      <c r="AH366">
        <v>0</v>
      </c>
      <c r="AI366">
        <v>1.58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0</v>
      </c>
      <c r="AQ366">
        <v>1</v>
      </c>
      <c r="AR366">
        <v>0</v>
      </c>
      <c r="AS366" t="s">
        <v>3</v>
      </c>
      <c r="AT366">
        <v>0.69</v>
      </c>
      <c r="AU366" t="s">
        <v>3</v>
      </c>
      <c r="AV366">
        <v>0</v>
      </c>
      <c r="AW366">
        <v>2</v>
      </c>
      <c r="AX366">
        <v>415328237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3977.4497999999999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3977.4497999999999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ROUND(Y366*Source!I313,7)</f>
        <v>4.6367999999999999E-3</v>
      </c>
      <c r="CY366">
        <f t="shared" si="115"/>
        <v>9107.7800000000007</v>
      </c>
      <c r="CZ366">
        <f t="shared" si="116"/>
        <v>5764.42</v>
      </c>
      <c r="DA366">
        <f t="shared" si="117"/>
        <v>1.58</v>
      </c>
      <c r="DB366">
        <f t="shared" si="106"/>
        <v>3977.45</v>
      </c>
      <c r="DC366">
        <f t="shared" si="107"/>
        <v>0</v>
      </c>
      <c r="DD366" t="s">
        <v>3</v>
      </c>
      <c r="DE366" t="s">
        <v>3</v>
      </c>
      <c r="DF366">
        <f t="shared" si="119"/>
        <v>42.23</v>
      </c>
      <c r="DG366">
        <f t="shared" si="114"/>
        <v>0</v>
      </c>
      <c r="DH366">
        <f t="shared" si="97"/>
        <v>0</v>
      </c>
      <c r="DI366">
        <f t="shared" si="98"/>
        <v>0</v>
      </c>
      <c r="DJ366">
        <f t="shared" si="118"/>
        <v>42.23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ROW(Source!A316)</f>
        <v>316</v>
      </c>
      <c r="B367">
        <v>415091594</v>
      </c>
      <c r="C367">
        <v>415092425</v>
      </c>
      <c r="D367">
        <v>397142268</v>
      </c>
      <c r="E367">
        <v>116</v>
      </c>
      <c r="F367">
        <v>1</v>
      </c>
      <c r="G367">
        <v>1</v>
      </c>
      <c r="H367">
        <v>1</v>
      </c>
      <c r="I367" t="s">
        <v>677</v>
      </c>
      <c r="J367" t="s">
        <v>3</v>
      </c>
      <c r="K367" t="s">
        <v>678</v>
      </c>
      <c r="L367">
        <v>1191</v>
      </c>
      <c r="N367">
        <v>1013</v>
      </c>
      <c r="O367" t="s">
        <v>631</v>
      </c>
      <c r="P367" t="s">
        <v>631</v>
      </c>
      <c r="Q367">
        <v>1</v>
      </c>
      <c r="W367">
        <v>0</v>
      </c>
      <c r="X367">
        <v>888410196</v>
      </c>
      <c r="Y367">
        <f t="shared" si="105"/>
        <v>26.8</v>
      </c>
      <c r="AA367">
        <v>0</v>
      </c>
      <c r="AB367">
        <v>0</v>
      </c>
      <c r="AC367">
        <v>0</v>
      </c>
      <c r="AD367">
        <v>801.75</v>
      </c>
      <c r="AE367">
        <v>0</v>
      </c>
      <c r="AF367">
        <v>0</v>
      </c>
      <c r="AG367">
        <v>0</v>
      </c>
      <c r="AH367">
        <v>801.75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26.8</v>
      </c>
      <c r="AU367" t="s">
        <v>3</v>
      </c>
      <c r="AV367">
        <v>1</v>
      </c>
      <c r="AW367">
        <v>2</v>
      </c>
      <c r="AX367">
        <v>415154277</v>
      </c>
      <c r="AY367">
        <v>2</v>
      </c>
      <c r="AZ367">
        <v>131072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21486.9</v>
      </c>
      <c r="BN367">
        <v>26.8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21486.9</v>
      </c>
      <c r="BU367">
        <v>26.8</v>
      </c>
      <c r="BV367">
        <v>0</v>
      </c>
      <c r="BW367">
        <v>1</v>
      </c>
      <c r="CU367">
        <f>ROUND(AT367*Source!I316*AH367*AL367,2)</f>
        <v>42973.8</v>
      </c>
      <c r="CV367">
        <f>ROUND(Y367*Source!I316,7)</f>
        <v>53.6</v>
      </c>
      <c r="CW367">
        <v>0</v>
      </c>
      <c r="CX367">
        <f>ROUND(Y367*Source!I316,7)</f>
        <v>53.6</v>
      </c>
      <c r="CY367">
        <f>AD367</f>
        <v>801.75</v>
      </c>
      <c r="CZ367">
        <f>AH367</f>
        <v>801.75</v>
      </c>
      <c r="DA367">
        <f>AL367</f>
        <v>1</v>
      </c>
      <c r="DB367">
        <f t="shared" si="106"/>
        <v>21486.9</v>
      </c>
      <c r="DC367">
        <f t="shared" si="107"/>
        <v>0</v>
      </c>
      <c r="DD367" t="s">
        <v>3</v>
      </c>
      <c r="DE367" t="s">
        <v>3</v>
      </c>
      <c r="DF367">
        <f t="shared" ref="DF367:DF372" si="120">ROUND(ROUND(AE367,2)*CX367,2)</f>
        <v>0</v>
      </c>
      <c r="DG367">
        <f t="shared" si="114"/>
        <v>0</v>
      </c>
      <c r="DH367">
        <f t="shared" si="97"/>
        <v>0</v>
      </c>
      <c r="DI367">
        <f t="shared" si="98"/>
        <v>42973.8</v>
      </c>
      <c r="DJ367">
        <f>DI367</f>
        <v>42973.8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ROW(Source!A316)</f>
        <v>316</v>
      </c>
      <c r="B368">
        <v>415091594</v>
      </c>
      <c r="C368">
        <v>415092425</v>
      </c>
      <c r="D368">
        <v>397142438</v>
      </c>
      <c r="E368">
        <v>116</v>
      </c>
      <c r="F368">
        <v>1</v>
      </c>
      <c r="G368">
        <v>1</v>
      </c>
      <c r="H368">
        <v>1</v>
      </c>
      <c r="I368" t="s">
        <v>629</v>
      </c>
      <c r="J368" t="s">
        <v>3</v>
      </c>
      <c r="K368" t="s">
        <v>630</v>
      </c>
      <c r="L368">
        <v>1191</v>
      </c>
      <c r="N368">
        <v>1013</v>
      </c>
      <c r="O368" t="s">
        <v>631</v>
      </c>
      <c r="P368" t="s">
        <v>631</v>
      </c>
      <c r="Q368">
        <v>1</v>
      </c>
      <c r="W368">
        <v>0</v>
      </c>
      <c r="X368">
        <v>-1417349443</v>
      </c>
      <c r="Y368">
        <f t="shared" si="105"/>
        <v>5.85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5.85</v>
      </c>
      <c r="AU368" t="s">
        <v>3</v>
      </c>
      <c r="AV368">
        <v>2</v>
      </c>
      <c r="AW368">
        <v>2</v>
      </c>
      <c r="AX368">
        <v>415154278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ROUND(Y368*Source!I316,7)</f>
        <v>11.7</v>
      </c>
      <c r="CY368">
        <f>AD368</f>
        <v>0</v>
      </c>
      <c r="CZ368">
        <f>AH368</f>
        <v>0</v>
      </c>
      <c r="DA368">
        <f>AL368</f>
        <v>1</v>
      </c>
      <c r="DB368">
        <f t="shared" si="106"/>
        <v>0</v>
      </c>
      <c r="DC368">
        <f t="shared" si="107"/>
        <v>0</v>
      </c>
      <c r="DD368" t="s">
        <v>3</v>
      </c>
      <c r="DE368" t="s">
        <v>3</v>
      </c>
      <c r="DF368">
        <f t="shared" si="120"/>
        <v>0</v>
      </c>
      <c r="DG368">
        <f t="shared" si="114"/>
        <v>0</v>
      </c>
      <c r="DH368">
        <f t="shared" si="97"/>
        <v>0</v>
      </c>
      <c r="DI368">
        <f t="shared" si="98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ROW(Source!A316)</f>
        <v>316</v>
      </c>
      <c r="B369">
        <v>415091594</v>
      </c>
      <c r="C369">
        <v>415092425</v>
      </c>
      <c r="D369">
        <v>397264189</v>
      </c>
      <c r="E369">
        <v>1</v>
      </c>
      <c r="F369">
        <v>1</v>
      </c>
      <c r="G369">
        <v>1</v>
      </c>
      <c r="H369">
        <v>2</v>
      </c>
      <c r="I369" t="s">
        <v>650</v>
      </c>
      <c r="J369" t="s">
        <v>651</v>
      </c>
      <c r="K369" t="s">
        <v>652</v>
      </c>
      <c r="L369">
        <v>1368</v>
      </c>
      <c r="N369">
        <v>1011</v>
      </c>
      <c r="O369" t="s">
        <v>635</v>
      </c>
      <c r="P369" t="s">
        <v>635</v>
      </c>
      <c r="Q369">
        <v>1</v>
      </c>
      <c r="W369">
        <v>0</v>
      </c>
      <c r="X369">
        <v>850633116</v>
      </c>
      <c r="Y369">
        <f t="shared" si="105"/>
        <v>4.67</v>
      </c>
      <c r="AA369">
        <v>0</v>
      </c>
      <c r="AB369">
        <v>1595.2</v>
      </c>
      <c r="AC369">
        <v>1076.98</v>
      </c>
      <c r="AD369">
        <v>0</v>
      </c>
      <c r="AE369">
        <v>0</v>
      </c>
      <c r="AF369">
        <v>1595.2</v>
      </c>
      <c r="AG369">
        <v>1076.98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4.67</v>
      </c>
      <c r="AU369" t="s">
        <v>3</v>
      </c>
      <c r="AV369">
        <v>1</v>
      </c>
      <c r="AW369">
        <v>2</v>
      </c>
      <c r="AX369">
        <v>415154279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7449.5839999999998</v>
      </c>
      <c r="BL369">
        <v>5029.4966000000004</v>
      </c>
      <c r="BM369">
        <v>0</v>
      </c>
      <c r="BN369">
        <v>0</v>
      </c>
      <c r="BO369">
        <v>4.67</v>
      </c>
      <c r="BP369">
        <v>1</v>
      </c>
      <c r="BQ369">
        <v>0</v>
      </c>
      <c r="BR369">
        <v>7449.5839999999998</v>
      </c>
      <c r="BS369">
        <v>5029.4966000000004</v>
      </c>
      <c r="BT369">
        <v>0</v>
      </c>
      <c r="BU369">
        <v>0</v>
      </c>
      <c r="BV369">
        <v>4.67</v>
      </c>
      <c r="BW369">
        <v>1</v>
      </c>
      <c r="CV369">
        <v>0</v>
      </c>
      <c r="CW369">
        <f>ROUND(Y369*Source!I316*DO369,7)</f>
        <v>9.34</v>
      </c>
      <c r="CX369">
        <f>ROUND(Y369*Source!I316,7)</f>
        <v>9.34</v>
      </c>
      <c r="CY369">
        <f>AB369</f>
        <v>1595.2</v>
      </c>
      <c r="CZ369">
        <f>AF369</f>
        <v>1595.2</v>
      </c>
      <c r="DA369">
        <f>AJ369</f>
        <v>1</v>
      </c>
      <c r="DB369">
        <f t="shared" si="106"/>
        <v>7449.58</v>
      </c>
      <c r="DC369">
        <f t="shared" si="107"/>
        <v>5029.5</v>
      </c>
      <c r="DD369" t="s">
        <v>3</v>
      </c>
      <c r="DE369" t="s">
        <v>3</v>
      </c>
      <c r="DF369">
        <f t="shared" si="120"/>
        <v>0</v>
      </c>
      <c r="DG369">
        <f t="shared" si="114"/>
        <v>14899.17</v>
      </c>
      <c r="DH369">
        <f t="shared" si="97"/>
        <v>10058.99</v>
      </c>
      <c r="DI369">
        <f t="shared" si="98"/>
        <v>0</v>
      </c>
      <c r="DJ369">
        <f>DG369+DH369</f>
        <v>24958.16</v>
      </c>
      <c r="DK369">
        <v>1</v>
      </c>
      <c r="DL369" t="s">
        <v>636</v>
      </c>
      <c r="DM369">
        <v>6</v>
      </c>
      <c r="DN369" t="s">
        <v>631</v>
      </c>
      <c r="DO369">
        <v>1</v>
      </c>
    </row>
    <row r="370" spans="1:119" x14ac:dyDescent="0.2">
      <c r="A370">
        <f>ROW(Source!A316)</f>
        <v>316</v>
      </c>
      <c r="B370">
        <v>415091594</v>
      </c>
      <c r="C370">
        <v>415092425</v>
      </c>
      <c r="D370">
        <v>397264370</v>
      </c>
      <c r="E370">
        <v>1</v>
      </c>
      <c r="F370">
        <v>1</v>
      </c>
      <c r="G370">
        <v>1</v>
      </c>
      <c r="H370">
        <v>2</v>
      </c>
      <c r="I370" t="s">
        <v>919</v>
      </c>
      <c r="J370" t="s">
        <v>920</v>
      </c>
      <c r="K370" t="s">
        <v>921</v>
      </c>
      <c r="L370">
        <v>1368</v>
      </c>
      <c r="N370">
        <v>1011</v>
      </c>
      <c r="O370" t="s">
        <v>635</v>
      </c>
      <c r="P370" t="s">
        <v>635</v>
      </c>
      <c r="Q370">
        <v>1</v>
      </c>
      <c r="W370">
        <v>0</v>
      </c>
      <c r="X370">
        <v>10236784</v>
      </c>
      <c r="Y370">
        <f t="shared" si="105"/>
        <v>0.71</v>
      </c>
      <c r="AA370">
        <v>0</v>
      </c>
      <c r="AB370">
        <v>127.04</v>
      </c>
      <c r="AC370">
        <v>801.75</v>
      </c>
      <c r="AD370">
        <v>0</v>
      </c>
      <c r="AE370">
        <v>0</v>
      </c>
      <c r="AF370">
        <v>104.99</v>
      </c>
      <c r="AG370">
        <v>801.75</v>
      </c>
      <c r="AH370">
        <v>0</v>
      </c>
      <c r="AI370">
        <v>1</v>
      </c>
      <c r="AJ370">
        <v>1.21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0.71</v>
      </c>
      <c r="AU370" t="s">
        <v>3</v>
      </c>
      <c r="AV370">
        <v>1</v>
      </c>
      <c r="AW370">
        <v>2</v>
      </c>
      <c r="AX370">
        <v>415154280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74.542899999999989</v>
      </c>
      <c r="BL370">
        <v>569.24249999999995</v>
      </c>
      <c r="BM370">
        <v>0</v>
      </c>
      <c r="BN370">
        <v>0</v>
      </c>
      <c r="BO370">
        <v>0.71</v>
      </c>
      <c r="BP370">
        <v>1</v>
      </c>
      <c r="BQ370">
        <v>0</v>
      </c>
      <c r="BR370">
        <v>74.542899999999989</v>
      </c>
      <c r="BS370">
        <v>569.24249999999995</v>
      </c>
      <c r="BT370">
        <v>0</v>
      </c>
      <c r="BU370">
        <v>0</v>
      </c>
      <c r="BV370">
        <v>0.71</v>
      </c>
      <c r="BW370">
        <v>1</v>
      </c>
      <c r="CV370">
        <v>0</v>
      </c>
      <c r="CW370">
        <f>ROUND(Y370*Source!I316*DO370,7)</f>
        <v>1.42</v>
      </c>
      <c r="CX370">
        <f>ROUND(Y370*Source!I316,7)</f>
        <v>1.42</v>
      </c>
      <c r="CY370">
        <f>AB370</f>
        <v>127.04</v>
      </c>
      <c r="CZ370">
        <f>AF370</f>
        <v>104.99</v>
      </c>
      <c r="DA370">
        <f>AJ370</f>
        <v>1.21</v>
      </c>
      <c r="DB370">
        <f t="shared" si="106"/>
        <v>74.540000000000006</v>
      </c>
      <c r="DC370">
        <f t="shared" si="107"/>
        <v>569.24</v>
      </c>
      <c r="DD370" t="s">
        <v>3</v>
      </c>
      <c r="DE370" t="s">
        <v>3</v>
      </c>
      <c r="DF370">
        <f t="shared" si="120"/>
        <v>0</v>
      </c>
      <c r="DG370">
        <f>ROUND(ROUND(AF370*AJ370,2)*CX370,2)</f>
        <v>180.4</v>
      </c>
      <c r="DH370">
        <f t="shared" si="97"/>
        <v>1138.49</v>
      </c>
      <c r="DI370">
        <f t="shared" si="98"/>
        <v>0</v>
      </c>
      <c r="DJ370">
        <f>DG370+DH370</f>
        <v>1318.89</v>
      </c>
      <c r="DK370">
        <v>0</v>
      </c>
      <c r="DL370" t="s">
        <v>656</v>
      </c>
      <c r="DM370">
        <v>4</v>
      </c>
      <c r="DN370" t="s">
        <v>631</v>
      </c>
      <c r="DO370">
        <v>1</v>
      </c>
    </row>
    <row r="371" spans="1:119" x14ac:dyDescent="0.2">
      <c r="A371">
        <f>ROW(Source!A316)</f>
        <v>316</v>
      </c>
      <c r="B371">
        <v>415091594</v>
      </c>
      <c r="C371">
        <v>415092425</v>
      </c>
      <c r="D371">
        <v>397265081</v>
      </c>
      <c r="E371">
        <v>1</v>
      </c>
      <c r="F371">
        <v>1</v>
      </c>
      <c r="G371">
        <v>1</v>
      </c>
      <c r="H371">
        <v>2</v>
      </c>
      <c r="I371" t="s">
        <v>653</v>
      </c>
      <c r="J371" t="s">
        <v>654</v>
      </c>
      <c r="K371" t="s">
        <v>655</v>
      </c>
      <c r="L371">
        <v>1368</v>
      </c>
      <c r="N371">
        <v>1011</v>
      </c>
      <c r="O371" t="s">
        <v>635</v>
      </c>
      <c r="P371" t="s">
        <v>635</v>
      </c>
      <c r="Q371">
        <v>1</v>
      </c>
      <c r="W371">
        <v>0</v>
      </c>
      <c r="X371">
        <v>-950105757</v>
      </c>
      <c r="Y371">
        <f t="shared" si="105"/>
        <v>0.47</v>
      </c>
      <c r="AA371">
        <v>0</v>
      </c>
      <c r="AB371">
        <v>640.84</v>
      </c>
      <c r="AC371">
        <v>801.75</v>
      </c>
      <c r="AD371">
        <v>0</v>
      </c>
      <c r="AE371">
        <v>0</v>
      </c>
      <c r="AF371">
        <v>640.84</v>
      </c>
      <c r="AG371">
        <v>801.75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0.47</v>
      </c>
      <c r="AU371" t="s">
        <v>3</v>
      </c>
      <c r="AV371">
        <v>1</v>
      </c>
      <c r="AW371">
        <v>2</v>
      </c>
      <c r="AX371">
        <v>415154281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301.19479999999999</v>
      </c>
      <c r="BL371">
        <v>376.82249999999999</v>
      </c>
      <c r="BM371">
        <v>0</v>
      </c>
      <c r="BN371">
        <v>0</v>
      </c>
      <c r="BO371">
        <v>0.47</v>
      </c>
      <c r="BP371">
        <v>1</v>
      </c>
      <c r="BQ371">
        <v>0</v>
      </c>
      <c r="BR371">
        <v>301.19479999999999</v>
      </c>
      <c r="BS371">
        <v>376.82249999999999</v>
      </c>
      <c r="BT371">
        <v>0</v>
      </c>
      <c r="BU371">
        <v>0</v>
      </c>
      <c r="BV371">
        <v>0.47</v>
      </c>
      <c r="BW371">
        <v>1</v>
      </c>
      <c r="CV371">
        <v>0</v>
      </c>
      <c r="CW371">
        <f>ROUND(Y371*Source!I316*DO371,7)</f>
        <v>0.94</v>
      </c>
      <c r="CX371">
        <f>ROUND(Y371*Source!I316,7)</f>
        <v>0.94</v>
      </c>
      <c r="CY371">
        <f>AB371</f>
        <v>640.84</v>
      </c>
      <c r="CZ371">
        <f>AF371</f>
        <v>640.84</v>
      </c>
      <c r="DA371">
        <f>AJ371</f>
        <v>1</v>
      </c>
      <c r="DB371">
        <f t="shared" si="106"/>
        <v>301.19</v>
      </c>
      <c r="DC371">
        <f t="shared" si="107"/>
        <v>376.82</v>
      </c>
      <c r="DD371" t="s">
        <v>3</v>
      </c>
      <c r="DE371" t="s">
        <v>3</v>
      </c>
      <c r="DF371">
        <f t="shared" si="120"/>
        <v>0</v>
      </c>
      <c r="DG371">
        <f t="shared" ref="DG371:DG382" si="121">ROUND(ROUND(AF371,2)*CX371,2)</f>
        <v>602.39</v>
      </c>
      <c r="DH371">
        <f t="shared" si="97"/>
        <v>753.65</v>
      </c>
      <c r="DI371">
        <f t="shared" si="98"/>
        <v>0</v>
      </c>
      <c r="DJ371">
        <f>DG371+DH371</f>
        <v>1356.04</v>
      </c>
      <c r="DK371">
        <v>1</v>
      </c>
      <c r="DL371" t="s">
        <v>656</v>
      </c>
      <c r="DM371">
        <v>4</v>
      </c>
      <c r="DN371" t="s">
        <v>631</v>
      </c>
      <c r="DO371">
        <v>1</v>
      </c>
    </row>
    <row r="372" spans="1:119" x14ac:dyDescent="0.2">
      <c r="A372">
        <f>ROW(Source!A316)</f>
        <v>316</v>
      </c>
      <c r="B372">
        <v>415091594</v>
      </c>
      <c r="C372">
        <v>415092425</v>
      </c>
      <c r="D372">
        <v>397265276</v>
      </c>
      <c r="E372">
        <v>1</v>
      </c>
      <c r="F372">
        <v>1</v>
      </c>
      <c r="G372">
        <v>1</v>
      </c>
      <c r="H372">
        <v>2</v>
      </c>
      <c r="I372" t="s">
        <v>755</v>
      </c>
      <c r="J372" t="s">
        <v>756</v>
      </c>
      <c r="K372" t="s">
        <v>757</v>
      </c>
      <c r="L372">
        <v>1368</v>
      </c>
      <c r="N372">
        <v>1011</v>
      </c>
      <c r="O372" t="s">
        <v>635</v>
      </c>
      <c r="P372" t="s">
        <v>635</v>
      </c>
      <c r="Q372">
        <v>1</v>
      </c>
      <c r="W372">
        <v>0</v>
      </c>
      <c r="X372">
        <v>-2068435370</v>
      </c>
      <c r="Y372">
        <f t="shared" si="105"/>
        <v>0.96</v>
      </c>
      <c r="AA372">
        <v>0</v>
      </c>
      <c r="AB372">
        <v>32.869999999999997</v>
      </c>
      <c r="AC372">
        <v>0</v>
      </c>
      <c r="AD372">
        <v>0</v>
      </c>
      <c r="AE372">
        <v>0</v>
      </c>
      <c r="AF372">
        <v>32.869999999999997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0.96</v>
      </c>
      <c r="AU372" t="s">
        <v>3</v>
      </c>
      <c r="AV372">
        <v>1</v>
      </c>
      <c r="AW372">
        <v>2</v>
      </c>
      <c r="AX372">
        <v>415154282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31.555199999999996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31.555199999999996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ROUND(Y372*Source!I316*DO372,7)</f>
        <v>0</v>
      </c>
      <c r="CX372">
        <f>ROUND(Y372*Source!I316,7)</f>
        <v>1.92</v>
      </c>
      <c r="CY372">
        <f>AB372</f>
        <v>32.869999999999997</v>
      </c>
      <c r="CZ372">
        <f>AF372</f>
        <v>32.869999999999997</v>
      </c>
      <c r="DA372">
        <f>AJ372</f>
        <v>1</v>
      </c>
      <c r="DB372">
        <f t="shared" si="106"/>
        <v>31.56</v>
      </c>
      <c r="DC372">
        <f t="shared" si="107"/>
        <v>0</v>
      </c>
      <c r="DD372" t="s">
        <v>3</v>
      </c>
      <c r="DE372" t="s">
        <v>3</v>
      </c>
      <c r="DF372">
        <f t="shared" si="120"/>
        <v>0</v>
      </c>
      <c r="DG372">
        <f t="shared" si="121"/>
        <v>63.11</v>
      </c>
      <c r="DH372">
        <f t="shared" si="97"/>
        <v>0</v>
      </c>
      <c r="DI372">
        <f t="shared" si="98"/>
        <v>0</v>
      </c>
      <c r="DJ372">
        <f>DG372+DH372</f>
        <v>63.11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ROW(Source!A316)</f>
        <v>316</v>
      </c>
      <c r="B373">
        <v>415091594</v>
      </c>
      <c r="C373">
        <v>415092425</v>
      </c>
      <c r="D373">
        <v>397212528</v>
      </c>
      <c r="E373">
        <v>1</v>
      </c>
      <c r="F373">
        <v>1</v>
      </c>
      <c r="G373">
        <v>1</v>
      </c>
      <c r="H373">
        <v>3</v>
      </c>
      <c r="I373" t="s">
        <v>922</v>
      </c>
      <c r="J373" t="s">
        <v>923</v>
      </c>
      <c r="K373" t="s">
        <v>924</v>
      </c>
      <c r="L373">
        <v>1348</v>
      </c>
      <c r="N373">
        <v>1009</v>
      </c>
      <c r="O373" t="s">
        <v>310</v>
      </c>
      <c r="P373" t="s">
        <v>310</v>
      </c>
      <c r="Q373">
        <v>1000</v>
      </c>
      <c r="W373">
        <v>0</v>
      </c>
      <c r="X373">
        <v>-1589871080</v>
      </c>
      <c r="Y373">
        <f t="shared" si="105"/>
        <v>3.8999999999999999E-4</v>
      </c>
      <c r="AA373">
        <v>240005.37</v>
      </c>
      <c r="AB373">
        <v>0</v>
      </c>
      <c r="AC373">
        <v>0</v>
      </c>
      <c r="AD373">
        <v>0</v>
      </c>
      <c r="AE373">
        <v>144581.54999999999</v>
      </c>
      <c r="AF373">
        <v>0</v>
      </c>
      <c r="AG373">
        <v>0</v>
      </c>
      <c r="AH373">
        <v>0</v>
      </c>
      <c r="AI373">
        <v>1.66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3.8999999999999999E-4</v>
      </c>
      <c r="AU373" t="s">
        <v>3</v>
      </c>
      <c r="AV373">
        <v>0</v>
      </c>
      <c r="AW373">
        <v>2</v>
      </c>
      <c r="AX373">
        <v>415154283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56.386804499999997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56.386804499999997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ROUND(Y373*Source!I316,7)</f>
        <v>7.7999999999999999E-4</v>
      </c>
      <c r="CY373">
        <f t="shared" ref="CY373:CY379" si="122">AA373</f>
        <v>240005.37</v>
      </c>
      <c r="CZ373">
        <f t="shared" ref="CZ373:CZ379" si="123">AE373</f>
        <v>144581.54999999999</v>
      </c>
      <c r="DA373">
        <f t="shared" ref="DA373:DA379" si="124">AI373</f>
        <v>1.66</v>
      </c>
      <c r="DB373">
        <f t="shared" si="106"/>
        <v>56.39</v>
      </c>
      <c r="DC373">
        <f t="shared" si="107"/>
        <v>0</v>
      </c>
      <c r="DD373" t="s">
        <v>3</v>
      </c>
      <c r="DE373" t="s">
        <v>3</v>
      </c>
      <c r="DF373">
        <f t="shared" ref="DF373:DF378" si="125">ROUND(ROUND(AE373*AI373,2)*CX373,2)</f>
        <v>187.2</v>
      </c>
      <c r="DG373">
        <f t="shared" si="121"/>
        <v>0</v>
      </c>
      <c r="DH373">
        <f t="shared" si="97"/>
        <v>0</v>
      </c>
      <c r="DI373">
        <f t="shared" si="98"/>
        <v>0</v>
      </c>
      <c r="DJ373">
        <f t="shared" ref="DJ373:DJ379" si="126">DF373</f>
        <v>187.2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ROW(Source!A316)</f>
        <v>316</v>
      </c>
      <c r="B374">
        <v>415091594</v>
      </c>
      <c r="C374">
        <v>415092425</v>
      </c>
      <c r="D374">
        <v>397215327</v>
      </c>
      <c r="E374">
        <v>1</v>
      </c>
      <c r="F374">
        <v>1</v>
      </c>
      <c r="G374">
        <v>1</v>
      </c>
      <c r="H374">
        <v>3</v>
      </c>
      <c r="I374" t="s">
        <v>758</v>
      </c>
      <c r="J374" t="s">
        <v>759</v>
      </c>
      <c r="K374" t="s">
        <v>760</v>
      </c>
      <c r="L374">
        <v>1346</v>
      </c>
      <c r="N374">
        <v>1009</v>
      </c>
      <c r="O374" t="s">
        <v>306</v>
      </c>
      <c r="P374" t="s">
        <v>306</v>
      </c>
      <c r="Q374">
        <v>1</v>
      </c>
      <c r="W374">
        <v>0</v>
      </c>
      <c r="X374">
        <v>-1606616209</v>
      </c>
      <c r="Y374">
        <f t="shared" si="105"/>
        <v>0.3</v>
      </c>
      <c r="AA374">
        <v>135.4</v>
      </c>
      <c r="AB374">
        <v>0</v>
      </c>
      <c r="AC374">
        <v>0</v>
      </c>
      <c r="AD374">
        <v>0</v>
      </c>
      <c r="AE374">
        <v>155.63</v>
      </c>
      <c r="AF374">
        <v>0</v>
      </c>
      <c r="AG374">
        <v>0</v>
      </c>
      <c r="AH374">
        <v>0</v>
      </c>
      <c r="AI374">
        <v>0.87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0.3</v>
      </c>
      <c r="AU374" t="s">
        <v>3</v>
      </c>
      <c r="AV374">
        <v>0</v>
      </c>
      <c r="AW374">
        <v>2</v>
      </c>
      <c r="AX374">
        <v>415154284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46.689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46.689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ROUND(Y374*Source!I316,7)</f>
        <v>0.6</v>
      </c>
      <c r="CY374">
        <f t="shared" si="122"/>
        <v>135.4</v>
      </c>
      <c r="CZ374">
        <f t="shared" si="123"/>
        <v>155.63</v>
      </c>
      <c r="DA374">
        <f t="shared" si="124"/>
        <v>0.87</v>
      </c>
      <c r="DB374">
        <f t="shared" si="106"/>
        <v>46.69</v>
      </c>
      <c r="DC374">
        <f t="shared" si="107"/>
        <v>0</v>
      </c>
      <c r="DD374" t="s">
        <v>3</v>
      </c>
      <c r="DE374" t="s">
        <v>3</v>
      </c>
      <c r="DF374">
        <f t="shared" si="125"/>
        <v>81.239999999999995</v>
      </c>
      <c r="DG374">
        <f t="shared" si="121"/>
        <v>0</v>
      </c>
      <c r="DH374">
        <f t="shared" si="97"/>
        <v>0</v>
      </c>
      <c r="DI374">
        <f t="shared" si="98"/>
        <v>0</v>
      </c>
      <c r="DJ374">
        <f t="shared" si="126"/>
        <v>81.239999999999995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ROW(Source!A316)</f>
        <v>316</v>
      </c>
      <c r="B375">
        <v>415091594</v>
      </c>
      <c r="C375">
        <v>415092425</v>
      </c>
      <c r="D375">
        <v>397216039</v>
      </c>
      <c r="E375">
        <v>1</v>
      </c>
      <c r="F375">
        <v>1</v>
      </c>
      <c r="G375">
        <v>1</v>
      </c>
      <c r="H375">
        <v>3</v>
      </c>
      <c r="I375" t="s">
        <v>513</v>
      </c>
      <c r="J375" t="s">
        <v>515</v>
      </c>
      <c r="K375" t="s">
        <v>514</v>
      </c>
      <c r="L375">
        <v>1346</v>
      </c>
      <c r="N375">
        <v>1009</v>
      </c>
      <c r="O375" t="s">
        <v>306</v>
      </c>
      <c r="P375" t="s">
        <v>306</v>
      </c>
      <c r="Q375">
        <v>1</v>
      </c>
      <c r="W375">
        <v>0</v>
      </c>
      <c r="X375">
        <v>-353874833</v>
      </c>
      <c r="Y375">
        <f t="shared" si="105"/>
        <v>20.9</v>
      </c>
      <c r="AA375">
        <v>194.17</v>
      </c>
      <c r="AB375">
        <v>0</v>
      </c>
      <c r="AC375">
        <v>0</v>
      </c>
      <c r="AD375">
        <v>0</v>
      </c>
      <c r="AE375">
        <v>174.93</v>
      </c>
      <c r="AF375">
        <v>0</v>
      </c>
      <c r="AG375">
        <v>0</v>
      </c>
      <c r="AH375">
        <v>0</v>
      </c>
      <c r="AI375">
        <v>1.1100000000000001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20.9</v>
      </c>
      <c r="AU375" t="s">
        <v>3</v>
      </c>
      <c r="AV375">
        <v>0</v>
      </c>
      <c r="AW375">
        <v>2</v>
      </c>
      <c r="AX375">
        <v>415154285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3656.0369999999998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3656.0369999999998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ROUND(Y375*Source!I316,7)</f>
        <v>41.8</v>
      </c>
      <c r="CY375">
        <f t="shared" si="122"/>
        <v>194.17</v>
      </c>
      <c r="CZ375">
        <f t="shared" si="123"/>
        <v>174.93</v>
      </c>
      <c r="DA375">
        <f t="shared" si="124"/>
        <v>1.1100000000000001</v>
      </c>
      <c r="DB375">
        <f t="shared" si="106"/>
        <v>3656.04</v>
      </c>
      <c r="DC375">
        <f t="shared" si="107"/>
        <v>0</v>
      </c>
      <c r="DD375" t="s">
        <v>3</v>
      </c>
      <c r="DE375" t="s">
        <v>3</v>
      </c>
      <c r="DF375">
        <f t="shared" si="125"/>
        <v>8116.31</v>
      </c>
      <c r="DG375">
        <f t="shared" si="121"/>
        <v>0</v>
      </c>
      <c r="DH375">
        <f t="shared" si="97"/>
        <v>0</v>
      </c>
      <c r="DI375">
        <f t="shared" si="98"/>
        <v>0</v>
      </c>
      <c r="DJ375">
        <f t="shared" si="126"/>
        <v>8116.31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ROW(Source!A316)</f>
        <v>316</v>
      </c>
      <c r="B376">
        <v>415091594</v>
      </c>
      <c r="C376">
        <v>415092425</v>
      </c>
      <c r="D376">
        <v>397217175</v>
      </c>
      <c r="E376">
        <v>1</v>
      </c>
      <c r="F376">
        <v>1</v>
      </c>
      <c r="G376">
        <v>1</v>
      </c>
      <c r="H376">
        <v>3</v>
      </c>
      <c r="I376" t="s">
        <v>925</v>
      </c>
      <c r="J376" t="s">
        <v>926</v>
      </c>
      <c r="K376" t="s">
        <v>927</v>
      </c>
      <c r="L376">
        <v>1330</v>
      </c>
      <c r="N376">
        <v>1005</v>
      </c>
      <c r="O376" t="s">
        <v>928</v>
      </c>
      <c r="P376" t="s">
        <v>928</v>
      </c>
      <c r="Q376">
        <v>10</v>
      </c>
      <c r="W376">
        <v>0</v>
      </c>
      <c r="X376">
        <v>613068939</v>
      </c>
      <c r="Y376">
        <f t="shared" si="105"/>
        <v>8.4000000000000005E-2</v>
      </c>
      <c r="AA376">
        <v>595.15</v>
      </c>
      <c r="AB376">
        <v>0</v>
      </c>
      <c r="AC376">
        <v>0</v>
      </c>
      <c r="AD376">
        <v>0</v>
      </c>
      <c r="AE376">
        <v>386.46</v>
      </c>
      <c r="AF376">
        <v>0</v>
      </c>
      <c r="AG376">
        <v>0</v>
      </c>
      <c r="AH376">
        <v>0</v>
      </c>
      <c r="AI376">
        <v>1.54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8.4000000000000005E-2</v>
      </c>
      <c r="AU376" t="s">
        <v>3</v>
      </c>
      <c r="AV376">
        <v>0</v>
      </c>
      <c r="AW376">
        <v>2</v>
      </c>
      <c r="AX376">
        <v>415154286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32.46264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32.46264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ROUND(Y376*Source!I316,7)</f>
        <v>0.16800000000000001</v>
      </c>
      <c r="CY376">
        <f t="shared" si="122"/>
        <v>595.15</v>
      </c>
      <c r="CZ376">
        <f t="shared" si="123"/>
        <v>386.46</v>
      </c>
      <c r="DA376">
        <f t="shared" si="124"/>
        <v>1.54</v>
      </c>
      <c r="DB376">
        <f t="shared" si="106"/>
        <v>32.46</v>
      </c>
      <c r="DC376">
        <f t="shared" si="107"/>
        <v>0</v>
      </c>
      <c r="DD376" t="s">
        <v>3</v>
      </c>
      <c r="DE376" t="s">
        <v>3</v>
      </c>
      <c r="DF376">
        <f t="shared" si="125"/>
        <v>99.99</v>
      </c>
      <c r="DG376">
        <f t="shared" si="121"/>
        <v>0</v>
      </c>
      <c r="DH376">
        <f t="shared" si="97"/>
        <v>0</v>
      </c>
      <c r="DI376">
        <f t="shared" si="98"/>
        <v>0</v>
      </c>
      <c r="DJ376">
        <f t="shared" si="126"/>
        <v>99.99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ROW(Source!A316)</f>
        <v>316</v>
      </c>
      <c r="B377">
        <v>415091594</v>
      </c>
      <c r="C377">
        <v>415092425</v>
      </c>
      <c r="D377">
        <v>397223626</v>
      </c>
      <c r="E377">
        <v>1</v>
      </c>
      <c r="F377">
        <v>1</v>
      </c>
      <c r="G377">
        <v>1</v>
      </c>
      <c r="H377">
        <v>3</v>
      </c>
      <c r="I377" t="s">
        <v>736</v>
      </c>
      <c r="J377" t="s">
        <v>737</v>
      </c>
      <c r="K377" t="s">
        <v>738</v>
      </c>
      <c r="L377">
        <v>1348</v>
      </c>
      <c r="N377">
        <v>1009</v>
      </c>
      <c r="O377" t="s">
        <v>310</v>
      </c>
      <c r="P377" t="s">
        <v>310</v>
      </c>
      <c r="Q377">
        <v>1000</v>
      </c>
      <c r="W377">
        <v>0</v>
      </c>
      <c r="X377">
        <v>-479581142</v>
      </c>
      <c r="Y377">
        <f t="shared" si="105"/>
        <v>3.1E-2</v>
      </c>
      <c r="AA377">
        <v>57654.57</v>
      </c>
      <c r="AB377">
        <v>0</v>
      </c>
      <c r="AC377">
        <v>0</v>
      </c>
      <c r="AD377">
        <v>0</v>
      </c>
      <c r="AE377">
        <v>70310.45</v>
      </c>
      <c r="AF377">
        <v>0</v>
      </c>
      <c r="AG377">
        <v>0</v>
      </c>
      <c r="AH377">
        <v>0</v>
      </c>
      <c r="AI377">
        <v>0.82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3.1E-2</v>
      </c>
      <c r="AU377" t="s">
        <v>3</v>
      </c>
      <c r="AV377">
        <v>0</v>
      </c>
      <c r="AW377">
        <v>2</v>
      </c>
      <c r="AX377">
        <v>415154287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2179.6239499999997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2179.6239499999997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ROUND(Y377*Source!I316,7)</f>
        <v>6.2E-2</v>
      </c>
      <c r="CY377">
        <f t="shared" si="122"/>
        <v>57654.57</v>
      </c>
      <c r="CZ377">
        <f t="shared" si="123"/>
        <v>70310.45</v>
      </c>
      <c r="DA377">
        <f t="shared" si="124"/>
        <v>0.82</v>
      </c>
      <c r="DB377">
        <f t="shared" si="106"/>
        <v>2179.62</v>
      </c>
      <c r="DC377">
        <f t="shared" si="107"/>
        <v>0</v>
      </c>
      <c r="DD377" t="s">
        <v>3</v>
      </c>
      <c r="DE377" t="s">
        <v>3</v>
      </c>
      <c r="DF377">
        <f t="shared" si="125"/>
        <v>3574.58</v>
      </c>
      <c r="DG377">
        <f t="shared" si="121"/>
        <v>0</v>
      </c>
      <c r="DH377">
        <f t="shared" si="97"/>
        <v>0</v>
      </c>
      <c r="DI377">
        <f t="shared" si="98"/>
        <v>0</v>
      </c>
      <c r="DJ377">
        <f t="shared" si="126"/>
        <v>3574.58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ROW(Source!A316)</f>
        <v>316</v>
      </c>
      <c r="B378">
        <v>415091594</v>
      </c>
      <c r="C378">
        <v>415092425</v>
      </c>
      <c r="D378">
        <v>397233689</v>
      </c>
      <c r="E378">
        <v>1</v>
      </c>
      <c r="F378">
        <v>1</v>
      </c>
      <c r="G378">
        <v>1</v>
      </c>
      <c r="H378">
        <v>3</v>
      </c>
      <c r="I378" t="s">
        <v>739</v>
      </c>
      <c r="J378" t="s">
        <v>740</v>
      </c>
      <c r="K378" t="s">
        <v>741</v>
      </c>
      <c r="L378">
        <v>1346</v>
      </c>
      <c r="N378">
        <v>1009</v>
      </c>
      <c r="O378" t="s">
        <v>306</v>
      </c>
      <c r="P378" t="s">
        <v>306</v>
      </c>
      <c r="Q378">
        <v>1</v>
      </c>
      <c r="W378">
        <v>0</v>
      </c>
      <c r="X378">
        <v>1223394749</v>
      </c>
      <c r="Y378">
        <f t="shared" si="105"/>
        <v>0.3</v>
      </c>
      <c r="AA378">
        <v>115.03</v>
      </c>
      <c r="AB378">
        <v>0</v>
      </c>
      <c r="AC378">
        <v>0</v>
      </c>
      <c r="AD378">
        <v>0</v>
      </c>
      <c r="AE378">
        <v>79.88</v>
      </c>
      <c r="AF378">
        <v>0</v>
      </c>
      <c r="AG378">
        <v>0</v>
      </c>
      <c r="AH378">
        <v>0</v>
      </c>
      <c r="AI378">
        <v>1.44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0.3</v>
      </c>
      <c r="AU378" t="s">
        <v>3</v>
      </c>
      <c r="AV378">
        <v>0</v>
      </c>
      <c r="AW378">
        <v>2</v>
      </c>
      <c r="AX378">
        <v>415154288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23.963999999999999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23.963999999999999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ROUND(Y378*Source!I316,7)</f>
        <v>0.6</v>
      </c>
      <c r="CY378">
        <f t="shared" si="122"/>
        <v>115.03</v>
      </c>
      <c r="CZ378">
        <f t="shared" si="123"/>
        <v>79.88</v>
      </c>
      <c r="DA378">
        <f t="shared" si="124"/>
        <v>1.44</v>
      </c>
      <c r="DB378">
        <f t="shared" si="106"/>
        <v>23.96</v>
      </c>
      <c r="DC378">
        <f t="shared" si="107"/>
        <v>0</v>
      </c>
      <c r="DD378" t="s">
        <v>3</v>
      </c>
      <c r="DE378" t="s">
        <v>3</v>
      </c>
      <c r="DF378">
        <f t="shared" si="125"/>
        <v>69.02</v>
      </c>
      <c r="DG378">
        <f t="shared" si="121"/>
        <v>0</v>
      </c>
      <c r="DH378">
        <f t="shared" si="97"/>
        <v>0</v>
      </c>
      <c r="DI378">
        <f t="shared" si="98"/>
        <v>0</v>
      </c>
      <c r="DJ378">
        <f t="shared" si="126"/>
        <v>69.02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ROW(Source!A316)</f>
        <v>316</v>
      </c>
      <c r="B379">
        <v>415091594</v>
      </c>
      <c r="C379">
        <v>415092425</v>
      </c>
      <c r="D379">
        <v>397148230</v>
      </c>
      <c r="E379">
        <v>116</v>
      </c>
      <c r="F379">
        <v>1</v>
      </c>
      <c r="G379">
        <v>1</v>
      </c>
      <c r="H379">
        <v>3</v>
      </c>
      <c r="I379" t="s">
        <v>66</v>
      </c>
      <c r="J379" t="s">
        <v>3</v>
      </c>
      <c r="K379" t="s">
        <v>67</v>
      </c>
      <c r="L379">
        <v>3277935</v>
      </c>
      <c r="N379">
        <v>1013</v>
      </c>
      <c r="O379" t="s">
        <v>68</v>
      </c>
      <c r="P379" t="s">
        <v>68</v>
      </c>
      <c r="Q379">
        <v>1</v>
      </c>
      <c r="W379">
        <v>0</v>
      </c>
      <c r="X379">
        <v>274903907</v>
      </c>
      <c r="Y379">
        <f t="shared" si="105"/>
        <v>2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 t="s">
        <v>3</v>
      </c>
      <c r="AT379">
        <v>2</v>
      </c>
      <c r="AU379" t="s">
        <v>3</v>
      </c>
      <c r="AV379">
        <v>0</v>
      </c>
      <c r="AW379">
        <v>2</v>
      </c>
      <c r="AX379">
        <v>415154289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ROUND(Y379*Source!I316,7)</f>
        <v>4</v>
      </c>
      <c r="CY379">
        <f t="shared" si="122"/>
        <v>0</v>
      </c>
      <c r="CZ379">
        <f t="shared" si="123"/>
        <v>0</v>
      </c>
      <c r="DA379">
        <f t="shared" si="124"/>
        <v>1</v>
      </c>
      <c r="DB379">
        <f t="shared" si="106"/>
        <v>0</v>
      </c>
      <c r="DC379">
        <f t="shared" si="107"/>
        <v>0</v>
      </c>
      <c r="DD379" t="s">
        <v>3</v>
      </c>
      <c r="DE379" t="s">
        <v>3</v>
      </c>
      <c r="DF379">
        <f t="shared" ref="DF379:DF385" si="127">ROUND(ROUND(AE379,2)*CX379,2)</f>
        <v>0</v>
      </c>
      <c r="DG379">
        <f t="shared" si="121"/>
        <v>0</v>
      </c>
      <c r="DH379">
        <f t="shared" si="97"/>
        <v>0</v>
      </c>
      <c r="DI379">
        <f t="shared" si="98"/>
        <v>0</v>
      </c>
      <c r="DJ379">
        <f t="shared" si="126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ROW(Source!A318)</f>
        <v>318</v>
      </c>
      <c r="B380">
        <v>415091594</v>
      </c>
      <c r="C380">
        <v>415328341</v>
      </c>
      <c r="D380">
        <v>397142268</v>
      </c>
      <c r="E380">
        <v>116</v>
      </c>
      <c r="F380">
        <v>1</v>
      </c>
      <c r="G380">
        <v>1</v>
      </c>
      <c r="H380">
        <v>1</v>
      </c>
      <c r="I380" t="s">
        <v>677</v>
      </c>
      <c r="J380" t="s">
        <v>3</v>
      </c>
      <c r="K380" t="s">
        <v>678</v>
      </c>
      <c r="L380">
        <v>1191</v>
      </c>
      <c r="N380">
        <v>1013</v>
      </c>
      <c r="O380" t="s">
        <v>631</v>
      </c>
      <c r="P380" t="s">
        <v>631</v>
      </c>
      <c r="Q380">
        <v>1</v>
      </c>
      <c r="W380">
        <v>0</v>
      </c>
      <c r="X380">
        <v>888410196</v>
      </c>
      <c r="Y380">
        <f t="shared" si="105"/>
        <v>12.4</v>
      </c>
      <c r="AA380">
        <v>0</v>
      </c>
      <c r="AB380">
        <v>0</v>
      </c>
      <c r="AC380">
        <v>0</v>
      </c>
      <c r="AD380">
        <v>801.75</v>
      </c>
      <c r="AE380">
        <v>0</v>
      </c>
      <c r="AF380">
        <v>0</v>
      </c>
      <c r="AG380">
        <v>0</v>
      </c>
      <c r="AH380">
        <v>801.75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0</v>
      </c>
      <c r="AQ380">
        <v>1</v>
      </c>
      <c r="AR380">
        <v>0</v>
      </c>
      <c r="AS380" t="s">
        <v>3</v>
      </c>
      <c r="AT380">
        <v>12.4</v>
      </c>
      <c r="AU380" t="s">
        <v>3</v>
      </c>
      <c r="AV380">
        <v>1</v>
      </c>
      <c r="AW380">
        <v>2</v>
      </c>
      <c r="AX380">
        <v>415328342</v>
      </c>
      <c r="AY380">
        <v>2</v>
      </c>
      <c r="AZ380">
        <v>131072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9941.7000000000007</v>
      </c>
      <c r="BN380">
        <v>12.4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9941.7000000000007</v>
      </c>
      <c r="BU380">
        <v>12.4</v>
      </c>
      <c r="BV380">
        <v>0</v>
      </c>
      <c r="BW380">
        <v>1</v>
      </c>
      <c r="CU380">
        <f>ROUND(AT380*Source!I318*AH380*AL380,2)</f>
        <v>39766.800000000003</v>
      </c>
      <c r="CV380">
        <f>ROUND(Y380*Source!I318,7)</f>
        <v>49.6</v>
      </c>
      <c r="CW380">
        <v>0</v>
      </c>
      <c r="CX380">
        <f>ROUND(Y380*Source!I318,7)</f>
        <v>49.6</v>
      </c>
      <c r="CY380">
        <f>AD380</f>
        <v>801.75</v>
      </c>
      <c r="CZ380">
        <f>AH380</f>
        <v>801.75</v>
      </c>
      <c r="DA380">
        <f>AL380</f>
        <v>1</v>
      </c>
      <c r="DB380">
        <f t="shared" si="106"/>
        <v>9941.7000000000007</v>
      </c>
      <c r="DC380">
        <f t="shared" si="107"/>
        <v>0</v>
      </c>
      <c r="DD380" t="s">
        <v>3</v>
      </c>
      <c r="DE380" t="s">
        <v>3</v>
      </c>
      <c r="DF380">
        <f t="shared" si="127"/>
        <v>0</v>
      </c>
      <c r="DG380">
        <f t="shared" si="121"/>
        <v>0</v>
      </c>
      <c r="DH380">
        <f t="shared" si="97"/>
        <v>0</v>
      </c>
      <c r="DI380">
        <f t="shared" si="98"/>
        <v>39766.800000000003</v>
      </c>
      <c r="DJ380">
        <f>DI380</f>
        <v>39766.800000000003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ROW(Source!A318)</f>
        <v>318</v>
      </c>
      <c r="B381">
        <v>415091594</v>
      </c>
      <c r="C381">
        <v>415328341</v>
      </c>
      <c r="D381">
        <v>397142438</v>
      </c>
      <c r="E381">
        <v>116</v>
      </c>
      <c r="F381">
        <v>1</v>
      </c>
      <c r="G381">
        <v>1</v>
      </c>
      <c r="H381">
        <v>1</v>
      </c>
      <c r="I381" t="s">
        <v>629</v>
      </c>
      <c r="J381" t="s">
        <v>3</v>
      </c>
      <c r="K381" t="s">
        <v>630</v>
      </c>
      <c r="L381">
        <v>1191</v>
      </c>
      <c r="N381">
        <v>1013</v>
      </c>
      <c r="O381" t="s">
        <v>631</v>
      </c>
      <c r="P381" t="s">
        <v>631</v>
      </c>
      <c r="Q381">
        <v>1</v>
      </c>
      <c r="W381">
        <v>0</v>
      </c>
      <c r="X381">
        <v>-1417349443</v>
      </c>
      <c r="Y381">
        <f t="shared" si="105"/>
        <v>4.3600000000000003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0</v>
      </c>
      <c r="AQ381">
        <v>1</v>
      </c>
      <c r="AR381">
        <v>0</v>
      </c>
      <c r="AS381" t="s">
        <v>3</v>
      </c>
      <c r="AT381">
        <v>4.3600000000000003</v>
      </c>
      <c r="AU381" t="s">
        <v>3</v>
      </c>
      <c r="AV381">
        <v>2</v>
      </c>
      <c r="AW381">
        <v>2</v>
      </c>
      <c r="AX381">
        <v>415328343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ROUND(Y381*Source!I318,7)</f>
        <v>17.440000000000001</v>
      </c>
      <c r="CY381">
        <f>AD381</f>
        <v>0</v>
      </c>
      <c r="CZ381">
        <f>AH381</f>
        <v>0</v>
      </c>
      <c r="DA381">
        <f>AL381</f>
        <v>1</v>
      </c>
      <c r="DB381">
        <f t="shared" si="106"/>
        <v>0</v>
      </c>
      <c r="DC381">
        <f t="shared" si="107"/>
        <v>0</v>
      </c>
      <c r="DD381" t="s">
        <v>3</v>
      </c>
      <c r="DE381" t="s">
        <v>3</v>
      </c>
      <c r="DF381">
        <f t="shared" si="127"/>
        <v>0</v>
      </c>
      <c r="DG381">
        <f t="shared" si="121"/>
        <v>0</v>
      </c>
      <c r="DH381">
        <f t="shared" si="97"/>
        <v>0</v>
      </c>
      <c r="DI381">
        <f t="shared" si="98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ROW(Source!A318)</f>
        <v>318</v>
      </c>
      <c r="B382">
        <v>415091594</v>
      </c>
      <c r="C382">
        <v>415328341</v>
      </c>
      <c r="D382">
        <v>397264189</v>
      </c>
      <c r="E382">
        <v>1</v>
      </c>
      <c r="F382">
        <v>1</v>
      </c>
      <c r="G382">
        <v>1</v>
      </c>
      <c r="H382">
        <v>2</v>
      </c>
      <c r="I382" t="s">
        <v>650</v>
      </c>
      <c r="J382" t="s">
        <v>651</v>
      </c>
      <c r="K382" t="s">
        <v>652</v>
      </c>
      <c r="L382">
        <v>1368</v>
      </c>
      <c r="N382">
        <v>1011</v>
      </c>
      <c r="O382" t="s">
        <v>635</v>
      </c>
      <c r="P382" t="s">
        <v>635</v>
      </c>
      <c r="Q382">
        <v>1</v>
      </c>
      <c r="W382">
        <v>0</v>
      </c>
      <c r="X382">
        <v>850633116</v>
      </c>
      <c r="Y382">
        <f t="shared" si="105"/>
        <v>2.66</v>
      </c>
      <c r="AA382">
        <v>0</v>
      </c>
      <c r="AB382">
        <v>1595.2</v>
      </c>
      <c r="AC382">
        <v>1076.98</v>
      </c>
      <c r="AD382">
        <v>0</v>
      </c>
      <c r="AE382">
        <v>0</v>
      </c>
      <c r="AF382">
        <v>1595.2</v>
      </c>
      <c r="AG382">
        <v>1076.98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0</v>
      </c>
      <c r="AQ382">
        <v>1</v>
      </c>
      <c r="AR382">
        <v>0</v>
      </c>
      <c r="AS382" t="s">
        <v>3</v>
      </c>
      <c r="AT382">
        <v>2.66</v>
      </c>
      <c r="AU382" t="s">
        <v>3</v>
      </c>
      <c r="AV382">
        <v>1</v>
      </c>
      <c r="AW382">
        <v>2</v>
      </c>
      <c r="AX382">
        <v>415328344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4243.232</v>
      </c>
      <c r="BL382">
        <v>2864.7668000000003</v>
      </c>
      <c r="BM382">
        <v>0</v>
      </c>
      <c r="BN382">
        <v>0</v>
      </c>
      <c r="BO382">
        <v>2.66</v>
      </c>
      <c r="BP382">
        <v>1</v>
      </c>
      <c r="BQ382">
        <v>0</v>
      </c>
      <c r="BR382">
        <v>4243.232</v>
      </c>
      <c r="BS382">
        <v>2864.7668000000003</v>
      </c>
      <c r="BT382">
        <v>0</v>
      </c>
      <c r="BU382">
        <v>0</v>
      </c>
      <c r="BV382">
        <v>2.66</v>
      </c>
      <c r="BW382">
        <v>1</v>
      </c>
      <c r="CV382">
        <v>0</v>
      </c>
      <c r="CW382">
        <f>ROUND(Y382*Source!I318*DO382,7)</f>
        <v>10.64</v>
      </c>
      <c r="CX382">
        <f>ROUND(Y382*Source!I318,7)</f>
        <v>10.64</v>
      </c>
      <c r="CY382">
        <f>AB382</f>
        <v>1595.2</v>
      </c>
      <c r="CZ382">
        <f>AF382</f>
        <v>1595.2</v>
      </c>
      <c r="DA382">
        <f>AJ382</f>
        <v>1</v>
      </c>
      <c r="DB382">
        <f t="shared" si="106"/>
        <v>4243.2299999999996</v>
      </c>
      <c r="DC382">
        <f t="shared" si="107"/>
        <v>2864.77</v>
      </c>
      <c r="DD382" t="s">
        <v>3</v>
      </c>
      <c r="DE382" t="s">
        <v>3</v>
      </c>
      <c r="DF382">
        <f t="shared" si="127"/>
        <v>0</v>
      </c>
      <c r="DG382">
        <f t="shared" si="121"/>
        <v>16972.93</v>
      </c>
      <c r="DH382">
        <f t="shared" si="97"/>
        <v>11459.07</v>
      </c>
      <c r="DI382">
        <f t="shared" si="98"/>
        <v>0</v>
      </c>
      <c r="DJ382">
        <f>DG382+DH382</f>
        <v>28432</v>
      </c>
      <c r="DK382">
        <v>1</v>
      </c>
      <c r="DL382" t="s">
        <v>636</v>
      </c>
      <c r="DM382">
        <v>6</v>
      </c>
      <c r="DN382" t="s">
        <v>631</v>
      </c>
      <c r="DO382">
        <v>1</v>
      </c>
    </row>
    <row r="383" spans="1:119" x14ac:dyDescent="0.2">
      <c r="A383">
        <f>ROW(Source!A318)</f>
        <v>318</v>
      </c>
      <c r="B383">
        <v>415091594</v>
      </c>
      <c r="C383">
        <v>415328341</v>
      </c>
      <c r="D383">
        <v>397264370</v>
      </c>
      <c r="E383">
        <v>1</v>
      </c>
      <c r="F383">
        <v>1</v>
      </c>
      <c r="G383">
        <v>1</v>
      </c>
      <c r="H383">
        <v>2</v>
      </c>
      <c r="I383" t="s">
        <v>919</v>
      </c>
      <c r="J383" t="s">
        <v>920</v>
      </c>
      <c r="K383" t="s">
        <v>921</v>
      </c>
      <c r="L383">
        <v>1368</v>
      </c>
      <c r="N383">
        <v>1011</v>
      </c>
      <c r="O383" t="s">
        <v>635</v>
      </c>
      <c r="P383" t="s">
        <v>635</v>
      </c>
      <c r="Q383">
        <v>1</v>
      </c>
      <c r="W383">
        <v>0</v>
      </c>
      <c r="X383">
        <v>10236784</v>
      </c>
      <c r="Y383">
        <f t="shared" si="105"/>
        <v>1.34</v>
      </c>
      <c r="AA383">
        <v>0</v>
      </c>
      <c r="AB383">
        <v>127.04</v>
      </c>
      <c r="AC383">
        <v>782.65</v>
      </c>
      <c r="AD383">
        <v>0</v>
      </c>
      <c r="AE383">
        <v>0</v>
      </c>
      <c r="AF383">
        <v>104.99</v>
      </c>
      <c r="AG383">
        <v>782.65</v>
      </c>
      <c r="AH383">
        <v>0</v>
      </c>
      <c r="AI383">
        <v>1</v>
      </c>
      <c r="AJ383">
        <v>1.21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1.34</v>
      </c>
      <c r="AU383" t="s">
        <v>3</v>
      </c>
      <c r="AV383">
        <v>1</v>
      </c>
      <c r="AW383">
        <v>2</v>
      </c>
      <c r="AX383">
        <v>415328345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140.6866</v>
      </c>
      <c r="BL383">
        <v>1048.751</v>
      </c>
      <c r="BM383">
        <v>0</v>
      </c>
      <c r="BN383">
        <v>0</v>
      </c>
      <c r="BO383">
        <v>1.34</v>
      </c>
      <c r="BP383">
        <v>1</v>
      </c>
      <c r="BQ383">
        <v>0</v>
      </c>
      <c r="BR383">
        <v>140.6866</v>
      </c>
      <c r="BS383">
        <v>1048.751</v>
      </c>
      <c r="BT383">
        <v>0</v>
      </c>
      <c r="BU383">
        <v>0</v>
      </c>
      <c r="BV383">
        <v>1.34</v>
      </c>
      <c r="BW383">
        <v>1</v>
      </c>
      <c r="CV383">
        <v>0</v>
      </c>
      <c r="CW383">
        <f>ROUND(Y383*Source!I318*DO383,7)</f>
        <v>5.36</v>
      </c>
      <c r="CX383">
        <f>ROUND(Y383*Source!I318,7)</f>
        <v>5.36</v>
      </c>
      <c r="CY383">
        <f>AB383</f>
        <v>127.04</v>
      </c>
      <c r="CZ383">
        <f>AF383</f>
        <v>104.99</v>
      </c>
      <c r="DA383">
        <f>AJ383</f>
        <v>1.21</v>
      </c>
      <c r="DB383">
        <f t="shared" si="106"/>
        <v>140.69</v>
      </c>
      <c r="DC383">
        <f t="shared" si="107"/>
        <v>1048.75</v>
      </c>
      <c r="DD383" t="s">
        <v>3</v>
      </c>
      <c r="DE383" t="s">
        <v>3</v>
      </c>
      <c r="DF383">
        <f t="shared" si="127"/>
        <v>0</v>
      </c>
      <c r="DG383">
        <f>ROUND(ROUND(AF383*AJ383,2)*CX383,2)</f>
        <v>680.93</v>
      </c>
      <c r="DH383">
        <f t="shared" si="97"/>
        <v>4195</v>
      </c>
      <c r="DI383">
        <f t="shared" si="98"/>
        <v>0</v>
      </c>
      <c r="DJ383">
        <f>DG383+DH383</f>
        <v>4875.93</v>
      </c>
      <c r="DK383">
        <v>0</v>
      </c>
      <c r="DL383" t="s">
        <v>656</v>
      </c>
      <c r="DM383">
        <v>4</v>
      </c>
      <c r="DN383" t="s">
        <v>631</v>
      </c>
      <c r="DO383">
        <v>1</v>
      </c>
    </row>
    <row r="384" spans="1:119" x14ac:dyDescent="0.2">
      <c r="A384">
        <f>ROW(Source!A318)</f>
        <v>318</v>
      </c>
      <c r="B384">
        <v>415091594</v>
      </c>
      <c r="C384">
        <v>415328341</v>
      </c>
      <c r="D384">
        <v>397265081</v>
      </c>
      <c r="E384">
        <v>1</v>
      </c>
      <c r="F384">
        <v>1</v>
      </c>
      <c r="G384">
        <v>1</v>
      </c>
      <c r="H384">
        <v>2</v>
      </c>
      <c r="I384" t="s">
        <v>653</v>
      </c>
      <c r="J384" t="s">
        <v>654</v>
      </c>
      <c r="K384" t="s">
        <v>655</v>
      </c>
      <c r="L384">
        <v>1368</v>
      </c>
      <c r="N384">
        <v>1011</v>
      </c>
      <c r="O384" t="s">
        <v>635</v>
      </c>
      <c r="P384" t="s">
        <v>635</v>
      </c>
      <c r="Q384">
        <v>1</v>
      </c>
      <c r="W384">
        <v>0</v>
      </c>
      <c r="X384">
        <v>-950105757</v>
      </c>
      <c r="Y384">
        <f t="shared" si="105"/>
        <v>0.36</v>
      </c>
      <c r="AA384">
        <v>0</v>
      </c>
      <c r="AB384">
        <v>640.84</v>
      </c>
      <c r="AC384">
        <v>801.75</v>
      </c>
      <c r="AD384">
        <v>0</v>
      </c>
      <c r="AE384">
        <v>0</v>
      </c>
      <c r="AF384">
        <v>640.84</v>
      </c>
      <c r="AG384">
        <v>801.75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0</v>
      </c>
      <c r="AQ384">
        <v>1</v>
      </c>
      <c r="AR384">
        <v>0</v>
      </c>
      <c r="AS384" t="s">
        <v>3</v>
      </c>
      <c r="AT384">
        <v>0.36</v>
      </c>
      <c r="AU384" t="s">
        <v>3</v>
      </c>
      <c r="AV384">
        <v>1</v>
      </c>
      <c r="AW384">
        <v>2</v>
      </c>
      <c r="AX384">
        <v>415328346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230.70240000000001</v>
      </c>
      <c r="BL384">
        <v>288.63</v>
      </c>
      <c r="BM384">
        <v>0</v>
      </c>
      <c r="BN384">
        <v>0</v>
      </c>
      <c r="BO384">
        <v>0.36</v>
      </c>
      <c r="BP384">
        <v>1</v>
      </c>
      <c r="BQ384">
        <v>0</v>
      </c>
      <c r="BR384">
        <v>230.70240000000001</v>
      </c>
      <c r="BS384">
        <v>288.63</v>
      </c>
      <c r="BT384">
        <v>0</v>
      </c>
      <c r="BU384">
        <v>0</v>
      </c>
      <c r="BV384">
        <v>0.36</v>
      </c>
      <c r="BW384">
        <v>1</v>
      </c>
      <c r="CV384">
        <v>0</v>
      </c>
      <c r="CW384">
        <f>ROUND(Y384*Source!I318*DO384,7)</f>
        <v>1.44</v>
      </c>
      <c r="CX384">
        <f>ROUND(Y384*Source!I318,7)</f>
        <v>1.44</v>
      </c>
      <c r="CY384">
        <f>AB384</f>
        <v>640.84</v>
      </c>
      <c r="CZ384">
        <f>AF384</f>
        <v>640.84</v>
      </c>
      <c r="DA384">
        <f>AJ384</f>
        <v>1</v>
      </c>
      <c r="DB384">
        <f t="shared" si="106"/>
        <v>230.7</v>
      </c>
      <c r="DC384">
        <f t="shared" si="107"/>
        <v>288.63</v>
      </c>
      <c r="DD384" t="s">
        <v>3</v>
      </c>
      <c r="DE384" t="s">
        <v>3</v>
      </c>
      <c r="DF384">
        <f t="shared" si="127"/>
        <v>0</v>
      </c>
      <c r="DG384">
        <f t="shared" ref="DG384:DG394" si="128">ROUND(ROUND(AF384,2)*CX384,2)</f>
        <v>922.81</v>
      </c>
      <c r="DH384">
        <f t="shared" si="97"/>
        <v>1154.52</v>
      </c>
      <c r="DI384">
        <f t="shared" si="98"/>
        <v>0</v>
      </c>
      <c r="DJ384">
        <f>DG384+DH384</f>
        <v>2077.33</v>
      </c>
      <c r="DK384">
        <v>1</v>
      </c>
      <c r="DL384" t="s">
        <v>656</v>
      </c>
      <c r="DM384">
        <v>4</v>
      </c>
      <c r="DN384" t="s">
        <v>631</v>
      </c>
      <c r="DO384">
        <v>1</v>
      </c>
    </row>
    <row r="385" spans="1:119" x14ac:dyDescent="0.2">
      <c r="A385">
        <f>ROW(Source!A318)</f>
        <v>318</v>
      </c>
      <c r="B385">
        <v>415091594</v>
      </c>
      <c r="C385">
        <v>415328341</v>
      </c>
      <c r="D385">
        <v>397265276</v>
      </c>
      <c r="E385">
        <v>1</v>
      </c>
      <c r="F385">
        <v>1</v>
      </c>
      <c r="G385">
        <v>1</v>
      </c>
      <c r="H385">
        <v>2</v>
      </c>
      <c r="I385" t="s">
        <v>755</v>
      </c>
      <c r="J385" t="s">
        <v>756</v>
      </c>
      <c r="K385" t="s">
        <v>757</v>
      </c>
      <c r="L385">
        <v>1368</v>
      </c>
      <c r="N385">
        <v>1011</v>
      </c>
      <c r="O385" t="s">
        <v>635</v>
      </c>
      <c r="P385" t="s">
        <v>635</v>
      </c>
      <c r="Q385">
        <v>1</v>
      </c>
      <c r="W385">
        <v>0</v>
      </c>
      <c r="X385">
        <v>-2068435370</v>
      </c>
      <c r="Y385">
        <f t="shared" si="105"/>
        <v>2.36</v>
      </c>
      <c r="AA385">
        <v>0</v>
      </c>
      <c r="AB385">
        <v>32.869999999999997</v>
      </c>
      <c r="AC385">
        <v>0</v>
      </c>
      <c r="AD385">
        <v>0</v>
      </c>
      <c r="AE385">
        <v>0</v>
      </c>
      <c r="AF385">
        <v>32.869999999999997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3</v>
      </c>
      <c r="AT385">
        <v>2.36</v>
      </c>
      <c r="AU385" t="s">
        <v>3</v>
      </c>
      <c r="AV385">
        <v>1</v>
      </c>
      <c r="AW385">
        <v>2</v>
      </c>
      <c r="AX385">
        <v>415328347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77.573199999999986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77.573199999999986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f>ROUND(Y385*Source!I318*DO385,7)</f>
        <v>0</v>
      </c>
      <c r="CX385">
        <f>ROUND(Y385*Source!I318,7)</f>
        <v>9.44</v>
      </c>
      <c r="CY385">
        <f>AB385</f>
        <v>32.869999999999997</v>
      </c>
      <c r="CZ385">
        <f>AF385</f>
        <v>32.869999999999997</v>
      </c>
      <c r="DA385">
        <f>AJ385</f>
        <v>1</v>
      </c>
      <c r="DB385">
        <f t="shared" si="106"/>
        <v>77.569999999999993</v>
      </c>
      <c r="DC385">
        <f t="shared" si="107"/>
        <v>0</v>
      </c>
      <c r="DD385" t="s">
        <v>3</v>
      </c>
      <c r="DE385" t="s">
        <v>3</v>
      </c>
      <c r="DF385">
        <f t="shared" si="127"/>
        <v>0</v>
      </c>
      <c r="DG385">
        <f t="shared" si="128"/>
        <v>310.29000000000002</v>
      </c>
      <c r="DH385">
        <f t="shared" ref="DH385:DH450" si="129">ROUND(ROUND(AG385,2)*CX385,2)</f>
        <v>0</v>
      </c>
      <c r="DI385">
        <f t="shared" ref="DI385:DI450" si="130">ROUND(ROUND(AH385,2)*CX385,2)</f>
        <v>0</v>
      </c>
      <c r="DJ385">
        <f>DG385+DH385</f>
        <v>310.29000000000002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ROW(Source!A318)</f>
        <v>318</v>
      </c>
      <c r="B386">
        <v>415091594</v>
      </c>
      <c r="C386">
        <v>415328341</v>
      </c>
      <c r="D386">
        <v>397215327</v>
      </c>
      <c r="E386">
        <v>1</v>
      </c>
      <c r="F386">
        <v>1</v>
      </c>
      <c r="G386">
        <v>1</v>
      </c>
      <c r="H386">
        <v>3</v>
      </c>
      <c r="I386" t="s">
        <v>758</v>
      </c>
      <c r="J386" t="s">
        <v>759</v>
      </c>
      <c r="K386" t="s">
        <v>760</v>
      </c>
      <c r="L386">
        <v>1346</v>
      </c>
      <c r="N386">
        <v>1009</v>
      </c>
      <c r="O386" t="s">
        <v>306</v>
      </c>
      <c r="P386" t="s">
        <v>306</v>
      </c>
      <c r="Q386">
        <v>1</v>
      </c>
      <c r="W386">
        <v>0</v>
      </c>
      <c r="X386">
        <v>-1606616209</v>
      </c>
      <c r="Y386">
        <f t="shared" si="105"/>
        <v>2.2000000000000002</v>
      </c>
      <c r="AA386">
        <v>135.4</v>
      </c>
      <c r="AB386">
        <v>0</v>
      </c>
      <c r="AC386">
        <v>0</v>
      </c>
      <c r="AD386">
        <v>0</v>
      </c>
      <c r="AE386">
        <v>155.63</v>
      </c>
      <c r="AF386">
        <v>0</v>
      </c>
      <c r="AG386">
        <v>0</v>
      </c>
      <c r="AH386">
        <v>0</v>
      </c>
      <c r="AI386">
        <v>0.87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0</v>
      </c>
      <c r="AQ386">
        <v>1</v>
      </c>
      <c r="AR386">
        <v>0</v>
      </c>
      <c r="AS386" t="s">
        <v>3</v>
      </c>
      <c r="AT386">
        <v>2.2000000000000002</v>
      </c>
      <c r="AU386" t="s">
        <v>3</v>
      </c>
      <c r="AV386">
        <v>0</v>
      </c>
      <c r="AW386">
        <v>2</v>
      </c>
      <c r="AX386">
        <v>415328348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342.38600000000002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342.38600000000002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ROUND(Y386*Source!I318,7)</f>
        <v>8.8000000000000007</v>
      </c>
      <c r="CY386">
        <f t="shared" ref="CY386:CY392" si="131">AA386</f>
        <v>135.4</v>
      </c>
      <c r="CZ386">
        <f t="shared" ref="CZ386:CZ392" si="132">AE386</f>
        <v>155.63</v>
      </c>
      <c r="DA386">
        <f t="shared" ref="DA386:DA392" si="133">AI386</f>
        <v>0.87</v>
      </c>
      <c r="DB386">
        <f t="shared" si="106"/>
        <v>342.39</v>
      </c>
      <c r="DC386">
        <f t="shared" si="107"/>
        <v>0</v>
      </c>
      <c r="DD386" t="s">
        <v>3</v>
      </c>
      <c r="DE386" t="s">
        <v>3</v>
      </c>
      <c r="DF386">
        <f t="shared" ref="DF386:DF391" si="134">ROUND(ROUND(AE386*AI386,2)*CX386,2)</f>
        <v>1191.52</v>
      </c>
      <c r="DG386">
        <f t="shared" si="128"/>
        <v>0</v>
      </c>
      <c r="DH386">
        <f t="shared" si="129"/>
        <v>0</v>
      </c>
      <c r="DI386">
        <f t="shared" si="130"/>
        <v>0</v>
      </c>
      <c r="DJ386">
        <f t="shared" ref="DJ386:DJ392" si="135">DF386</f>
        <v>1191.52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ROW(Source!A318)</f>
        <v>318</v>
      </c>
      <c r="B387">
        <v>415091594</v>
      </c>
      <c r="C387">
        <v>415328341</v>
      </c>
      <c r="D387">
        <v>397216039</v>
      </c>
      <c r="E387">
        <v>1</v>
      </c>
      <c r="F387">
        <v>1</v>
      </c>
      <c r="G387">
        <v>1</v>
      </c>
      <c r="H387">
        <v>3</v>
      </c>
      <c r="I387" t="s">
        <v>513</v>
      </c>
      <c r="J387" t="s">
        <v>515</v>
      </c>
      <c r="K387" t="s">
        <v>514</v>
      </c>
      <c r="L387">
        <v>1346</v>
      </c>
      <c r="N387">
        <v>1009</v>
      </c>
      <c r="O387" t="s">
        <v>306</v>
      </c>
      <c r="P387" t="s">
        <v>306</v>
      </c>
      <c r="Q387">
        <v>1</v>
      </c>
      <c r="W387">
        <v>0</v>
      </c>
      <c r="X387">
        <v>-353874833</v>
      </c>
      <c r="Y387">
        <f t="shared" si="105"/>
        <v>8.1</v>
      </c>
      <c r="AA387">
        <v>194.17</v>
      </c>
      <c r="AB387">
        <v>0</v>
      </c>
      <c r="AC387">
        <v>0</v>
      </c>
      <c r="AD387">
        <v>0</v>
      </c>
      <c r="AE387">
        <v>174.93</v>
      </c>
      <c r="AF387">
        <v>0</v>
      </c>
      <c r="AG387">
        <v>0</v>
      </c>
      <c r="AH387">
        <v>0</v>
      </c>
      <c r="AI387">
        <v>1.1100000000000001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0</v>
      </c>
      <c r="AQ387">
        <v>1</v>
      </c>
      <c r="AR387">
        <v>0</v>
      </c>
      <c r="AS387" t="s">
        <v>3</v>
      </c>
      <c r="AT387">
        <v>8.1</v>
      </c>
      <c r="AU387" t="s">
        <v>3</v>
      </c>
      <c r="AV387">
        <v>0</v>
      </c>
      <c r="AW387">
        <v>2</v>
      </c>
      <c r="AX387">
        <v>415328349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1416.933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1416.933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ROUND(Y387*Source!I318,7)</f>
        <v>32.4</v>
      </c>
      <c r="CY387">
        <f t="shared" si="131"/>
        <v>194.17</v>
      </c>
      <c r="CZ387">
        <f t="shared" si="132"/>
        <v>174.93</v>
      </c>
      <c r="DA387">
        <f t="shared" si="133"/>
        <v>1.1100000000000001</v>
      </c>
      <c r="DB387">
        <f t="shared" si="106"/>
        <v>1416.93</v>
      </c>
      <c r="DC387">
        <f t="shared" si="107"/>
        <v>0</v>
      </c>
      <c r="DD387" t="s">
        <v>3</v>
      </c>
      <c r="DE387" t="s">
        <v>3</v>
      </c>
      <c r="DF387">
        <f t="shared" si="134"/>
        <v>6291.11</v>
      </c>
      <c r="DG387">
        <f t="shared" si="128"/>
        <v>0</v>
      </c>
      <c r="DH387">
        <f t="shared" si="129"/>
        <v>0</v>
      </c>
      <c r="DI387">
        <f t="shared" si="130"/>
        <v>0</v>
      </c>
      <c r="DJ387">
        <f t="shared" si="135"/>
        <v>6291.11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ROW(Source!A318)</f>
        <v>318</v>
      </c>
      <c r="B388">
        <v>415091594</v>
      </c>
      <c r="C388">
        <v>415328341</v>
      </c>
      <c r="D388">
        <v>397216820</v>
      </c>
      <c r="E388">
        <v>1</v>
      </c>
      <c r="F388">
        <v>1</v>
      </c>
      <c r="G388">
        <v>1</v>
      </c>
      <c r="H388">
        <v>3</v>
      </c>
      <c r="I388" t="s">
        <v>929</v>
      </c>
      <c r="J388" t="s">
        <v>930</v>
      </c>
      <c r="K388" t="s">
        <v>931</v>
      </c>
      <c r="L388">
        <v>1327</v>
      </c>
      <c r="N388">
        <v>1005</v>
      </c>
      <c r="O388" t="s">
        <v>47</v>
      </c>
      <c r="P388" t="s">
        <v>47</v>
      </c>
      <c r="Q388">
        <v>1</v>
      </c>
      <c r="W388">
        <v>0</v>
      </c>
      <c r="X388">
        <v>-944827893</v>
      </c>
      <c r="Y388">
        <f t="shared" si="105"/>
        <v>4.9300000000000004E-3</v>
      </c>
      <c r="AA388">
        <v>270.67</v>
      </c>
      <c r="AB388">
        <v>0</v>
      </c>
      <c r="AC388">
        <v>0</v>
      </c>
      <c r="AD388">
        <v>0</v>
      </c>
      <c r="AE388">
        <v>206.62</v>
      </c>
      <c r="AF388">
        <v>0</v>
      </c>
      <c r="AG388">
        <v>0</v>
      </c>
      <c r="AH388">
        <v>0</v>
      </c>
      <c r="AI388">
        <v>1.31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0</v>
      </c>
      <c r="AQ388">
        <v>1</v>
      </c>
      <c r="AR388">
        <v>0</v>
      </c>
      <c r="AS388" t="s">
        <v>3</v>
      </c>
      <c r="AT388">
        <v>4.9300000000000004E-3</v>
      </c>
      <c r="AU388" t="s">
        <v>3</v>
      </c>
      <c r="AV388">
        <v>0</v>
      </c>
      <c r="AW388">
        <v>2</v>
      </c>
      <c r="AX388">
        <v>415328350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1.0186366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1.0186366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ROUND(Y388*Source!I318,7)</f>
        <v>1.9720000000000001E-2</v>
      </c>
      <c r="CY388">
        <f t="shared" si="131"/>
        <v>270.67</v>
      </c>
      <c r="CZ388">
        <f t="shared" si="132"/>
        <v>206.62</v>
      </c>
      <c r="DA388">
        <f t="shared" si="133"/>
        <v>1.31</v>
      </c>
      <c r="DB388">
        <f t="shared" si="106"/>
        <v>1.02</v>
      </c>
      <c r="DC388">
        <f t="shared" si="107"/>
        <v>0</v>
      </c>
      <c r="DD388" t="s">
        <v>3</v>
      </c>
      <c r="DE388" t="s">
        <v>3</v>
      </c>
      <c r="DF388">
        <f t="shared" si="134"/>
        <v>5.34</v>
      </c>
      <c r="DG388">
        <f t="shared" si="128"/>
        <v>0</v>
      </c>
      <c r="DH388">
        <f t="shared" si="129"/>
        <v>0</v>
      </c>
      <c r="DI388">
        <f t="shared" si="130"/>
        <v>0</v>
      </c>
      <c r="DJ388">
        <f t="shared" si="135"/>
        <v>5.34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ROW(Source!A318)</f>
        <v>318</v>
      </c>
      <c r="B389">
        <v>415091594</v>
      </c>
      <c r="C389">
        <v>415328341</v>
      </c>
      <c r="D389">
        <v>397217175</v>
      </c>
      <c r="E389">
        <v>1</v>
      </c>
      <c r="F389">
        <v>1</v>
      </c>
      <c r="G389">
        <v>1</v>
      </c>
      <c r="H389">
        <v>3</v>
      </c>
      <c r="I389" t="s">
        <v>925</v>
      </c>
      <c r="J389" t="s">
        <v>926</v>
      </c>
      <c r="K389" t="s">
        <v>927</v>
      </c>
      <c r="L389">
        <v>1330</v>
      </c>
      <c r="N389">
        <v>1005</v>
      </c>
      <c r="O389" t="s">
        <v>928</v>
      </c>
      <c r="P389" t="s">
        <v>928</v>
      </c>
      <c r="Q389">
        <v>10</v>
      </c>
      <c r="W389">
        <v>0</v>
      </c>
      <c r="X389">
        <v>613068939</v>
      </c>
      <c r="Y389">
        <f t="shared" si="105"/>
        <v>6.3E-2</v>
      </c>
      <c r="AA389">
        <v>595.15</v>
      </c>
      <c r="AB389">
        <v>0</v>
      </c>
      <c r="AC389">
        <v>0</v>
      </c>
      <c r="AD389">
        <v>0</v>
      </c>
      <c r="AE389">
        <v>386.46</v>
      </c>
      <c r="AF389">
        <v>0</v>
      </c>
      <c r="AG389">
        <v>0</v>
      </c>
      <c r="AH389">
        <v>0</v>
      </c>
      <c r="AI389">
        <v>1.54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0</v>
      </c>
      <c r="AQ389">
        <v>1</v>
      </c>
      <c r="AR389">
        <v>0</v>
      </c>
      <c r="AS389" t="s">
        <v>3</v>
      </c>
      <c r="AT389">
        <v>6.3E-2</v>
      </c>
      <c r="AU389" t="s">
        <v>3</v>
      </c>
      <c r="AV389">
        <v>0</v>
      </c>
      <c r="AW389">
        <v>2</v>
      </c>
      <c r="AX389">
        <v>415328351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24.346979999999999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24.346979999999999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ROUND(Y389*Source!I318,7)</f>
        <v>0.252</v>
      </c>
      <c r="CY389">
        <f t="shared" si="131"/>
        <v>595.15</v>
      </c>
      <c r="CZ389">
        <f t="shared" si="132"/>
        <v>386.46</v>
      </c>
      <c r="DA389">
        <f t="shared" si="133"/>
        <v>1.54</v>
      </c>
      <c r="DB389">
        <f t="shared" si="106"/>
        <v>24.35</v>
      </c>
      <c r="DC389">
        <f t="shared" si="107"/>
        <v>0</v>
      </c>
      <c r="DD389" t="s">
        <v>3</v>
      </c>
      <c r="DE389" t="s">
        <v>3</v>
      </c>
      <c r="DF389">
        <f t="shared" si="134"/>
        <v>149.97999999999999</v>
      </c>
      <c r="DG389">
        <f t="shared" si="128"/>
        <v>0</v>
      </c>
      <c r="DH389">
        <f t="shared" si="129"/>
        <v>0</v>
      </c>
      <c r="DI389">
        <f t="shared" si="130"/>
        <v>0</v>
      </c>
      <c r="DJ389">
        <f t="shared" si="135"/>
        <v>149.97999999999999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ROW(Source!A318)</f>
        <v>318</v>
      </c>
      <c r="B390">
        <v>415091594</v>
      </c>
      <c r="C390">
        <v>415328341</v>
      </c>
      <c r="D390">
        <v>397223626</v>
      </c>
      <c r="E390">
        <v>1</v>
      </c>
      <c r="F390">
        <v>1</v>
      </c>
      <c r="G390">
        <v>1</v>
      </c>
      <c r="H390">
        <v>3</v>
      </c>
      <c r="I390" t="s">
        <v>736</v>
      </c>
      <c r="J390" t="s">
        <v>737</v>
      </c>
      <c r="K390" t="s">
        <v>738</v>
      </c>
      <c r="L390">
        <v>1348</v>
      </c>
      <c r="N390">
        <v>1009</v>
      </c>
      <c r="O390" t="s">
        <v>310</v>
      </c>
      <c r="P390" t="s">
        <v>310</v>
      </c>
      <c r="Q390">
        <v>1000</v>
      </c>
      <c r="W390">
        <v>0</v>
      </c>
      <c r="X390">
        <v>-479581142</v>
      </c>
      <c r="Y390">
        <f t="shared" si="105"/>
        <v>1.0999999999999999E-2</v>
      </c>
      <c r="AA390">
        <v>57654.57</v>
      </c>
      <c r="AB390">
        <v>0</v>
      </c>
      <c r="AC390">
        <v>0</v>
      </c>
      <c r="AD390">
        <v>0</v>
      </c>
      <c r="AE390">
        <v>70310.45</v>
      </c>
      <c r="AF390">
        <v>0</v>
      </c>
      <c r="AG390">
        <v>0</v>
      </c>
      <c r="AH390">
        <v>0</v>
      </c>
      <c r="AI390">
        <v>0.82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1.0999999999999999E-2</v>
      </c>
      <c r="AU390" t="s">
        <v>3</v>
      </c>
      <c r="AV390">
        <v>0</v>
      </c>
      <c r="AW390">
        <v>2</v>
      </c>
      <c r="AX390">
        <v>415328352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773.41494999999998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773.41494999999998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ROUND(Y390*Source!I318,7)</f>
        <v>4.3999999999999997E-2</v>
      </c>
      <c r="CY390">
        <f t="shared" si="131"/>
        <v>57654.57</v>
      </c>
      <c r="CZ390">
        <f t="shared" si="132"/>
        <v>70310.45</v>
      </c>
      <c r="DA390">
        <f t="shared" si="133"/>
        <v>0.82</v>
      </c>
      <c r="DB390">
        <f t="shared" si="106"/>
        <v>773.41</v>
      </c>
      <c r="DC390">
        <f t="shared" si="107"/>
        <v>0</v>
      </c>
      <c r="DD390" t="s">
        <v>3</v>
      </c>
      <c r="DE390" t="s">
        <v>3</v>
      </c>
      <c r="DF390">
        <f t="shared" si="134"/>
        <v>2536.8000000000002</v>
      </c>
      <c r="DG390">
        <f t="shared" si="128"/>
        <v>0</v>
      </c>
      <c r="DH390">
        <f t="shared" si="129"/>
        <v>0</v>
      </c>
      <c r="DI390">
        <f t="shared" si="130"/>
        <v>0</v>
      </c>
      <c r="DJ390">
        <f t="shared" si="135"/>
        <v>2536.8000000000002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ROW(Source!A318)</f>
        <v>318</v>
      </c>
      <c r="B391">
        <v>415091594</v>
      </c>
      <c r="C391">
        <v>415328341</v>
      </c>
      <c r="D391">
        <v>397233689</v>
      </c>
      <c r="E391">
        <v>1</v>
      </c>
      <c r="F391">
        <v>1</v>
      </c>
      <c r="G391">
        <v>1</v>
      </c>
      <c r="H391">
        <v>3</v>
      </c>
      <c r="I391" t="s">
        <v>739</v>
      </c>
      <c r="J391" t="s">
        <v>740</v>
      </c>
      <c r="K391" t="s">
        <v>741</v>
      </c>
      <c r="L391">
        <v>1346</v>
      </c>
      <c r="N391">
        <v>1009</v>
      </c>
      <c r="O391" t="s">
        <v>306</v>
      </c>
      <c r="P391" t="s">
        <v>306</v>
      </c>
      <c r="Q391">
        <v>1</v>
      </c>
      <c r="W391">
        <v>0</v>
      </c>
      <c r="X391">
        <v>1223394749</v>
      </c>
      <c r="Y391">
        <f t="shared" si="105"/>
        <v>0.11</v>
      </c>
      <c r="AA391">
        <v>115.03</v>
      </c>
      <c r="AB391">
        <v>0</v>
      </c>
      <c r="AC391">
        <v>0</v>
      </c>
      <c r="AD391">
        <v>0</v>
      </c>
      <c r="AE391">
        <v>79.88</v>
      </c>
      <c r="AF391">
        <v>0</v>
      </c>
      <c r="AG391">
        <v>0</v>
      </c>
      <c r="AH391">
        <v>0</v>
      </c>
      <c r="AI391">
        <v>1.44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0</v>
      </c>
      <c r="AS391" t="s">
        <v>3</v>
      </c>
      <c r="AT391">
        <v>0.11</v>
      </c>
      <c r="AU391" t="s">
        <v>3</v>
      </c>
      <c r="AV391">
        <v>0</v>
      </c>
      <c r="AW391">
        <v>2</v>
      </c>
      <c r="AX391">
        <v>415328353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8.7867999999999995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8.7867999999999995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ROUND(Y391*Source!I318,7)</f>
        <v>0.44</v>
      </c>
      <c r="CY391">
        <f t="shared" si="131"/>
        <v>115.03</v>
      </c>
      <c r="CZ391">
        <f t="shared" si="132"/>
        <v>79.88</v>
      </c>
      <c r="DA391">
        <f t="shared" si="133"/>
        <v>1.44</v>
      </c>
      <c r="DB391">
        <f t="shared" si="106"/>
        <v>8.7899999999999991</v>
      </c>
      <c r="DC391">
        <f t="shared" si="107"/>
        <v>0</v>
      </c>
      <c r="DD391" t="s">
        <v>3</v>
      </c>
      <c r="DE391" t="s">
        <v>3</v>
      </c>
      <c r="DF391">
        <f t="shared" si="134"/>
        <v>50.61</v>
      </c>
      <c r="DG391">
        <f t="shared" si="128"/>
        <v>0</v>
      </c>
      <c r="DH391">
        <f t="shared" si="129"/>
        <v>0</v>
      </c>
      <c r="DI391">
        <f t="shared" si="130"/>
        <v>0</v>
      </c>
      <c r="DJ391">
        <f t="shared" si="135"/>
        <v>50.61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ROW(Source!A318)</f>
        <v>318</v>
      </c>
      <c r="B392">
        <v>415091594</v>
      </c>
      <c r="C392">
        <v>415328341</v>
      </c>
      <c r="D392">
        <v>397148230</v>
      </c>
      <c r="E392">
        <v>116</v>
      </c>
      <c r="F392">
        <v>1</v>
      </c>
      <c r="G392">
        <v>1</v>
      </c>
      <c r="H392">
        <v>3</v>
      </c>
      <c r="I392" t="s">
        <v>66</v>
      </c>
      <c r="J392" t="s">
        <v>3</v>
      </c>
      <c r="K392" t="s">
        <v>67</v>
      </c>
      <c r="L392">
        <v>3277935</v>
      </c>
      <c r="N392">
        <v>1013</v>
      </c>
      <c r="O392" t="s">
        <v>68</v>
      </c>
      <c r="P392" t="s">
        <v>68</v>
      </c>
      <c r="Q392">
        <v>1</v>
      </c>
      <c r="W392">
        <v>0</v>
      </c>
      <c r="X392">
        <v>274903907</v>
      </c>
      <c r="Y392">
        <f t="shared" si="105"/>
        <v>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 t="s">
        <v>3</v>
      </c>
      <c r="AT392">
        <v>2</v>
      </c>
      <c r="AU392" t="s">
        <v>3</v>
      </c>
      <c r="AV392">
        <v>0</v>
      </c>
      <c r="AW392">
        <v>2</v>
      </c>
      <c r="AX392">
        <v>415328354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ROUND(Y392*Source!I318,7)</f>
        <v>8</v>
      </c>
      <c r="CY392">
        <f t="shared" si="131"/>
        <v>0</v>
      </c>
      <c r="CZ392">
        <f t="shared" si="132"/>
        <v>0</v>
      </c>
      <c r="DA392">
        <f t="shared" si="133"/>
        <v>1</v>
      </c>
      <c r="DB392">
        <f t="shared" si="106"/>
        <v>0</v>
      </c>
      <c r="DC392">
        <f t="shared" si="107"/>
        <v>0</v>
      </c>
      <c r="DD392" t="s">
        <v>3</v>
      </c>
      <c r="DE392" t="s">
        <v>3</v>
      </c>
      <c r="DF392">
        <f t="shared" ref="DF392:DF399" si="136">ROUND(ROUND(AE392,2)*CX392,2)</f>
        <v>0</v>
      </c>
      <c r="DG392">
        <f t="shared" si="128"/>
        <v>0</v>
      </c>
      <c r="DH392">
        <f t="shared" si="129"/>
        <v>0</v>
      </c>
      <c r="DI392">
        <f t="shared" si="130"/>
        <v>0</v>
      </c>
      <c r="DJ392">
        <f t="shared" si="135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ROW(Source!A321)</f>
        <v>321</v>
      </c>
      <c r="B393">
        <v>415091594</v>
      </c>
      <c r="C393">
        <v>415329643</v>
      </c>
      <c r="D393">
        <v>397142274</v>
      </c>
      <c r="E393">
        <v>116</v>
      </c>
      <c r="F393">
        <v>1</v>
      </c>
      <c r="G393">
        <v>1</v>
      </c>
      <c r="H393">
        <v>1</v>
      </c>
      <c r="I393" t="s">
        <v>932</v>
      </c>
      <c r="J393" t="s">
        <v>3</v>
      </c>
      <c r="K393" t="s">
        <v>933</v>
      </c>
      <c r="L393">
        <v>1191</v>
      </c>
      <c r="N393">
        <v>1013</v>
      </c>
      <c r="O393" t="s">
        <v>631</v>
      </c>
      <c r="P393" t="s">
        <v>631</v>
      </c>
      <c r="Q393">
        <v>1</v>
      </c>
      <c r="W393">
        <v>0</v>
      </c>
      <c r="X393">
        <v>1522950421</v>
      </c>
      <c r="Y393">
        <f t="shared" si="105"/>
        <v>2.06</v>
      </c>
      <c r="AA393">
        <v>0</v>
      </c>
      <c r="AB393">
        <v>0</v>
      </c>
      <c r="AC393">
        <v>0</v>
      </c>
      <c r="AD393">
        <v>825.68</v>
      </c>
      <c r="AE393">
        <v>0</v>
      </c>
      <c r="AF393">
        <v>0</v>
      </c>
      <c r="AG393">
        <v>0</v>
      </c>
      <c r="AH393">
        <v>825.68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2.06</v>
      </c>
      <c r="AU393" t="s">
        <v>3</v>
      </c>
      <c r="AV393">
        <v>1</v>
      </c>
      <c r="AW393">
        <v>2</v>
      </c>
      <c r="AX393">
        <v>415329644</v>
      </c>
      <c r="AY393">
        <v>2</v>
      </c>
      <c r="AZ393">
        <v>131072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1700.9007999999999</v>
      </c>
      <c r="BN393">
        <v>2.06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1700.9007999999999</v>
      </c>
      <c r="BU393">
        <v>2.06</v>
      </c>
      <c r="BV393">
        <v>0</v>
      </c>
      <c r="BW393">
        <v>1</v>
      </c>
      <c r="CU393">
        <f>ROUND(AT393*Source!I321*AH393*AL393,2)</f>
        <v>6803.6</v>
      </c>
      <c r="CV393">
        <f>ROUND(Y393*Source!I321,7)</f>
        <v>8.24</v>
      </c>
      <c r="CW393">
        <v>0</v>
      </c>
      <c r="CX393">
        <f>ROUND(Y393*Source!I321,7)</f>
        <v>8.24</v>
      </c>
      <c r="CY393">
        <f>AD393</f>
        <v>825.68</v>
      </c>
      <c r="CZ393">
        <f>AH393</f>
        <v>825.68</v>
      </c>
      <c r="DA393">
        <f>AL393</f>
        <v>1</v>
      </c>
      <c r="DB393">
        <f t="shared" si="106"/>
        <v>1700.9</v>
      </c>
      <c r="DC393">
        <f t="shared" si="107"/>
        <v>0</v>
      </c>
      <c r="DD393" t="s">
        <v>3</v>
      </c>
      <c r="DE393" t="s">
        <v>3</v>
      </c>
      <c r="DF393">
        <f t="shared" si="136"/>
        <v>0</v>
      </c>
      <c r="DG393">
        <f t="shared" si="128"/>
        <v>0</v>
      </c>
      <c r="DH393">
        <f t="shared" si="129"/>
        <v>0</v>
      </c>
      <c r="DI393">
        <f t="shared" si="130"/>
        <v>6803.6</v>
      </c>
      <c r="DJ393">
        <f>DI393</f>
        <v>6803.6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ROW(Source!A321)</f>
        <v>321</v>
      </c>
      <c r="B394">
        <v>415091594</v>
      </c>
      <c r="C394">
        <v>415329643</v>
      </c>
      <c r="D394">
        <v>397142438</v>
      </c>
      <c r="E394">
        <v>116</v>
      </c>
      <c r="F394">
        <v>1</v>
      </c>
      <c r="G394">
        <v>1</v>
      </c>
      <c r="H394">
        <v>1</v>
      </c>
      <c r="I394" t="s">
        <v>629</v>
      </c>
      <c r="J394" t="s">
        <v>3</v>
      </c>
      <c r="K394" t="s">
        <v>630</v>
      </c>
      <c r="L394">
        <v>1191</v>
      </c>
      <c r="N394">
        <v>1013</v>
      </c>
      <c r="O394" t="s">
        <v>631</v>
      </c>
      <c r="P394" t="s">
        <v>631</v>
      </c>
      <c r="Q394">
        <v>1</v>
      </c>
      <c r="W394">
        <v>0</v>
      </c>
      <c r="X394">
        <v>-1417349443</v>
      </c>
      <c r="Y394">
        <f t="shared" si="105"/>
        <v>0.31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0.31</v>
      </c>
      <c r="AU394" t="s">
        <v>3</v>
      </c>
      <c r="AV394">
        <v>2</v>
      </c>
      <c r="AW394">
        <v>2</v>
      </c>
      <c r="AX394">
        <v>415329645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ROUND(Y394*Source!I321,7)</f>
        <v>1.24</v>
      </c>
      <c r="CY394">
        <f>AD394</f>
        <v>0</v>
      </c>
      <c r="CZ394">
        <f>AH394</f>
        <v>0</v>
      </c>
      <c r="DA394">
        <f>AL394</f>
        <v>1</v>
      </c>
      <c r="DB394">
        <f t="shared" si="106"/>
        <v>0</v>
      </c>
      <c r="DC394">
        <f t="shared" si="107"/>
        <v>0</v>
      </c>
      <c r="DD394" t="s">
        <v>3</v>
      </c>
      <c r="DE394" t="s">
        <v>3</v>
      </c>
      <c r="DF394">
        <f t="shared" si="136"/>
        <v>0</v>
      </c>
      <c r="DG394">
        <f t="shared" si="128"/>
        <v>0</v>
      </c>
      <c r="DH394">
        <f t="shared" si="129"/>
        <v>0</v>
      </c>
      <c r="DI394">
        <f t="shared" si="130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ROW(Source!A321)</f>
        <v>321</v>
      </c>
      <c r="B395">
        <v>415091594</v>
      </c>
      <c r="C395">
        <v>415329643</v>
      </c>
      <c r="D395">
        <v>397264082</v>
      </c>
      <c r="E395">
        <v>1</v>
      </c>
      <c r="F395">
        <v>1</v>
      </c>
      <c r="G395">
        <v>1</v>
      </c>
      <c r="H395">
        <v>2</v>
      </c>
      <c r="I395" t="s">
        <v>934</v>
      </c>
      <c r="J395" t="s">
        <v>935</v>
      </c>
      <c r="K395" t="s">
        <v>936</v>
      </c>
      <c r="L395">
        <v>1368</v>
      </c>
      <c r="N395">
        <v>1011</v>
      </c>
      <c r="O395" t="s">
        <v>635</v>
      </c>
      <c r="P395" t="s">
        <v>635</v>
      </c>
      <c r="Q395">
        <v>1</v>
      </c>
      <c r="W395">
        <v>0</v>
      </c>
      <c r="X395">
        <v>1013104673</v>
      </c>
      <c r="Y395">
        <f t="shared" si="105"/>
        <v>0.19</v>
      </c>
      <c r="AA395">
        <v>0</v>
      </c>
      <c r="AB395">
        <v>14.32</v>
      </c>
      <c r="AC395">
        <v>0</v>
      </c>
      <c r="AD395">
        <v>0</v>
      </c>
      <c r="AE395">
        <v>0</v>
      </c>
      <c r="AF395">
        <v>10.23</v>
      </c>
      <c r="AG395">
        <v>0</v>
      </c>
      <c r="AH395">
        <v>0</v>
      </c>
      <c r="AI395">
        <v>1</v>
      </c>
      <c r="AJ395">
        <v>1.4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0.19</v>
      </c>
      <c r="AU395" t="s">
        <v>3</v>
      </c>
      <c r="AV395">
        <v>1</v>
      </c>
      <c r="AW395">
        <v>2</v>
      </c>
      <c r="AX395">
        <v>415329646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1.9437000000000002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1.9437000000000002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f>ROUND(Y395*Source!I321*DO395,7)</f>
        <v>0</v>
      </c>
      <c r="CX395">
        <f>ROUND(Y395*Source!I321,7)</f>
        <v>0.76</v>
      </c>
      <c r="CY395">
        <f>AB395</f>
        <v>14.32</v>
      </c>
      <c r="CZ395">
        <f>AF395</f>
        <v>10.23</v>
      </c>
      <c r="DA395">
        <f>AJ395</f>
        <v>1.4</v>
      </c>
      <c r="DB395">
        <f t="shared" si="106"/>
        <v>1.94</v>
      </c>
      <c r="DC395">
        <f t="shared" si="107"/>
        <v>0</v>
      </c>
      <c r="DD395" t="s">
        <v>3</v>
      </c>
      <c r="DE395" t="s">
        <v>3</v>
      </c>
      <c r="DF395">
        <f t="shared" si="136"/>
        <v>0</v>
      </c>
      <c r="DG395">
        <f>ROUND(ROUND(AF395*AJ395,2)*CX395,2)</f>
        <v>10.88</v>
      </c>
      <c r="DH395">
        <f t="shared" si="129"/>
        <v>0</v>
      </c>
      <c r="DI395">
        <f t="shared" si="130"/>
        <v>0</v>
      </c>
      <c r="DJ395">
        <f>DG395+DH395</f>
        <v>10.88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ROW(Source!A321)</f>
        <v>321</v>
      </c>
      <c r="B396">
        <v>415091594</v>
      </c>
      <c r="C396">
        <v>415329643</v>
      </c>
      <c r="D396">
        <v>397264189</v>
      </c>
      <c r="E396">
        <v>1</v>
      </c>
      <c r="F396">
        <v>1</v>
      </c>
      <c r="G396">
        <v>1</v>
      </c>
      <c r="H396">
        <v>2</v>
      </c>
      <c r="I396" t="s">
        <v>650</v>
      </c>
      <c r="J396" t="s">
        <v>651</v>
      </c>
      <c r="K396" t="s">
        <v>652</v>
      </c>
      <c r="L396">
        <v>1368</v>
      </c>
      <c r="N396">
        <v>1011</v>
      </c>
      <c r="O396" t="s">
        <v>635</v>
      </c>
      <c r="P396" t="s">
        <v>635</v>
      </c>
      <c r="Q396">
        <v>1</v>
      </c>
      <c r="W396">
        <v>0</v>
      </c>
      <c r="X396">
        <v>850633116</v>
      </c>
      <c r="Y396">
        <f t="shared" si="105"/>
        <v>0.06</v>
      </c>
      <c r="AA396">
        <v>0</v>
      </c>
      <c r="AB396">
        <v>1595.2</v>
      </c>
      <c r="AC396">
        <v>1076.98</v>
      </c>
      <c r="AD396">
        <v>0</v>
      </c>
      <c r="AE396">
        <v>0</v>
      </c>
      <c r="AF396">
        <v>1595.2</v>
      </c>
      <c r="AG396">
        <v>1076.98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0.06</v>
      </c>
      <c r="AU396" t="s">
        <v>3</v>
      </c>
      <c r="AV396">
        <v>1</v>
      </c>
      <c r="AW396">
        <v>2</v>
      </c>
      <c r="AX396">
        <v>415329647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95.712000000000003</v>
      </c>
      <c r="BL396">
        <v>64.618799999999993</v>
      </c>
      <c r="BM396">
        <v>0</v>
      </c>
      <c r="BN396">
        <v>0</v>
      </c>
      <c r="BO396">
        <v>0.06</v>
      </c>
      <c r="BP396">
        <v>1</v>
      </c>
      <c r="BQ396">
        <v>0</v>
      </c>
      <c r="BR396">
        <v>95.712000000000003</v>
      </c>
      <c r="BS396">
        <v>64.618799999999993</v>
      </c>
      <c r="BT396">
        <v>0</v>
      </c>
      <c r="BU396">
        <v>0</v>
      </c>
      <c r="BV396">
        <v>0.06</v>
      </c>
      <c r="BW396">
        <v>1</v>
      </c>
      <c r="CV396">
        <v>0</v>
      </c>
      <c r="CW396">
        <f>ROUND(Y396*Source!I321*DO396,7)</f>
        <v>0.24</v>
      </c>
      <c r="CX396">
        <f>ROUND(Y396*Source!I321,7)</f>
        <v>0.24</v>
      </c>
      <c r="CY396">
        <f>AB396</f>
        <v>1595.2</v>
      </c>
      <c r="CZ396">
        <f>AF396</f>
        <v>1595.2</v>
      </c>
      <c r="DA396">
        <f>AJ396</f>
        <v>1</v>
      </c>
      <c r="DB396">
        <f t="shared" si="106"/>
        <v>95.71</v>
      </c>
      <c r="DC396">
        <f t="shared" si="107"/>
        <v>64.62</v>
      </c>
      <c r="DD396" t="s">
        <v>3</v>
      </c>
      <c r="DE396" t="s">
        <v>3</v>
      </c>
      <c r="DF396">
        <f t="shared" si="136"/>
        <v>0</v>
      </c>
      <c r="DG396">
        <f t="shared" ref="DG396:DG418" si="137">ROUND(ROUND(AF396,2)*CX396,2)</f>
        <v>382.85</v>
      </c>
      <c r="DH396">
        <f t="shared" si="129"/>
        <v>258.48</v>
      </c>
      <c r="DI396">
        <f t="shared" si="130"/>
        <v>0</v>
      </c>
      <c r="DJ396">
        <f>DG396+DH396</f>
        <v>641.33000000000004</v>
      </c>
      <c r="DK396">
        <v>1</v>
      </c>
      <c r="DL396" t="s">
        <v>636</v>
      </c>
      <c r="DM396">
        <v>6</v>
      </c>
      <c r="DN396" t="s">
        <v>631</v>
      </c>
      <c r="DO396">
        <v>1</v>
      </c>
    </row>
    <row r="397" spans="1:119" x14ac:dyDescent="0.2">
      <c r="A397">
        <f>ROW(Source!A321)</f>
        <v>321</v>
      </c>
      <c r="B397">
        <v>415091594</v>
      </c>
      <c r="C397">
        <v>415329643</v>
      </c>
      <c r="D397">
        <v>397265081</v>
      </c>
      <c r="E397">
        <v>1</v>
      </c>
      <c r="F397">
        <v>1</v>
      </c>
      <c r="G397">
        <v>1</v>
      </c>
      <c r="H397">
        <v>2</v>
      </c>
      <c r="I397" t="s">
        <v>653</v>
      </c>
      <c r="J397" t="s">
        <v>654</v>
      </c>
      <c r="K397" t="s">
        <v>655</v>
      </c>
      <c r="L397">
        <v>1368</v>
      </c>
      <c r="N397">
        <v>1011</v>
      </c>
      <c r="O397" t="s">
        <v>635</v>
      </c>
      <c r="P397" t="s">
        <v>635</v>
      </c>
      <c r="Q397">
        <v>1</v>
      </c>
      <c r="W397">
        <v>0</v>
      </c>
      <c r="X397">
        <v>-950105757</v>
      </c>
      <c r="Y397">
        <f t="shared" si="105"/>
        <v>0.06</v>
      </c>
      <c r="AA397">
        <v>0</v>
      </c>
      <c r="AB397">
        <v>640.84</v>
      </c>
      <c r="AC397">
        <v>801.75</v>
      </c>
      <c r="AD397">
        <v>0</v>
      </c>
      <c r="AE397">
        <v>0</v>
      </c>
      <c r="AF397">
        <v>640.84</v>
      </c>
      <c r="AG397">
        <v>801.75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0.06</v>
      </c>
      <c r="AU397" t="s">
        <v>3</v>
      </c>
      <c r="AV397">
        <v>1</v>
      </c>
      <c r="AW397">
        <v>2</v>
      </c>
      <c r="AX397">
        <v>415329648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38.450400000000002</v>
      </c>
      <c r="BL397">
        <v>48.104999999999997</v>
      </c>
      <c r="BM397">
        <v>0</v>
      </c>
      <c r="BN397">
        <v>0</v>
      </c>
      <c r="BO397">
        <v>0.06</v>
      </c>
      <c r="BP397">
        <v>1</v>
      </c>
      <c r="BQ397">
        <v>0</v>
      </c>
      <c r="BR397">
        <v>38.450400000000002</v>
      </c>
      <c r="BS397">
        <v>48.104999999999997</v>
      </c>
      <c r="BT397">
        <v>0</v>
      </c>
      <c r="BU397">
        <v>0</v>
      </c>
      <c r="BV397">
        <v>0.06</v>
      </c>
      <c r="BW397">
        <v>1</v>
      </c>
      <c r="CV397">
        <v>0</v>
      </c>
      <c r="CW397">
        <f>ROUND(Y397*Source!I321*DO397,7)</f>
        <v>0.24</v>
      </c>
      <c r="CX397">
        <f>ROUND(Y397*Source!I321,7)</f>
        <v>0.24</v>
      </c>
      <c r="CY397">
        <f>AB397</f>
        <v>640.84</v>
      </c>
      <c r="CZ397">
        <f>AF397</f>
        <v>640.84</v>
      </c>
      <c r="DA397">
        <f>AJ397</f>
        <v>1</v>
      </c>
      <c r="DB397">
        <f t="shared" si="106"/>
        <v>38.450000000000003</v>
      </c>
      <c r="DC397">
        <f t="shared" si="107"/>
        <v>48.11</v>
      </c>
      <c r="DD397" t="s">
        <v>3</v>
      </c>
      <c r="DE397" t="s">
        <v>3</v>
      </c>
      <c r="DF397">
        <f t="shared" si="136"/>
        <v>0</v>
      </c>
      <c r="DG397">
        <f t="shared" si="137"/>
        <v>153.80000000000001</v>
      </c>
      <c r="DH397">
        <f t="shared" si="129"/>
        <v>192.42</v>
      </c>
      <c r="DI397">
        <f t="shared" si="130"/>
        <v>0</v>
      </c>
      <c r="DJ397">
        <f>DG397+DH397</f>
        <v>346.22</v>
      </c>
      <c r="DK397">
        <v>1</v>
      </c>
      <c r="DL397" t="s">
        <v>656</v>
      </c>
      <c r="DM397">
        <v>4</v>
      </c>
      <c r="DN397" t="s">
        <v>631</v>
      </c>
      <c r="DO397">
        <v>1</v>
      </c>
    </row>
    <row r="398" spans="1:119" x14ac:dyDescent="0.2">
      <c r="A398">
        <f>ROW(Source!A321)</f>
        <v>321</v>
      </c>
      <c r="B398">
        <v>415091594</v>
      </c>
      <c r="C398">
        <v>415329643</v>
      </c>
      <c r="D398">
        <v>397265276</v>
      </c>
      <c r="E398">
        <v>1</v>
      </c>
      <c r="F398">
        <v>1</v>
      </c>
      <c r="G398">
        <v>1</v>
      </c>
      <c r="H398">
        <v>2</v>
      </c>
      <c r="I398" t="s">
        <v>755</v>
      </c>
      <c r="J398" t="s">
        <v>756</v>
      </c>
      <c r="K398" t="s">
        <v>757</v>
      </c>
      <c r="L398">
        <v>1368</v>
      </c>
      <c r="N398">
        <v>1011</v>
      </c>
      <c r="O398" t="s">
        <v>635</v>
      </c>
      <c r="P398" t="s">
        <v>635</v>
      </c>
      <c r="Q398">
        <v>1</v>
      </c>
      <c r="W398">
        <v>0</v>
      </c>
      <c r="X398">
        <v>-2068435370</v>
      </c>
      <c r="Y398">
        <f t="shared" si="105"/>
        <v>0.61</v>
      </c>
      <c r="AA398">
        <v>0</v>
      </c>
      <c r="AB398">
        <v>32.869999999999997</v>
      </c>
      <c r="AC398">
        <v>0</v>
      </c>
      <c r="AD398">
        <v>0</v>
      </c>
      <c r="AE398">
        <v>0</v>
      </c>
      <c r="AF398">
        <v>32.869999999999997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0.61</v>
      </c>
      <c r="AU398" t="s">
        <v>3</v>
      </c>
      <c r="AV398">
        <v>1</v>
      </c>
      <c r="AW398">
        <v>2</v>
      </c>
      <c r="AX398">
        <v>415329649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20.050699999999999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20.050699999999999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ROUND(Y398*Source!I321*DO398,7)</f>
        <v>0</v>
      </c>
      <c r="CX398">
        <f>ROUND(Y398*Source!I321,7)</f>
        <v>2.44</v>
      </c>
      <c r="CY398">
        <f>AB398</f>
        <v>32.869999999999997</v>
      </c>
      <c r="CZ398">
        <f>AF398</f>
        <v>32.869999999999997</v>
      </c>
      <c r="DA398">
        <f>AJ398</f>
        <v>1</v>
      </c>
      <c r="DB398">
        <f t="shared" si="106"/>
        <v>20.05</v>
      </c>
      <c r="DC398">
        <f t="shared" si="107"/>
        <v>0</v>
      </c>
      <c r="DD398" t="s">
        <v>3</v>
      </c>
      <c r="DE398" t="s">
        <v>3</v>
      </c>
      <c r="DF398">
        <f t="shared" si="136"/>
        <v>0</v>
      </c>
      <c r="DG398">
        <f t="shared" si="137"/>
        <v>80.2</v>
      </c>
      <c r="DH398">
        <f t="shared" si="129"/>
        <v>0</v>
      </c>
      <c r="DI398">
        <f t="shared" si="130"/>
        <v>0</v>
      </c>
      <c r="DJ398">
        <f>DG398+DH398</f>
        <v>80.2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ROW(Source!A321)</f>
        <v>321</v>
      </c>
      <c r="B399">
        <v>415091594</v>
      </c>
      <c r="C399">
        <v>415329643</v>
      </c>
      <c r="D399">
        <v>397265288</v>
      </c>
      <c r="E399">
        <v>1</v>
      </c>
      <c r="F399">
        <v>1</v>
      </c>
      <c r="G399">
        <v>1</v>
      </c>
      <c r="H399">
        <v>2</v>
      </c>
      <c r="I399" t="s">
        <v>831</v>
      </c>
      <c r="J399" t="s">
        <v>832</v>
      </c>
      <c r="K399" t="s">
        <v>833</v>
      </c>
      <c r="L399">
        <v>1368</v>
      </c>
      <c r="N399">
        <v>1011</v>
      </c>
      <c r="O399" t="s">
        <v>635</v>
      </c>
      <c r="P399" t="s">
        <v>635</v>
      </c>
      <c r="Q399">
        <v>1</v>
      </c>
      <c r="W399">
        <v>0</v>
      </c>
      <c r="X399">
        <v>1181040417</v>
      </c>
      <c r="Y399">
        <f t="shared" si="105"/>
        <v>0.19</v>
      </c>
      <c r="AA399">
        <v>0</v>
      </c>
      <c r="AB399">
        <v>381.82</v>
      </c>
      <c r="AC399">
        <v>801.75</v>
      </c>
      <c r="AD399">
        <v>0</v>
      </c>
      <c r="AE399">
        <v>0</v>
      </c>
      <c r="AF399">
        <v>381.82</v>
      </c>
      <c r="AG399">
        <v>801.75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0.19</v>
      </c>
      <c r="AU399" t="s">
        <v>3</v>
      </c>
      <c r="AV399">
        <v>1</v>
      </c>
      <c r="AW399">
        <v>2</v>
      </c>
      <c r="AX399">
        <v>415329650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72.5458</v>
      </c>
      <c r="BL399">
        <v>152.33250000000001</v>
      </c>
      <c r="BM399">
        <v>0</v>
      </c>
      <c r="BN399">
        <v>0</v>
      </c>
      <c r="BO399">
        <v>0.19</v>
      </c>
      <c r="BP399">
        <v>1</v>
      </c>
      <c r="BQ399">
        <v>0</v>
      </c>
      <c r="BR399">
        <v>72.5458</v>
      </c>
      <c r="BS399">
        <v>152.33250000000001</v>
      </c>
      <c r="BT399">
        <v>0</v>
      </c>
      <c r="BU399">
        <v>0</v>
      </c>
      <c r="BV399">
        <v>0.19</v>
      </c>
      <c r="BW399">
        <v>1</v>
      </c>
      <c r="CV399">
        <v>0</v>
      </c>
      <c r="CW399">
        <f>ROUND(Y399*Source!I321*DO399,7)</f>
        <v>0.76</v>
      </c>
      <c r="CX399">
        <f>ROUND(Y399*Source!I321,7)</f>
        <v>0.76</v>
      </c>
      <c r="CY399">
        <f>AB399</f>
        <v>381.82</v>
      </c>
      <c r="CZ399">
        <f>AF399</f>
        <v>381.82</v>
      </c>
      <c r="DA399">
        <f>AJ399</f>
        <v>1</v>
      </c>
      <c r="DB399">
        <f t="shared" si="106"/>
        <v>72.55</v>
      </c>
      <c r="DC399">
        <f t="shared" si="107"/>
        <v>152.33000000000001</v>
      </c>
      <c r="DD399" t="s">
        <v>3</v>
      </c>
      <c r="DE399" t="s">
        <v>3</v>
      </c>
      <c r="DF399">
        <f t="shared" si="136"/>
        <v>0</v>
      </c>
      <c r="DG399">
        <f t="shared" si="137"/>
        <v>290.18</v>
      </c>
      <c r="DH399">
        <f t="shared" si="129"/>
        <v>609.33000000000004</v>
      </c>
      <c r="DI399">
        <f t="shared" si="130"/>
        <v>0</v>
      </c>
      <c r="DJ399">
        <f>DG399+DH399</f>
        <v>899.51</v>
      </c>
      <c r="DK399">
        <v>1</v>
      </c>
      <c r="DL399" t="s">
        <v>656</v>
      </c>
      <c r="DM399">
        <v>4</v>
      </c>
      <c r="DN399" t="s">
        <v>631</v>
      </c>
      <c r="DO399">
        <v>1</v>
      </c>
    </row>
    <row r="400" spans="1:119" x14ac:dyDescent="0.2">
      <c r="A400">
        <f>ROW(Source!A321)</f>
        <v>321</v>
      </c>
      <c r="B400">
        <v>415091594</v>
      </c>
      <c r="C400">
        <v>415329643</v>
      </c>
      <c r="D400">
        <v>397215327</v>
      </c>
      <c r="E400">
        <v>1</v>
      </c>
      <c r="F400">
        <v>1</v>
      </c>
      <c r="G400">
        <v>1</v>
      </c>
      <c r="H400">
        <v>3</v>
      </c>
      <c r="I400" t="s">
        <v>758</v>
      </c>
      <c r="J400" t="s">
        <v>759</v>
      </c>
      <c r="K400" t="s">
        <v>760</v>
      </c>
      <c r="L400">
        <v>1346</v>
      </c>
      <c r="N400">
        <v>1009</v>
      </c>
      <c r="O400" t="s">
        <v>306</v>
      </c>
      <c r="P400" t="s">
        <v>306</v>
      </c>
      <c r="Q400">
        <v>1</v>
      </c>
      <c r="W400">
        <v>0</v>
      </c>
      <c r="X400">
        <v>-1606616209</v>
      </c>
      <c r="Y400">
        <f t="shared" si="105"/>
        <v>0.1</v>
      </c>
      <c r="AA400">
        <v>135.4</v>
      </c>
      <c r="AB400">
        <v>0</v>
      </c>
      <c r="AC400">
        <v>0</v>
      </c>
      <c r="AD400">
        <v>0</v>
      </c>
      <c r="AE400">
        <v>155.63</v>
      </c>
      <c r="AF400">
        <v>0</v>
      </c>
      <c r="AG400">
        <v>0</v>
      </c>
      <c r="AH400">
        <v>0</v>
      </c>
      <c r="AI400">
        <v>0.87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0.1</v>
      </c>
      <c r="AU400" t="s">
        <v>3</v>
      </c>
      <c r="AV400">
        <v>0</v>
      </c>
      <c r="AW400">
        <v>2</v>
      </c>
      <c r="AX400">
        <v>415329651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15.563000000000001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15.563000000000001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ROUND(Y400*Source!I321,7)</f>
        <v>0.4</v>
      </c>
      <c r="CY400">
        <f>AA400</f>
        <v>135.4</v>
      </c>
      <c r="CZ400">
        <f>AE400</f>
        <v>155.63</v>
      </c>
      <c r="DA400">
        <f>AI400</f>
        <v>0.87</v>
      </c>
      <c r="DB400">
        <f t="shared" si="106"/>
        <v>15.56</v>
      </c>
      <c r="DC400">
        <f t="shared" si="107"/>
        <v>0</v>
      </c>
      <c r="DD400" t="s">
        <v>3</v>
      </c>
      <c r="DE400" t="s">
        <v>3</v>
      </c>
      <c r="DF400">
        <f>ROUND(ROUND(AE400*AI400,2)*CX400,2)</f>
        <v>54.16</v>
      </c>
      <c r="DG400">
        <f t="shared" si="137"/>
        <v>0</v>
      </c>
      <c r="DH400">
        <f t="shared" si="129"/>
        <v>0</v>
      </c>
      <c r="DI400">
        <f t="shared" si="130"/>
        <v>0</v>
      </c>
      <c r="DJ400">
        <f>DF400</f>
        <v>54.16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ROW(Source!A321)</f>
        <v>321</v>
      </c>
      <c r="B401">
        <v>415091594</v>
      </c>
      <c r="C401">
        <v>415329643</v>
      </c>
      <c r="D401">
        <v>397216039</v>
      </c>
      <c r="E401">
        <v>1</v>
      </c>
      <c r="F401">
        <v>1</v>
      </c>
      <c r="G401">
        <v>1</v>
      </c>
      <c r="H401">
        <v>3</v>
      </c>
      <c r="I401" t="s">
        <v>513</v>
      </c>
      <c r="J401" t="s">
        <v>515</v>
      </c>
      <c r="K401" t="s">
        <v>514</v>
      </c>
      <c r="L401">
        <v>1346</v>
      </c>
      <c r="N401">
        <v>1009</v>
      </c>
      <c r="O401" t="s">
        <v>306</v>
      </c>
      <c r="P401" t="s">
        <v>306</v>
      </c>
      <c r="Q401">
        <v>1</v>
      </c>
      <c r="W401">
        <v>0</v>
      </c>
      <c r="X401">
        <v>-353874833</v>
      </c>
      <c r="Y401">
        <f t="shared" si="105"/>
        <v>0.1</v>
      </c>
      <c r="AA401">
        <v>194.17</v>
      </c>
      <c r="AB401">
        <v>0</v>
      </c>
      <c r="AC401">
        <v>0</v>
      </c>
      <c r="AD401">
        <v>0</v>
      </c>
      <c r="AE401">
        <v>174.93</v>
      </c>
      <c r="AF401">
        <v>0</v>
      </c>
      <c r="AG401">
        <v>0</v>
      </c>
      <c r="AH401">
        <v>0</v>
      </c>
      <c r="AI401">
        <v>1.1100000000000001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0.1</v>
      </c>
      <c r="AU401" t="s">
        <v>3</v>
      </c>
      <c r="AV401">
        <v>0</v>
      </c>
      <c r="AW401">
        <v>2</v>
      </c>
      <c r="AX401">
        <v>415329652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17.493000000000002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17.493000000000002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ROUND(Y401*Source!I321,7)</f>
        <v>0.4</v>
      </c>
      <c r="CY401">
        <f>AA401</f>
        <v>194.17</v>
      </c>
      <c r="CZ401">
        <f>AE401</f>
        <v>174.93</v>
      </c>
      <c r="DA401">
        <f>AI401</f>
        <v>1.1100000000000001</v>
      </c>
      <c r="DB401">
        <f t="shared" si="106"/>
        <v>17.489999999999998</v>
      </c>
      <c r="DC401">
        <f t="shared" si="107"/>
        <v>0</v>
      </c>
      <c r="DD401" t="s">
        <v>3</v>
      </c>
      <c r="DE401" t="s">
        <v>3</v>
      </c>
      <c r="DF401">
        <f>ROUND(ROUND(AE401*AI401,2)*CX401,2)</f>
        <v>77.67</v>
      </c>
      <c r="DG401">
        <f t="shared" si="137"/>
        <v>0</v>
      </c>
      <c r="DH401">
        <f t="shared" si="129"/>
        <v>0</v>
      </c>
      <c r="DI401">
        <f t="shared" si="130"/>
        <v>0</v>
      </c>
      <c r="DJ401">
        <f>DF401</f>
        <v>77.67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ROW(Source!A321)</f>
        <v>321</v>
      </c>
      <c r="B402">
        <v>415091594</v>
      </c>
      <c r="C402">
        <v>415329643</v>
      </c>
      <c r="D402">
        <v>397233689</v>
      </c>
      <c r="E402">
        <v>1</v>
      </c>
      <c r="F402">
        <v>1</v>
      </c>
      <c r="G402">
        <v>1</v>
      </c>
      <c r="H402">
        <v>3</v>
      </c>
      <c r="I402" t="s">
        <v>739</v>
      </c>
      <c r="J402" t="s">
        <v>740</v>
      </c>
      <c r="K402" t="s">
        <v>741</v>
      </c>
      <c r="L402">
        <v>1346</v>
      </c>
      <c r="N402">
        <v>1009</v>
      </c>
      <c r="O402" t="s">
        <v>306</v>
      </c>
      <c r="P402" t="s">
        <v>306</v>
      </c>
      <c r="Q402">
        <v>1</v>
      </c>
      <c r="W402">
        <v>0</v>
      </c>
      <c r="X402">
        <v>1223394749</v>
      </c>
      <c r="Y402">
        <f t="shared" si="105"/>
        <v>0.02</v>
      </c>
      <c r="AA402">
        <v>115.03</v>
      </c>
      <c r="AB402">
        <v>0</v>
      </c>
      <c r="AC402">
        <v>0</v>
      </c>
      <c r="AD402">
        <v>0</v>
      </c>
      <c r="AE402">
        <v>79.88</v>
      </c>
      <c r="AF402">
        <v>0</v>
      </c>
      <c r="AG402">
        <v>0</v>
      </c>
      <c r="AH402">
        <v>0</v>
      </c>
      <c r="AI402">
        <v>1.44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0.02</v>
      </c>
      <c r="AU402" t="s">
        <v>3</v>
      </c>
      <c r="AV402">
        <v>0</v>
      </c>
      <c r="AW402">
        <v>2</v>
      </c>
      <c r="AX402">
        <v>415329653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1.5975999999999999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1.5975999999999999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ROUND(Y402*Source!I321,7)</f>
        <v>0.08</v>
      </c>
      <c r="CY402">
        <f>AA402</f>
        <v>115.03</v>
      </c>
      <c r="CZ402">
        <f>AE402</f>
        <v>79.88</v>
      </c>
      <c r="DA402">
        <f>AI402</f>
        <v>1.44</v>
      </c>
      <c r="DB402">
        <f t="shared" si="106"/>
        <v>1.6</v>
      </c>
      <c r="DC402">
        <f t="shared" si="107"/>
        <v>0</v>
      </c>
      <c r="DD402" t="s">
        <v>3</v>
      </c>
      <c r="DE402" t="s">
        <v>3</v>
      </c>
      <c r="DF402">
        <f>ROUND(ROUND(AE402*AI402,2)*CX402,2)</f>
        <v>9.1999999999999993</v>
      </c>
      <c r="DG402">
        <f t="shared" si="137"/>
        <v>0</v>
      </c>
      <c r="DH402">
        <f t="shared" si="129"/>
        <v>0</v>
      </c>
      <c r="DI402">
        <f t="shared" si="130"/>
        <v>0</v>
      </c>
      <c r="DJ402">
        <f>DF402</f>
        <v>9.1999999999999993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ROW(Source!A321)</f>
        <v>321</v>
      </c>
      <c r="B403">
        <v>415091594</v>
      </c>
      <c r="C403">
        <v>415329643</v>
      </c>
      <c r="D403">
        <v>397148230</v>
      </c>
      <c r="E403">
        <v>116</v>
      </c>
      <c r="F403">
        <v>1</v>
      </c>
      <c r="G403">
        <v>1</v>
      </c>
      <c r="H403">
        <v>3</v>
      </c>
      <c r="I403" t="s">
        <v>66</v>
      </c>
      <c r="J403" t="s">
        <v>3</v>
      </c>
      <c r="K403" t="s">
        <v>67</v>
      </c>
      <c r="L403">
        <v>3277935</v>
      </c>
      <c r="N403">
        <v>1013</v>
      </c>
      <c r="O403" t="s">
        <v>68</v>
      </c>
      <c r="P403" t="s">
        <v>68</v>
      </c>
      <c r="Q403">
        <v>1</v>
      </c>
      <c r="W403">
        <v>0</v>
      </c>
      <c r="X403">
        <v>274903907</v>
      </c>
      <c r="Y403">
        <f t="shared" si="105"/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415329654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ROUND(Y403*Source!I321,7)</f>
        <v>8</v>
      </c>
      <c r="CY403">
        <f>AA403</f>
        <v>0</v>
      </c>
      <c r="CZ403">
        <f>AE403</f>
        <v>0</v>
      </c>
      <c r="DA403">
        <f>AI403</f>
        <v>1</v>
      </c>
      <c r="DB403">
        <f t="shared" si="106"/>
        <v>0</v>
      </c>
      <c r="DC403">
        <f t="shared" si="107"/>
        <v>0</v>
      </c>
      <c r="DD403" t="s">
        <v>3</v>
      </c>
      <c r="DE403" t="s">
        <v>3</v>
      </c>
      <c r="DF403">
        <f t="shared" ref="DF403:DF408" si="138">ROUND(ROUND(AE403,2)*CX403,2)</f>
        <v>0</v>
      </c>
      <c r="DG403">
        <f t="shared" si="137"/>
        <v>0</v>
      </c>
      <c r="DH403">
        <f t="shared" si="129"/>
        <v>0</v>
      </c>
      <c r="DI403">
        <f t="shared" si="130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ROW(Source!A324)</f>
        <v>324</v>
      </c>
      <c r="B404">
        <v>415091594</v>
      </c>
      <c r="C404">
        <v>415092453</v>
      </c>
      <c r="D404">
        <v>397142272</v>
      </c>
      <c r="E404">
        <v>116</v>
      </c>
      <c r="F404">
        <v>1</v>
      </c>
      <c r="G404">
        <v>1</v>
      </c>
      <c r="H404">
        <v>1</v>
      </c>
      <c r="I404" t="s">
        <v>937</v>
      </c>
      <c r="J404" t="s">
        <v>3</v>
      </c>
      <c r="K404" t="s">
        <v>938</v>
      </c>
      <c r="L404">
        <v>1191</v>
      </c>
      <c r="N404">
        <v>1013</v>
      </c>
      <c r="O404" t="s">
        <v>631</v>
      </c>
      <c r="P404" t="s">
        <v>631</v>
      </c>
      <c r="Q404">
        <v>1</v>
      </c>
      <c r="W404">
        <v>0</v>
      </c>
      <c r="X404">
        <v>174150515</v>
      </c>
      <c r="Y404">
        <f t="shared" si="105"/>
        <v>8.42</v>
      </c>
      <c r="AA404">
        <v>0</v>
      </c>
      <c r="AB404">
        <v>0</v>
      </c>
      <c r="AC404">
        <v>0</v>
      </c>
      <c r="AD404">
        <v>813.72</v>
      </c>
      <c r="AE404">
        <v>0</v>
      </c>
      <c r="AF404">
        <v>0</v>
      </c>
      <c r="AG404">
        <v>0</v>
      </c>
      <c r="AH404">
        <v>813.72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8.42</v>
      </c>
      <c r="AU404" t="s">
        <v>3</v>
      </c>
      <c r="AV404">
        <v>1</v>
      </c>
      <c r="AW404">
        <v>2</v>
      </c>
      <c r="AX404">
        <v>415329008</v>
      </c>
      <c r="AY404">
        <v>2</v>
      </c>
      <c r="AZ404">
        <v>131072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6851.5223999999998</v>
      </c>
      <c r="BN404">
        <v>8.42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6851.5223999999998</v>
      </c>
      <c r="BU404">
        <v>8.42</v>
      </c>
      <c r="BV404">
        <v>0</v>
      </c>
      <c r="BW404">
        <v>1</v>
      </c>
      <c r="CU404">
        <f>ROUND(AT404*Source!I324*AH404*AL404,2)</f>
        <v>6440.43</v>
      </c>
      <c r="CV404">
        <f>ROUND(Y404*Source!I324,7)</f>
        <v>7.9147999999999996</v>
      </c>
      <c r="CW404">
        <v>0</v>
      </c>
      <c r="CX404">
        <f>ROUND(Y404*Source!I324,7)</f>
        <v>7.9147999999999996</v>
      </c>
      <c r="CY404">
        <f>AD404</f>
        <v>813.72</v>
      </c>
      <c r="CZ404">
        <f>AH404</f>
        <v>813.72</v>
      </c>
      <c r="DA404">
        <f>AL404</f>
        <v>1</v>
      </c>
      <c r="DB404">
        <f t="shared" si="106"/>
        <v>6851.52</v>
      </c>
      <c r="DC404">
        <f t="shared" si="107"/>
        <v>0</v>
      </c>
      <c r="DD404" t="s">
        <v>3</v>
      </c>
      <c r="DE404" t="s">
        <v>3</v>
      </c>
      <c r="DF404">
        <f t="shared" si="138"/>
        <v>0</v>
      </c>
      <c r="DG404">
        <f t="shared" si="137"/>
        <v>0</v>
      </c>
      <c r="DH404">
        <f t="shared" si="129"/>
        <v>0</v>
      </c>
      <c r="DI404">
        <f t="shared" si="130"/>
        <v>6440.43</v>
      </c>
      <c r="DJ404">
        <f>DI404</f>
        <v>6440.43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ROW(Source!A324)</f>
        <v>324</v>
      </c>
      <c r="B405">
        <v>415091594</v>
      </c>
      <c r="C405">
        <v>415092453</v>
      </c>
      <c r="D405">
        <v>397142438</v>
      </c>
      <c r="E405">
        <v>116</v>
      </c>
      <c r="F405">
        <v>1</v>
      </c>
      <c r="G405">
        <v>1</v>
      </c>
      <c r="H405">
        <v>1</v>
      </c>
      <c r="I405" t="s">
        <v>629</v>
      </c>
      <c r="J405" t="s">
        <v>3</v>
      </c>
      <c r="K405" t="s">
        <v>630</v>
      </c>
      <c r="L405">
        <v>1191</v>
      </c>
      <c r="N405">
        <v>1013</v>
      </c>
      <c r="O405" t="s">
        <v>631</v>
      </c>
      <c r="P405" t="s">
        <v>631</v>
      </c>
      <c r="Q405">
        <v>1</v>
      </c>
      <c r="W405">
        <v>0</v>
      </c>
      <c r="X405">
        <v>-1417349443</v>
      </c>
      <c r="Y405">
        <f t="shared" ref="Y405:Y450" si="139">AT405</f>
        <v>1.1499999999999999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1.1499999999999999</v>
      </c>
      <c r="AU405" t="s">
        <v>3</v>
      </c>
      <c r="AV405">
        <v>2</v>
      </c>
      <c r="AW405">
        <v>2</v>
      </c>
      <c r="AX405">
        <v>415329009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ROUND(Y405*Source!I324,7)</f>
        <v>1.081</v>
      </c>
      <c r="CY405">
        <f>AD405</f>
        <v>0</v>
      </c>
      <c r="CZ405">
        <f>AH405</f>
        <v>0</v>
      </c>
      <c r="DA405">
        <f>AL405</f>
        <v>1</v>
      </c>
      <c r="DB405">
        <f t="shared" ref="DB405:DB450" si="140">ROUND(ROUND(AT405*CZ405,2),2)</f>
        <v>0</v>
      </c>
      <c r="DC405">
        <f t="shared" ref="DC405:DC450" si="141">ROUND(ROUND(AT405*AG405,2),2)</f>
        <v>0</v>
      </c>
      <c r="DD405" t="s">
        <v>3</v>
      </c>
      <c r="DE405" t="s">
        <v>3</v>
      </c>
      <c r="DF405">
        <f t="shared" si="138"/>
        <v>0</v>
      </c>
      <c r="DG405">
        <f t="shared" si="137"/>
        <v>0</v>
      </c>
      <c r="DH405">
        <f t="shared" si="129"/>
        <v>0</v>
      </c>
      <c r="DI405">
        <f t="shared" si="130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ROW(Source!A324)</f>
        <v>324</v>
      </c>
      <c r="B406">
        <v>415091594</v>
      </c>
      <c r="C406">
        <v>415092453</v>
      </c>
      <c r="D406">
        <v>397264189</v>
      </c>
      <c r="E406">
        <v>1</v>
      </c>
      <c r="F406">
        <v>1</v>
      </c>
      <c r="G406">
        <v>1</v>
      </c>
      <c r="H406">
        <v>2</v>
      </c>
      <c r="I406" t="s">
        <v>650</v>
      </c>
      <c r="J406" t="s">
        <v>651</v>
      </c>
      <c r="K406" t="s">
        <v>652</v>
      </c>
      <c r="L406">
        <v>1368</v>
      </c>
      <c r="N406">
        <v>1011</v>
      </c>
      <c r="O406" t="s">
        <v>635</v>
      </c>
      <c r="P406" t="s">
        <v>635</v>
      </c>
      <c r="Q406">
        <v>1</v>
      </c>
      <c r="W406">
        <v>0</v>
      </c>
      <c r="X406">
        <v>850633116</v>
      </c>
      <c r="Y406">
        <f t="shared" si="139"/>
        <v>1.1299999999999999</v>
      </c>
      <c r="AA406">
        <v>0</v>
      </c>
      <c r="AB406">
        <v>1595.2</v>
      </c>
      <c r="AC406">
        <v>1076.98</v>
      </c>
      <c r="AD406">
        <v>0</v>
      </c>
      <c r="AE406">
        <v>0</v>
      </c>
      <c r="AF406">
        <v>1595.2</v>
      </c>
      <c r="AG406">
        <v>1076.98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1.1299999999999999</v>
      </c>
      <c r="AU406" t="s">
        <v>3</v>
      </c>
      <c r="AV406">
        <v>1</v>
      </c>
      <c r="AW406">
        <v>2</v>
      </c>
      <c r="AX406">
        <v>415329010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1802.5759999999998</v>
      </c>
      <c r="BL406">
        <v>1216.9874</v>
      </c>
      <c r="BM406">
        <v>0</v>
      </c>
      <c r="BN406">
        <v>0</v>
      </c>
      <c r="BO406">
        <v>1.1299999999999999</v>
      </c>
      <c r="BP406">
        <v>1</v>
      </c>
      <c r="BQ406">
        <v>0</v>
      </c>
      <c r="BR406">
        <v>1802.5759999999998</v>
      </c>
      <c r="BS406">
        <v>1216.9874</v>
      </c>
      <c r="BT406">
        <v>0</v>
      </c>
      <c r="BU406">
        <v>0</v>
      </c>
      <c r="BV406">
        <v>1.1299999999999999</v>
      </c>
      <c r="BW406">
        <v>1</v>
      </c>
      <c r="CV406">
        <v>0</v>
      </c>
      <c r="CW406">
        <f>ROUND(Y406*Source!I324*DO406,7)</f>
        <v>1.0622</v>
      </c>
      <c r="CX406">
        <f>ROUND(Y406*Source!I324,7)</f>
        <v>1.0622</v>
      </c>
      <c r="CY406">
        <f>AB406</f>
        <v>1595.2</v>
      </c>
      <c r="CZ406">
        <f>AF406</f>
        <v>1595.2</v>
      </c>
      <c r="DA406">
        <f>AJ406</f>
        <v>1</v>
      </c>
      <c r="DB406">
        <f t="shared" si="140"/>
        <v>1802.58</v>
      </c>
      <c r="DC406">
        <f t="shared" si="141"/>
        <v>1216.99</v>
      </c>
      <c r="DD406" t="s">
        <v>3</v>
      </c>
      <c r="DE406" t="s">
        <v>3</v>
      </c>
      <c r="DF406">
        <f t="shared" si="138"/>
        <v>0</v>
      </c>
      <c r="DG406">
        <f t="shared" si="137"/>
        <v>1694.42</v>
      </c>
      <c r="DH406">
        <f t="shared" si="129"/>
        <v>1143.97</v>
      </c>
      <c r="DI406">
        <f t="shared" si="130"/>
        <v>0</v>
      </c>
      <c r="DJ406">
        <f>DG406+DH406</f>
        <v>2838.3900000000003</v>
      </c>
      <c r="DK406">
        <v>1</v>
      </c>
      <c r="DL406" t="s">
        <v>636</v>
      </c>
      <c r="DM406">
        <v>6</v>
      </c>
      <c r="DN406" t="s">
        <v>631</v>
      </c>
      <c r="DO406">
        <v>1</v>
      </c>
    </row>
    <row r="407" spans="1:119" x14ac:dyDescent="0.2">
      <c r="A407">
        <f>ROW(Source!A324)</f>
        <v>324</v>
      </c>
      <c r="B407">
        <v>415091594</v>
      </c>
      <c r="C407">
        <v>415092453</v>
      </c>
      <c r="D407">
        <v>397265082</v>
      </c>
      <c r="E407">
        <v>1</v>
      </c>
      <c r="F407">
        <v>1</v>
      </c>
      <c r="G407">
        <v>1</v>
      </c>
      <c r="H407">
        <v>2</v>
      </c>
      <c r="I407" t="s">
        <v>939</v>
      </c>
      <c r="J407" t="s">
        <v>940</v>
      </c>
      <c r="K407" t="s">
        <v>941</v>
      </c>
      <c r="L407">
        <v>1368</v>
      </c>
      <c r="N407">
        <v>1011</v>
      </c>
      <c r="O407" t="s">
        <v>635</v>
      </c>
      <c r="P407" t="s">
        <v>635</v>
      </c>
      <c r="Q407">
        <v>1</v>
      </c>
      <c r="W407">
        <v>0</v>
      </c>
      <c r="X407">
        <v>-568295308</v>
      </c>
      <c r="Y407">
        <f t="shared" si="139"/>
        <v>0.02</v>
      </c>
      <c r="AA407">
        <v>0</v>
      </c>
      <c r="AB407">
        <v>839.58</v>
      </c>
      <c r="AC407">
        <v>801.75</v>
      </c>
      <c r="AD407">
        <v>0</v>
      </c>
      <c r="AE407">
        <v>0</v>
      </c>
      <c r="AF407">
        <v>839.58</v>
      </c>
      <c r="AG407">
        <v>801.75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0.02</v>
      </c>
      <c r="AU407" t="s">
        <v>3</v>
      </c>
      <c r="AV407">
        <v>1</v>
      </c>
      <c r="AW407">
        <v>2</v>
      </c>
      <c r="AX407">
        <v>415329011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16.791600000000003</v>
      </c>
      <c r="BL407">
        <v>16.035</v>
      </c>
      <c r="BM407">
        <v>0</v>
      </c>
      <c r="BN407">
        <v>0</v>
      </c>
      <c r="BO407">
        <v>0.02</v>
      </c>
      <c r="BP407">
        <v>1</v>
      </c>
      <c r="BQ407">
        <v>0</v>
      </c>
      <c r="BR407">
        <v>16.791600000000003</v>
      </c>
      <c r="BS407">
        <v>16.035</v>
      </c>
      <c r="BT407">
        <v>0</v>
      </c>
      <c r="BU407">
        <v>0</v>
      </c>
      <c r="BV407">
        <v>0.02</v>
      </c>
      <c r="BW407">
        <v>1</v>
      </c>
      <c r="CV407">
        <v>0</v>
      </c>
      <c r="CW407">
        <f>ROUND(Y407*Source!I324*DO407,7)</f>
        <v>1.8800000000000001E-2</v>
      </c>
      <c r="CX407">
        <f>ROUND(Y407*Source!I324,7)</f>
        <v>1.8800000000000001E-2</v>
      </c>
      <c r="CY407">
        <f>AB407</f>
        <v>839.58</v>
      </c>
      <c r="CZ407">
        <f>AF407</f>
        <v>839.58</v>
      </c>
      <c r="DA407">
        <f>AJ407</f>
        <v>1</v>
      </c>
      <c r="DB407">
        <f t="shared" si="140"/>
        <v>16.79</v>
      </c>
      <c r="DC407">
        <f t="shared" si="141"/>
        <v>16.04</v>
      </c>
      <c r="DD407" t="s">
        <v>3</v>
      </c>
      <c r="DE407" t="s">
        <v>3</v>
      </c>
      <c r="DF407">
        <f t="shared" si="138"/>
        <v>0</v>
      </c>
      <c r="DG407">
        <f t="shared" si="137"/>
        <v>15.78</v>
      </c>
      <c r="DH407">
        <f t="shared" si="129"/>
        <v>15.07</v>
      </c>
      <c r="DI407">
        <f t="shared" si="130"/>
        <v>0</v>
      </c>
      <c r="DJ407">
        <f>DG407+DH407</f>
        <v>30.85</v>
      </c>
      <c r="DK407">
        <v>1</v>
      </c>
      <c r="DL407" t="s">
        <v>656</v>
      </c>
      <c r="DM407">
        <v>4</v>
      </c>
      <c r="DN407" t="s">
        <v>631</v>
      </c>
      <c r="DO407">
        <v>1</v>
      </c>
    </row>
    <row r="408" spans="1:119" x14ac:dyDescent="0.2">
      <c r="A408">
        <f>ROW(Source!A324)</f>
        <v>324</v>
      </c>
      <c r="B408">
        <v>415091594</v>
      </c>
      <c r="C408">
        <v>415092453</v>
      </c>
      <c r="D408">
        <v>397265234</v>
      </c>
      <c r="E408">
        <v>1</v>
      </c>
      <c r="F408">
        <v>1</v>
      </c>
      <c r="G408">
        <v>1</v>
      </c>
      <c r="H408">
        <v>2</v>
      </c>
      <c r="I408" t="s">
        <v>904</v>
      </c>
      <c r="J408" t="s">
        <v>905</v>
      </c>
      <c r="K408" t="s">
        <v>906</v>
      </c>
      <c r="L408">
        <v>1368</v>
      </c>
      <c r="N408">
        <v>1011</v>
      </c>
      <c r="O408" t="s">
        <v>635</v>
      </c>
      <c r="P408" t="s">
        <v>635</v>
      </c>
      <c r="Q408">
        <v>1</v>
      </c>
      <c r="W408">
        <v>0</v>
      </c>
      <c r="X408">
        <v>-211716207</v>
      </c>
      <c r="Y408">
        <f t="shared" si="139"/>
        <v>2.1800000000000002</v>
      </c>
      <c r="AA408">
        <v>0</v>
      </c>
      <c r="AB408">
        <v>102.51</v>
      </c>
      <c r="AC408">
        <v>0</v>
      </c>
      <c r="AD408">
        <v>0</v>
      </c>
      <c r="AE408">
        <v>0</v>
      </c>
      <c r="AF408">
        <v>102.51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2.1800000000000002</v>
      </c>
      <c r="AU408" t="s">
        <v>3</v>
      </c>
      <c r="AV408">
        <v>1</v>
      </c>
      <c r="AW408">
        <v>2</v>
      </c>
      <c r="AX408">
        <v>415329012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223.47180000000003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223.47180000000003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ROUND(Y408*Source!I324*DO408,7)</f>
        <v>0</v>
      </c>
      <c r="CX408">
        <f>ROUND(Y408*Source!I324,7)</f>
        <v>2.0491999999999999</v>
      </c>
      <c r="CY408">
        <f>AB408</f>
        <v>102.51</v>
      </c>
      <c r="CZ408">
        <f>AF408</f>
        <v>102.51</v>
      </c>
      <c r="DA408">
        <f>AJ408</f>
        <v>1</v>
      </c>
      <c r="DB408">
        <f t="shared" si="140"/>
        <v>223.47</v>
      </c>
      <c r="DC408">
        <f t="shared" si="141"/>
        <v>0</v>
      </c>
      <c r="DD408" t="s">
        <v>3</v>
      </c>
      <c r="DE408" t="s">
        <v>3</v>
      </c>
      <c r="DF408">
        <f t="shared" si="138"/>
        <v>0</v>
      </c>
      <c r="DG408">
        <f t="shared" si="137"/>
        <v>210.06</v>
      </c>
      <c r="DH408">
        <f t="shared" si="129"/>
        <v>0</v>
      </c>
      <c r="DI408">
        <f t="shared" si="130"/>
        <v>0</v>
      </c>
      <c r="DJ408">
        <f>DG408+DH408</f>
        <v>210.06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ROW(Source!A324)</f>
        <v>324</v>
      </c>
      <c r="B409">
        <v>415091594</v>
      </c>
      <c r="C409">
        <v>415092453</v>
      </c>
      <c r="D409">
        <v>397215327</v>
      </c>
      <c r="E409">
        <v>1</v>
      </c>
      <c r="F409">
        <v>1</v>
      </c>
      <c r="G409">
        <v>1</v>
      </c>
      <c r="H409">
        <v>3</v>
      </c>
      <c r="I409" t="s">
        <v>758</v>
      </c>
      <c r="J409" t="s">
        <v>759</v>
      </c>
      <c r="K409" t="s">
        <v>760</v>
      </c>
      <c r="L409">
        <v>1346</v>
      </c>
      <c r="N409">
        <v>1009</v>
      </c>
      <c r="O409" t="s">
        <v>306</v>
      </c>
      <c r="P409" t="s">
        <v>306</v>
      </c>
      <c r="Q409">
        <v>1</v>
      </c>
      <c r="W409">
        <v>0</v>
      </c>
      <c r="X409">
        <v>-1606616209</v>
      </c>
      <c r="Y409">
        <f t="shared" si="139"/>
        <v>5</v>
      </c>
      <c r="AA409">
        <v>135.4</v>
      </c>
      <c r="AB409">
        <v>0</v>
      </c>
      <c r="AC409">
        <v>0</v>
      </c>
      <c r="AD409">
        <v>0</v>
      </c>
      <c r="AE409">
        <v>155.63</v>
      </c>
      <c r="AF409">
        <v>0</v>
      </c>
      <c r="AG409">
        <v>0</v>
      </c>
      <c r="AH409">
        <v>0</v>
      </c>
      <c r="AI409">
        <v>0.87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5</v>
      </c>
      <c r="AU409" t="s">
        <v>3</v>
      </c>
      <c r="AV409">
        <v>0</v>
      </c>
      <c r="AW409">
        <v>2</v>
      </c>
      <c r="AX409">
        <v>415329013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778.15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778.15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ROUND(Y409*Source!I324,7)</f>
        <v>4.7</v>
      </c>
      <c r="CY409">
        <f>AA409</f>
        <v>135.4</v>
      </c>
      <c r="CZ409">
        <f>AE409</f>
        <v>155.63</v>
      </c>
      <c r="DA409">
        <f>AI409</f>
        <v>0.87</v>
      </c>
      <c r="DB409">
        <f t="shared" si="140"/>
        <v>778.15</v>
      </c>
      <c r="DC409">
        <f t="shared" si="141"/>
        <v>0</v>
      </c>
      <c r="DD409" t="s">
        <v>3</v>
      </c>
      <c r="DE409" t="s">
        <v>3</v>
      </c>
      <c r="DF409">
        <f>ROUND(ROUND(AE409*AI409,2)*CX409,2)</f>
        <v>636.38</v>
      </c>
      <c r="DG409">
        <f t="shared" si="137"/>
        <v>0</v>
      </c>
      <c r="DH409">
        <f t="shared" si="129"/>
        <v>0</v>
      </c>
      <c r="DI409">
        <f t="shared" si="130"/>
        <v>0</v>
      </c>
      <c r="DJ409">
        <f>DF409</f>
        <v>636.38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ROW(Source!A324)</f>
        <v>324</v>
      </c>
      <c r="B410">
        <v>415091594</v>
      </c>
      <c r="C410">
        <v>415092453</v>
      </c>
      <c r="D410">
        <v>397216039</v>
      </c>
      <c r="E410">
        <v>1</v>
      </c>
      <c r="F410">
        <v>1</v>
      </c>
      <c r="G410">
        <v>1</v>
      </c>
      <c r="H410">
        <v>3</v>
      </c>
      <c r="I410" t="s">
        <v>513</v>
      </c>
      <c r="J410" t="s">
        <v>515</v>
      </c>
      <c r="K410" t="s">
        <v>514</v>
      </c>
      <c r="L410">
        <v>1346</v>
      </c>
      <c r="N410">
        <v>1009</v>
      </c>
      <c r="O410" t="s">
        <v>306</v>
      </c>
      <c r="P410" t="s">
        <v>306</v>
      </c>
      <c r="Q410">
        <v>1</v>
      </c>
      <c r="W410">
        <v>0</v>
      </c>
      <c r="X410">
        <v>-353874833</v>
      </c>
      <c r="Y410">
        <f t="shared" si="139"/>
        <v>0</v>
      </c>
      <c r="AA410">
        <v>194.17</v>
      </c>
      <c r="AB410">
        <v>0</v>
      </c>
      <c r="AC410">
        <v>0</v>
      </c>
      <c r="AD410">
        <v>0</v>
      </c>
      <c r="AE410">
        <v>174.93</v>
      </c>
      <c r="AF410">
        <v>0</v>
      </c>
      <c r="AG410">
        <v>0</v>
      </c>
      <c r="AH410">
        <v>0</v>
      </c>
      <c r="AI410">
        <v>1.1100000000000001</v>
      </c>
      <c r="AJ410">
        <v>1</v>
      </c>
      <c r="AK410">
        <v>1</v>
      </c>
      <c r="AL410">
        <v>1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0</v>
      </c>
      <c r="AU410" t="s">
        <v>3</v>
      </c>
      <c r="AV410">
        <v>0</v>
      </c>
      <c r="AW410">
        <v>2</v>
      </c>
      <c r="AX410">
        <v>415329014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ROUND(Y410*Source!I324,7)</f>
        <v>0</v>
      </c>
      <c r="CY410">
        <f>AA410</f>
        <v>194.17</v>
      </c>
      <c r="CZ410">
        <f>AE410</f>
        <v>174.93</v>
      </c>
      <c r="DA410">
        <f>AI410</f>
        <v>1.1100000000000001</v>
      </c>
      <c r="DB410">
        <f t="shared" si="140"/>
        <v>0</v>
      </c>
      <c r="DC410">
        <f t="shared" si="141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37"/>
        <v>0</v>
      </c>
      <c r="DH410">
        <f t="shared" si="129"/>
        <v>0</v>
      </c>
      <c r="DI410">
        <f t="shared" si="130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ROW(Source!A324)</f>
        <v>324</v>
      </c>
      <c r="B411">
        <v>415091594</v>
      </c>
      <c r="C411">
        <v>415092453</v>
      </c>
      <c r="D411">
        <v>397147293</v>
      </c>
      <c r="E411">
        <v>116</v>
      </c>
      <c r="F411">
        <v>1</v>
      </c>
      <c r="G411">
        <v>1</v>
      </c>
      <c r="H411">
        <v>3</v>
      </c>
      <c r="I411" t="s">
        <v>517</v>
      </c>
      <c r="J411" t="s">
        <v>3</v>
      </c>
      <c r="K411" t="s">
        <v>518</v>
      </c>
      <c r="L411">
        <v>1348</v>
      </c>
      <c r="N411">
        <v>1009</v>
      </c>
      <c r="O411" t="s">
        <v>310</v>
      </c>
      <c r="P411" t="s">
        <v>310</v>
      </c>
      <c r="Q411">
        <v>1000</v>
      </c>
      <c r="W411">
        <v>0</v>
      </c>
      <c r="X411">
        <v>139281409</v>
      </c>
      <c r="Y411">
        <f t="shared" si="139"/>
        <v>1.03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 t="s">
        <v>3</v>
      </c>
      <c r="AT411">
        <v>1.03</v>
      </c>
      <c r="AU411" t="s">
        <v>3</v>
      </c>
      <c r="AV411">
        <v>0</v>
      </c>
      <c r="AW411">
        <v>2</v>
      </c>
      <c r="AX411">
        <v>415329015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ROUND(Y411*Source!I324,7)</f>
        <v>0.96819999999999995</v>
      </c>
      <c r="CY411">
        <f>AA411</f>
        <v>0</v>
      </c>
      <c r="CZ411">
        <f>AE411</f>
        <v>0</v>
      </c>
      <c r="DA411">
        <f>AI411</f>
        <v>1</v>
      </c>
      <c r="DB411">
        <f t="shared" si="140"/>
        <v>0</v>
      </c>
      <c r="DC411">
        <f t="shared" si="141"/>
        <v>0</v>
      </c>
      <c r="DD411" t="s">
        <v>3</v>
      </c>
      <c r="DE411" t="s">
        <v>3</v>
      </c>
      <c r="DF411">
        <f t="shared" ref="DF411:DF427" si="142">ROUND(ROUND(AE411,2)*CX411,2)</f>
        <v>0</v>
      </c>
      <c r="DG411">
        <f t="shared" si="137"/>
        <v>0</v>
      </c>
      <c r="DH411">
        <f t="shared" si="129"/>
        <v>0</v>
      </c>
      <c r="DI411">
        <f t="shared" si="130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ROW(Source!A363)</f>
        <v>363</v>
      </c>
      <c r="B412">
        <v>415091594</v>
      </c>
      <c r="C412">
        <v>415092878</v>
      </c>
      <c r="D412">
        <v>397142396</v>
      </c>
      <c r="E412">
        <v>116</v>
      </c>
      <c r="F412">
        <v>1</v>
      </c>
      <c r="G412">
        <v>1</v>
      </c>
      <c r="H412">
        <v>1</v>
      </c>
      <c r="I412" t="s">
        <v>742</v>
      </c>
      <c r="J412" t="s">
        <v>3</v>
      </c>
      <c r="K412" t="s">
        <v>743</v>
      </c>
      <c r="L412">
        <v>1369</v>
      </c>
      <c r="N412">
        <v>1013</v>
      </c>
      <c r="O412" t="s">
        <v>744</v>
      </c>
      <c r="P412" t="s">
        <v>744</v>
      </c>
      <c r="Q412">
        <v>1</v>
      </c>
      <c r="W412">
        <v>0</v>
      </c>
      <c r="X412">
        <v>-236928766</v>
      </c>
      <c r="Y412">
        <f t="shared" si="139"/>
        <v>3.33</v>
      </c>
      <c r="AA412">
        <v>0</v>
      </c>
      <c r="AB412">
        <v>0</v>
      </c>
      <c r="AC412">
        <v>0</v>
      </c>
      <c r="AD412">
        <v>652.16999999999996</v>
      </c>
      <c r="AE412">
        <v>0</v>
      </c>
      <c r="AF412">
        <v>0</v>
      </c>
      <c r="AG412">
        <v>0</v>
      </c>
      <c r="AH412">
        <v>652.16999999999996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3.33</v>
      </c>
      <c r="AU412" t="s">
        <v>3</v>
      </c>
      <c r="AV412">
        <v>1</v>
      </c>
      <c r="AW412">
        <v>2</v>
      </c>
      <c r="AX412">
        <v>415154040</v>
      </c>
      <c r="AY412">
        <v>2</v>
      </c>
      <c r="AZ412">
        <v>131072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2171.7260999999999</v>
      </c>
      <c r="BN412">
        <v>3.33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2171.7260999999999</v>
      </c>
      <c r="BU412">
        <v>3.33</v>
      </c>
      <c r="BV412">
        <v>0</v>
      </c>
      <c r="BW412">
        <v>1</v>
      </c>
      <c r="CU412">
        <f>ROUND(AT412*Source!I363*AH412*AL412,2)</f>
        <v>26060.71</v>
      </c>
      <c r="CV412">
        <f>ROUND(Y412*Source!I363,7)</f>
        <v>39.96</v>
      </c>
      <c r="CW412">
        <v>0</v>
      </c>
      <c r="CX412">
        <f>ROUND(Y412*Source!I363,7)</f>
        <v>39.96</v>
      </c>
      <c r="CY412">
        <f t="shared" ref="CY412:CY417" si="143">AD412</f>
        <v>652.16999999999996</v>
      </c>
      <c r="CZ412">
        <f t="shared" ref="CZ412:CZ417" si="144">AH412</f>
        <v>652.16999999999996</v>
      </c>
      <c r="DA412">
        <f t="shared" ref="DA412:DA417" si="145">AL412</f>
        <v>1</v>
      </c>
      <c r="DB412">
        <f t="shared" si="140"/>
        <v>2171.73</v>
      </c>
      <c r="DC412">
        <f t="shared" si="141"/>
        <v>0</v>
      </c>
      <c r="DD412" t="s">
        <v>3</v>
      </c>
      <c r="DE412" t="s">
        <v>3</v>
      </c>
      <c r="DF412">
        <f t="shared" si="142"/>
        <v>0</v>
      </c>
      <c r="DG412">
        <f t="shared" si="137"/>
        <v>0</v>
      </c>
      <c r="DH412">
        <f t="shared" si="129"/>
        <v>0</v>
      </c>
      <c r="DI412">
        <f t="shared" si="130"/>
        <v>26060.71</v>
      </c>
      <c r="DJ412">
        <f t="shared" ref="DJ412:DJ417" si="146">DI412</f>
        <v>26060.71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ROW(Source!A363)</f>
        <v>363</v>
      </c>
      <c r="B413">
        <v>415091594</v>
      </c>
      <c r="C413">
        <v>415092878</v>
      </c>
      <c r="D413">
        <v>397142398</v>
      </c>
      <c r="E413">
        <v>116</v>
      </c>
      <c r="F413">
        <v>1</v>
      </c>
      <c r="G413">
        <v>1</v>
      </c>
      <c r="H413">
        <v>1</v>
      </c>
      <c r="I413" t="s">
        <v>745</v>
      </c>
      <c r="J413" t="s">
        <v>3</v>
      </c>
      <c r="K413" t="s">
        <v>746</v>
      </c>
      <c r="L413">
        <v>1369</v>
      </c>
      <c r="N413">
        <v>1013</v>
      </c>
      <c r="O413" t="s">
        <v>744</v>
      </c>
      <c r="P413" t="s">
        <v>744</v>
      </c>
      <c r="Q413">
        <v>1</v>
      </c>
      <c r="W413">
        <v>0</v>
      </c>
      <c r="X413">
        <v>-587036825</v>
      </c>
      <c r="Y413">
        <f t="shared" si="139"/>
        <v>2.39</v>
      </c>
      <c r="AA413">
        <v>0</v>
      </c>
      <c r="AB413">
        <v>0</v>
      </c>
      <c r="AC413">
        <v>0</v>
      </c>
      <c r="AD413">
        <v>712</v>
      </c>
      <c r="AE413">
        <v>0</v>
      </c>
      <c r="AF413">
        <v>0</v>
      </c>
      <c r="AG413">
        <v>0</v>
      </c>
      <c r="AH413">
        <v>712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2.39</v>
      </c>
      <c r="AU413" t="s">
        <v>3</v>
      </c>
      <c r="AV413">
        <v>1</v>
      </c>
      <c r="AW413">
        <v>2</v>
      </c>
      <c r="AX413">
        <v>415154041</v>
      </c>
      <c r="AY413">
        <v>2</v>
      </c>
      <c r="AZ413">
        <v>131072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1701.68</v>
      </c>
      <c r="BN413">
        <v>2.39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1701.68</v>
      </c>
      <c r="BU413">
        <v>2.39</v>
      </c>
      <c r="BV413">
        <v>0</v>
      </c>
      <c r="BW413">
        <v>1</v>
      </c>
      <c r="CU413">
        <f>ROUND(AT413*Source!I363*AH413*AL413,2)</f>
        <v>20420.16</v>
      </c>
      <c r="CV413">
        <f>ROUND(Y413*Source!I363,7)</f>
        <v>28.68</v>
      </c>
      <c r="CW413">
        <v>0</v>
      </c>
      <c r="CX413">
        <f>ROUND(Y413*Source!I363,7)</f>
        <v>28.68</v>
      </c>
      <c r="CY413">
        <f t="shared" si="143"/>
        <v>712</v>
      </c>
      <c r="CZ413">
        <f t="shared" si="144"/>
        <v>712</v>
      </c>
      <c r="DA413">
        <f t="shared" si="145"/>
        <v>1</v>
      </c>
      <c r="DB413">
        <f t="shared" si="140"/>
        <v>1701.68</v>
      </c>
      <c r="DC413">
        <f t="shared" si="141"/>
        <v>0</v>
      </c>
      <c r="DD413" t="s">
        <v>3</v>
      </c>
      <c r="DE413" t="s">
        <v>3</v>
      </c>
      <c r="DF413">
        <f t="shared" si="142"/>
        <v>0</v>
      </c>
      <c r="DG413">
        <f t="shared" si="137"/>
        <v>0</v>
      </c>
      <c r="DH413">
        <f t="shared" si="129"/>
        <v>0</v>
      </c>
      <c r="DI413">
        <f t="shared" si="130"/>
        <v>20420.16</v>
      </c>
      <c r="DJ413">
        <f t="shared" si="146"/>
        <v>20420.16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ROW(Source!A363)</f>
        <v>363</v>
      </c>
      <c r="B414">
        <v>415091594</v>
      </c>
      <c r="C414">
        <v>415092878</v>
      </c>
      <c r="D414">
        <v>397142402</v>
      </c>
      <c r="E414">
        <v>116</v>
      </c>
      <c r="F414">
        <v>1</v>
      </c>
      <c r="G414">
        <v>1</v>
      </c>
      <c r="H414">
        <v>1</v>
      </c>
      <c r="I414" t="s">
        <v>747</v>
      </c>
      <c r="J414" t="s">
        <v>3</v>
      </c>
      <c r="K414" t="s">
        <v>748</v>
      </c>
      <c r="L414">
        <v>1369</v>
      </c>
      <c r="N414">
        <v>1013</v>
      </c>
      <c r="O414" t="s">
        <v>744</v>
      </c>
      <c r="P414" t="s">
        <v>744</v>
      </c>
      <c r="Q414">
        <v>1</v>
      </c>
      <c r="W414">
        <v>0</v>
      </c>
      <c r="X414">
        <v>-512803540</v>
      </c>
      <c r="Y414">
        <f t="shared" si="139"/>
        <v>0.74</v>
      </c>
      <c r="AA414">
        <v>0</v>
      </c>
      <c r="AB414">
        <v>0</v>
      </c>
      <c r="AC414">
        <v>0</v>
      </c>
      <c r="AD414">
        <v>801.75</v>
      </c>
      <c r="AE414">
        <v>0</v>
      </c>
      <c r="AF414">
        <v>0</v>
      </c>
      <c r="AG414">
        <v>0</v>
      </c>
      <c r="AH414">
        <v>801.75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0.74</v>
      </c>
      <c r="AU414" t="s">
        <v>3</v>
      </c>
      <c r="AV414">
        <v>1</v>
      </c>
      <c r="AW414">
        <v>2</v>
      </c>
      <c r="AX414">
        <v>415154042</v>
      </c>
      <c r="AY414">
        <v>2</v>
      </c>
      <c r="AZ414">
        <v>131072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593.29499999999996</v>
      </c>
      <c r="BN414">
        <v>0.74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593.29499999999996</v>
      </c>
      <c r="BU414">
        <v>0.74</v>
      </c>
      <c r="BV414">
        <v>0</v>
      </c>
      <c r="BW414">
        <v>1</v>
      </c>
      <c r="CU414">
        <f>ROUND(AT414*Source!I363*AH414*AL414,2)</f>
        <v>7119.54</v>
      </c>
      <c r="CV414">
        <f>ROUND(Y414*Source!I363,7)</f>
        <v>8.8800000000000008</v>
      </c>
      <c r="CW414">
        <v>0</v>
      </c>
      <c r="CX414">
        <f>ROUND(Y414*Source!I363,7)</f>
        <v>8.8800000000000008</v>
      </c>
      <c r="CY414">
        <f t="shared" si="143"/>
        <v>801.75</v>
      </c>
      <c r="CZ414">
        <f t="shared" si="144"/>
        <v>801.75</v>
      </c>
      <c r="DA414">
        <f t="shared" si="145"/>
        <v>1</v>
      </c>
      <c r="DB414">
        <f t="shared" si="140"/>
        <v>593.29999999999995</v>
      </c>
      <c r="DC414">
        <f t="shared" si="141"/>
        <v>0</v>
      </c>
      <c r="DD414" t="s">
        <v>3</v>
      </c>
      <c r="DE414" t="s">
        <v>3</v>
      </c>
      <c r="DF414">
        <f t="shared" si="142"/>
        <v>0</v>
      </c>
      <c r="DG414">
        <f t="shared" si="137"/>
        <v>0</v>
      </c>
      <c r="DH414">
        <f t="shared" si="129"/>
        <v>0</v>
      </c>
      <c r="DI414">
        <f t="shared" si="130"/>
        <v>7119.54</v>
      </c>
      <c r="DJ414">
        <f t="shared" si="146"/>
        <v>7119.54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ROW(Source!A363)</f>
        <v>363</v>
      </c>
      <c r="B415">
        <v>415091594</v>
      </c>
      <c r="C415">
        <v>415092878</v>
      </c>
      <c r="D415">
        <v>397142406</v>
      </c>
      <c r="E415">
        <v>116</v>
      </c>
      <c r="F415">
        <v>1</v>
      </c>
      <c r="G415">
        <v>1</v>
      </c>
      <c r="H415">
        <v>1</v>
      </c>
      <c r="I415" t="s">
        <v>814</v>
      </c>
      <c r="J415" t="s">
        <v>3</v>
      </c>
      <c r="K415" t="s">
        <v>815</v>
      </c>
      <c r="L415">
        <v>1369</v>
      </c>
      <c r="N415">
        <v>1013</v>
      </c>
      <c r="O415" t="s">
        <v>744</v>
      </c>
      <c r="P415" t="s">
        <v>744</v>
      </c>
      <c r="Q415">
        <v>1</v>
      </c>
      <c r="W415">
        <v>0</v>
      </c>
      <c r="X415">
        <v>1518711480</v>
      </c>
      <c r="Y415">
        <f t="shared" si="139"/>
        <v>0.83</v>
      </c>
      <c r="AA415">
        <v>0</v>
      </c>
      <c r="AB415">
        <v>0</v>
      </c>
      <c r="AC415">
        <v>0</v>
      </c>
      <c r="AD415">
        <v>921.41</v>
      </c>
      <c r="AE415">
        <v>0</v>
      </c>
      <c r="AF415">
        <v>0</v>
      </c>
      <c r="AG415">
        <v>0</v>
      </c>
      <c r="AH415">
        <v>921.41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0.83</v>
      </c>
      <c r="AU415" t="s">
        <v>3</v>
      </c>
      <c r="AV415">
        <v>1</v>
      </c>
      <c r="AW415">
        <v>2</v>
      </c>
      <c r="AX415">
        <v>415154043</v>
      </c>
      <c r="AY415">
        <v>2</v>
      </c>
      <c r="AZ415">
        <v>131072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764.77029999999991</v>
      </c>
      <c r="BN415">
        <v>0.83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764.77029999999991</v>
      </c>
      <c r="BU415">
        <v>0.83</v>
      </c>
      <c r="BV415">
        <v>0</v>
      </c>
      <c r="BW415">
        <v>1</v>
      </c>
      <c r="CU415">
        <f>ROUND(AT415*Source!I363*AH415*AL415,2)</f>
        <v>9177.24</v>
      </c>
      <c r="CV415">
        <f>ROUND(Y415*Source!I363,7)</f>
        <v>9.9600000000000009</v>
      </c>
      <c r="CW415">
        <v>0</v>
      </c>
      <c r="CX415">
        <f>ROUND(Y415*Source!I363,7)</f>
        <v>9.9600000000000009</v>
      </c>
      <c r="CY415">
        <f t="shared" si="143"/>
        <v>921.41</v>
      </c>
      <c r="CZ415">
        <f t="shared" si="144"/>
        <v>921.41</v>
      </c>
      <c r="DA415">
        <f t="shared" si="145"/>
        <v>1</v>
      </c>
      <c r="DB415">
        <f t="shared" si="140"/>
        <v>764.77</v>
      </c>
      <c r="DC415">
        <f t="shared" si="141"/>
        <v>0</v>
      </c>
      <c r="DD415" t="s">
        <v>3</v>
      </c>
      <c r="DE415" t="s">
        <v>3</v>
      </c>
      <c r="DF415">
        <f t="shared" si="142"/>
        <v>0</v>
      </c>
      <c r="DG415">
        <f t="shared" si="137"/>
        <v>0</v>
      </c>
      <c r="DH415">
        <f t="shared" si="129"/>
        <v>0</v>
      </c>
      <c r="DI415">
        <f t="shared" si="130"/>
        <v>9177.24</v>
      </c>
      <c r="DJ415">
        <f t="shared" si="146"/>
        <v>9177.24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ROW(Source!A363)</f>
        <v>363</v>
      </c>
      <c r="B416">
        <v>415091594</v>
      </c>
      <c r="C416">
        <v>415092878</v>
      </c>
      <c r="D416">
        <v>397142408</v>
      </c>
      <c r="E416">
        <v>116</v>
      </c>
      <c r="F416">
        <v>1</v>
      </c>
      <c r="G416">
        <v>1</v>
      </c>
      <c r="H416">
        <v>1</v>
      </c>
      <c r="I416" t="s">
        <v>942</v>
      </c>
      <c r="J416" t="s">
        <v>3</v>
      </c>
      <c r="K416" t="s">
        <v>943</v>
      </c>
      <c r="L416">
        <v>1369</v>
      </c>
      <c r="N416">
        <v>1013</v>
      </c>
      <c r="O416" t="s">
        <v>744</v>
      </c>
      <c r="P416" t="s">
        <v>744</v>
      </c>
      <c r="Q416">
        <v>1</v>
      </c>
      <c r="W416">
        <v>0</v>
      </c>
      <c r="X416">
        <v>286205319</v>
      </c>
      <c r="Y416">
        <f t="shared" si="139"/>
        <v>210.79</v>
      </c>
      <c r="AA416">
        <v>0</v>
      </c>
      <c r="AB416">
        <v>0</v>
      </c>
      <c r="AC416">
        <v>0</v>
      </c>
      <c r="AD416">
        <v>1076.98</v>
      </c>
      <c r="AE416">
        <v>0</v>
      </c>
      <c r="AF416">
        <v>0</v>
      </c>
      <c r="AG416">
        <v>0</v>
      </c>
      <c r="AH416">
        <v>1076.98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210.79</v>
      </c>
      <c r="AU416" t="s">
        <v>3</v>
      </c>
      <c r="AV416">
        <v>1</v>
      </c>
      <c r="AW416">
        <v>2</v>
      </c>
      <c r="AX416">
        <v>415154044</v>
      </c>
      <c r="AY416">
        <v>2</v>
      </c>
      <c r="AZ416">
        <v>131072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227016.61419999998</v>
      </c>
      <c r="BN416">
        <v>210.79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227016.61419999998</v>
      </c>
      <c r="BU416">
        <v>210.79</v>
      </c>
      <c r="BV416">
        <v>0</v>
      </c>
      <c r="BW416">
        <v>1</v>
      </c>
      <c r="CU416">
        <f>ROUND(AT416*Source!I363*AH416*AL416,2)</f>
        <v>2724199.37</v>
      </c>
      <c r="CV416">
        <f>ROUND(Y416*Source!I363,7)</f>
        <v>2529.48</v>
      </c>
      <c r="CW416">
        <v>0</v>
      </c>
      <c r="CX416">
        <f>ROUND(Y416*Source!I363,7)</f>
        <v>2529.48</v>
      </c>
      <c r="CY416">
        <f t="shared" si="143"/>
        <v>1076.98</v>
      </c>
      <c r="CZ416">
        <f t="shared" si="144"/>
        <v>1076.98</v>
      </c>
      <c r="DA416">
        <f t="shared" si="145"/>
        <v>1</v>
      </c>
      <c r="DB416">
        <f t="shared" si="140"/>
        <v>227016.61</v>
      </c>
      <c r="DC416">
        <f t="shared" si="141"/>
        <v>0</v>
      </c>
      <c r="DD416" t="s">
        <v>3</v>
      </c>
      <c r="DE416" t="s">
        <v>3</v>
      </c>
      <c r="DF416">
        <f t="shared" si="142"/>
        <v>0</v>
      </c>
      <c r="DG416">
        <f t="shared" si="137"/>
        <v>0</v>
      </c>
      <c r="DH416">
        <f t="shared" si="129"/>
        <v>0</v>
      </c>
      <c r="DI416">
        <f t="shared" si="130"/>
        <v>2724199.37</v>
      </c>
      <c r="DJ416">
        <f t="shared" si="146"/>
        <v>2724199.37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ROW(Source!A363)</f>
        <v>363</v>
      </c>
      <c r="B417">
        <v>415091594</v>
      </c>
      <c r="C417">
        <v>415092878</v>
      </c>
      <c r="D417">
        <v>397142438</v>
      </c>
      <c r="E417">
        <v>116</v>
      </c>
      <c r="F417">
        <v>1</v>
      </c>
      <c r="G417">
        <v>1</v>
      </c>
      <c r="H417">
        <v>1</v>
      </c>
      <c r="I417" t="s">
        <v>629</v>
      </c>
      <c r="J417" t="s">
        <v>3</v>
      </c>
      <c r="K417" t="s">
        <v>630</v>
      </c>
      <c r="L417">
        <v>1191</v>
      </c>
      <c r="N417">
        <v>1013</v>
      </c>
      <c r="O417" t="s">
        <v>631</v>
      </c>
      <c r="P417" t="s">
        <v>631</v>
      </c>
      <c r="Q417">
        <v>1</v>
      </c>
      <c r="W417">
        <v>0</v>
      </c>
      <c r="X417">
        <v>-1417349443</v>
      </c>
      <c r="Y417">
        <f t="shared" si="139"/>
        <v>16.079999999999998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16.079999999999998</v>
      </c>
      <c r="AU417" t="s">
        <v>3</v>
      </c>
      <c r="AV417">
        <v>2</v>
      </c>
      <c r="AW417">
        <v>2</v>
      </c>
      <c r="AX417">
        <v>415154045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ROUND(Y417*Source!I363,7)</f>
        <v>192.96</v>
      </c>
      <c r="CY417">
        <f t="shared" si="143"/>
        <v>0</v>
      </c>
      <c r="CZ417">
        <f t="shared" si="144"/>
        <v>0</v>
      </c>
      <c r="DA417">
        <f t="shared" si="145"/>
        <v>1</v>
      </c>
      <c r="DB417">
        <f t="shared" si="140"/>
        <v>0</v>
      </c>
      <c r="DC417">
        <f t="shared" si="141"/>
        <v>0</v>
      </c>
      <c r="DD417" t="s">
        <v>3</v>
      </c>
      <c r="DE417" t="s">
        <v>3</v>
      </c>
      <c r="DF417">
        <f t="shared" si="142"/>
        <v>0</v>
      </c>
      <c r="DG417">
        <f t="shared" si="137"/>
        <v>0</v>
      </c>
      <c r="DH417">
        <f t="shared" si="129"/>
        <v>0</v>
      </c>
      <c r="DI417">
        <f t="shared" si="130"/>
        <v>0</v>
      </c>
      <c r="DJ417">
        <f t="shared" si="146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ROW(Source!A363)</f>
        <v>363</v>
      </c>
      <c r="B418">
        <v>415091594</v>
      </c>
      <c r="C418">
        <v>415092878</v>
      </c>
      <c r="D418">
        <v>397264189</v>
      </c>
      <c r="E418">
        <v>1</v>
      </c>
      <c r="F418">
        <v>1</v>
      </c>
      <c r="G418">
        <v>1</v>
      </c>
      <c r="H418">
        <v>2</v>
      </c>
      <c r="I418" t="s">
        <v>650</v>
      </c>
      <c r="J418" t="s">
        <v>651</v>
      </c>
      <c r="K418" t="s">
        <v>652</v>
      </c>
      <c r="L418">
        <v>1368</v>
      </c>
      <c r="N418">
        <v>1011</v>
      </c>
      <c r="O418" t="s">
        <v>635</v>
      </c>
      <c r="P418" t="s">
        <v>635</v>
      </c>
      <c r="Q418">
        <v>1</v>
      </c>
      <c r="W418">
        <v>0</v>
      </c>
      <c r="X418">
        <v>850633116</v>
      </c>
      <c r="Y418">
        <f t="shared" si="139"/>
        <v>0.08</v>
      </c>
      <c r="AA418">
        <v>0</v>
      </c>
      <c r="AB418">
        <v>1595.2</v>
      </c>
      <c r="AC418">
        <v>1076.98</v>
      </c>
      <c r="AD418">
        <v>0</v>
      </c>
      <c r="AE418">
        <v>0</v>
      </c>
      <c r="AF418">
        <v>1595.2</v>
      </c>
      <c r="AG418">
        <v>1076.98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0.08</v>
      </c>
      <c r="AU418" t="s">
        <v>3</v>
      </c>
      <c r="AV418">
        <v>1</v>
      </c>
      <c r="AW418">
        <v>2</v>
      </c>
      <c r="AX418">
        <v>415154046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127.616</v>
      </c>
      <c r="BL418">
        <v>86.1584</v>
      </c>
      <c r="BM418">
        <v>0</v>
      </c>
      <c r="BN418">
        <v>0</v>
      </c>
      <c r="BO418">
        <v>0.08</v>
      </c>
      <c r="BP418">
        <v>1</v>
      </c>
      <c r="BQ418">
        <v>0</v>
      </c>
      <c r="BR418">
        <v>127.616</v>
      </c>
      <c r="BS418">
        <v>86.1584</v>
      </c>
      <c r="BT418">
        <v>0</v>
      </c>
      <c r="BU418">
        <v>0</v>
      </c>
      <c r="BV418">
        <v>0.08</v>
      </c>
      <c r="BW418">
        <v>1</v>
      </c>
      <c r="CV418">
        <v>0</v>
      </c>
      <c r="CW418">
        <f>ROUND(Y418*Source!I363*DO418,7)</f>
        <v>0.96</v>
      </c>
      <c r="CX418">
        <f>ROUND(Y418*Source!I363,7)</f>
        <v>0.96</v>
      </c>
      <c r="CY418">
        <f t="shared" ref="CY418:CY427" si="147">AB418</f>
        <v>1595.2</v>
      </c>
      <c r="CZ418">
        <f t="shared" ref="CZ418:CZ427" si="148">AF418</f>
        <v>1595.2</v>
      </c>
      <c r="DA418">
        <f t="shared" ref="DA418:DA427" si="149">AJ418</f>
        <v>1</v>
      </c>
      <c r="DB418">
        <f t="shared" si="140"/>
        <v>127.62</v>
      </c>
      <c r="DC418">
        <f t="shared" si="141"/>
        <v>86.16</v>
      </c>
      <c r="DD418" t="s">
        <v>3</v>
      </c>
      <c r="DE418" t="s">
        <v>3</v>
      </c>
      <c r="DF418">
        <f t="shared" si="142"/>
        <v>0</v>
      </c>
      <c r="DG418">
        <f t="shared" si="137"/>
        <v>1531.39</v>
      </c>
      <c r="DH418">
        <f t="shared" si="129"/>
        <v>1033.9000000000001</v>
      </c>
      <c r="DI418">
        <f t="shared" si="130"/>
        <v>0</v>
      </c>
      <c r="DJ418">
        <f t="shared" ref="DJ418:DJ427" si="150">DG418+DH418</f>
        <v>2565.29</v>
      </c>
      <c r="DK418">
        <v>1</v>
      </c>
      <c r="DL418" t="s">
        <v>636</v>
      </c>
      <c r="DM418">
        <v>6</v>
      </c>
      <c r="DN418" t="s">
        <v>631</v>
      </c>
      <c r="DO418">
        <v>1</v>
      </c>
    </row>
    <row r="419" spans="1:119" x14ac:dyDescent="0.2">
      <c r="A419">
        <f>ROW(Source!A363)</f>
        <v>363</v>
      </c>
      <c r="B419">
        <v>415091594</v>
      </c>
      <c r="C419">
        <v>415092878</v>
      </c>
      <c r="D419">
        <v>397264263</v>
      </c>
      <c r="E419">
        <v>1</v>
      </c>
      <c r="F419">
        <v>1</v>
      </c>
      <c r="G419">
        <v>1</v>
      </c>
      <c r="H419">
        <v>2</v>
      </c>
      <c r="I419" t="s">
        <v>683</v>
      </c>
      <c r="J419" t="s">
        <v>684</v>
      </c>
      <c r="K419" t="s">
        <v>685</v>
      </c>
      <c r="L419">
        <v>1368</v>
      </c>
      <c r="N419">
        <v>1011</v>
      </c>
      <c r="O419" t="s">
        <v>635</v>
      </c>
      <c r="P419" t="s">
        <v>635</v>
      </c>
      <c r="Q419">
        <v>1</v>
      </c>
      <c r="W419">
        <v>0</v>
      </c>
      <c r="X419">
        <v>-129563600</v>
      </c>
      <c r="Y419">
        <f t="shared" si="139"/>
        <v>0.94</v>
      </c>
      <c r="AA419">
        <v>0</v>
      </c>
      <c r="AB419">
        <v>1025.92</v>
      </c>
      <c r="AC419">
        <v>801.75</v>
      </c>
      <c r="AD419">
        <v>0</v>
      </c>
      <c r="AE419">
        <v>0</v>
      </c>
      <c r="AF419">
        <v>789.17</v>
      </c>
      <c r="AG419">
        <v>801.75</v>
      </c>
      <c r="AH419">
        <v>0</v>
      </c>
      <c r="AI419">
        <v>1</v>
      </c>
      <c r="AJ419">
        <v>1.3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0.94</v>
      </c>
      <c r="AU419" t="s">
        <v>3</v>
      </c>
      <c r="AV419">
        <v>1</v>
      </c>
      <c r="AW419">
        <v>2</v>
      </c>
      <c r="AX419">
        <v>415154047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741.81979999999987</v>
      </c>
      <c r="BL419">
        <v>753.64499999999998</v>
      </c>
      <c r="BM419">
        <v>0</v>
      </c>
      <c r="BN419">
        <v>0</v>
      </c>
      <c r="BO419">
        <v>0.94</v>
      </c>
      <c r="BP419">
        <v>1</v>
      </c>
      <c r="BQ419">
        <v>0</v>
      </c>
      <c r="BR419">
        <v>741.81979999999987</v>
      </c>
      <c r="BS419">
        <v>753.64499999999998</v>
      </c>
      <c r="BT419">
        <v>0</v>
      </c>
      <c r="BU419">
        <v>0</v>
      </c>
      <c r="BV419">
        <v>0.94</v>
      </c>
      <c r="BW419">
        <v>1</v>
      </c>
      <c r="CV419">
        <v>0</v>
      </c>
      <c r="CW419">
        <f>ROUND(Y419*Source!I363*DO419,7)</f>
        <v>11.28</v>
      </c>
      <c r="CX419">
        <f>ROUND(Y419*Source!I363,7)</f>
        <v>11.28</v>
      </c>
      <c r="CY419">
        <f t="shared" si="147"/>
        <v>1025.92</v>
      </c>
      <c r="CZ419">
        <f t="shared" si="148"/>
        <v>789.17</v>
      </c>
      <c r="DA419">
        <f t="shared" si="149"/>
        <v>1.3</v>
      </c>
      <c r="DB419">
        <f t="shared" si="140"/>
        <v>741.82</v>
      </c>
      <c r="DC419">
        <f t="shared" si="141"/>
        <v>753.65</v>
      </c>
      <c r="DD419" t="s">
        <v>3</v>
      </c>
      <c r="DE419" t="s">
        <v>3</v>
      </c>
      <c r="DF419">
        <f t="shared" si="142"/>
        <v>0</v>
      </c>
      <c r="DG419">
        <f>ROUND(ROUND(AF419*AJ419,2)*CX419,2)</f>
        <v>11572.38</v>
      </c>
      <c r="DH419">
        <f t="shared" si="129"/>
        <v>9043.74</v>
      </c>
      <c r="DI419">
        <f t="shared" si="130"/>
        <v>0</v>
      </c>
      <c r="DJ419">
        <f t="shared" si="150"/>
        <v>20616.12</v>
      </c>
      <c r="DK419">
        <v>0</v>
      </c>
      <c r="DL419" t="s">
        <v>656</v>
      </c>
      <c r="DM419">
        <v>4</v>
      </c>
      <c r="DN419" t="s">
        <v>631</v>
      </c>
      <c r="DO419">
        <v>1</v>
      </c>
    </row>
    <row r="420" spans="1:119" x14ac:dyDescent="0.2">
      <c r="A420">
        <f>ROW(Source!A363)</f>
        <v>363</v>
      </c>
      <c r="B420">
        <v>415091594</v>
      </c>
      <c r="C420">
        <v>415092878</v>
      </c>
      <c r="D420">
        <v>397264318</v>
      </c>
      <c r="E420">
        <v>1</v>
      </c>
      <c r="F420">
        <v>1</v>
      </c>
      <c r="G420">
        <v>1</v>
      </c>
      <c r="H420">
        <v>2</v>
      </c>
      <c r="I420" t="s">
        <v>944</v>
      </c>
      <c r="J420" t="s">
        <v>945</v>
      </c>
      <c r="K420" t="s">
        <v>946</v>
      </c>
      <c r="L420">
        <v>1368</v>
      </c>
      <c r="N420">
        <v>1011</v>
      </c>
      <c r="O420" t="s">
        <v>635</v>
      </c>
      <c r="P420" t="s">
        <v>635</v>
      </c>
      <c r="Q420">
        <v>1</v>
      </c>
      <c r="W420">
        <v>0</v>
      </c>
      <c r="X420">
        <v>636427677</v>
      </c>
      <c r="Y420">
        <f t="shared" si="139"/>
        <v>1.47</v>
      </c>
      <c r="AA420">
        <v>0</v>
      </c>
      <c r="AB420">
        <v>1.77</v>
      </c>
      <c r="AC420">
        <v>0</v>
      </c>
      <c r="AD420">
        <v>0</v>
      </c>
      <c r="AE420">
        <v>0</v>
      </c>
      <c r="AF420">
        <v>1.21</v>
      </c>
      <c r="AG420">
        <v>0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1.47</v>
      </c>
      <c r="AU420" t="s">
        <v>3</v>
      </c>
      <c r="AV420">
        <v>1</v>
      </c>
      <c r="AW420">
        <v>2</v>
      </c>
      <c r="AX420">
        <v>415154048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1.7786999999999999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1.7786999999999999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ROUND(Y420*Source!I363*DO420,7)</f>
        <v>0</v>
      </c>
      <c r="CX420">
        <f>ROUND(Y420*Source!I363,7)</f>
        <v>17.64</v>
      </c>
      <c r="CY420">
        <f t="shared" si="147"/>
        <v>1.77</v>
      </c>
      <c r="CZ420">
        <f t="shared" si="148"/>
        <v>1.21</v>
      </c>
      <c r="DA420">
        <f t="shared" si="149"/>
        <v>1.46</v>
      </c>
      <c r="DB420">
        <f t="shared" si="140"/>
        <v>1.78</v>
      </c>
      <c r="DC420">
        <f t="shared" si="141"/>
        <v>0</v>
      </c>
      <c r="DD420" t="s">
        <v>3</v>
      </c>
      <c r="DE420" t="s">
        <v>3</v>
      </c>
      <c r="DF420">
        <f t="shared" si="142"/>
        <v>0</v>
      </c>
      <c r="DG420">
        <f>ROUND(ROUND(AF420*AJ420,2)*CX420,2)</f>
        <v>31.22</v>
      </c>
      <c r="DH420">
        <f t="shared" si="129"/>
        <v>0</v>
      </c>
      <c r="DI420">
        <f t="shared" si="130"/>
        <v>0</v>
      </c>
      <c r="DJ420">
        <f t="shared" si="150"/>
        <v>31.22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ROW(Source!A363)</f>
        <v>363</v>
      </c>
      <c r="B421">
        <v>415091594</v>
      </c>
      <c r="C421">
        <v>415092878</v>
      </c>
      <c r="D421">
        <v>397264323</v>
      </c>
      <c r="E421">
        <v>1</v>
      </c>
      <c r="F421">
        <v>1</v>
      </c>
      <c r="G421">
        <v>1</v>
      </c>
      <c r="H421">
        <v>2</v>
      </c>
      <c r="I421" t="s">
        <v>947</v>
      </c>
      <c r="J421" t="s">
        <v>948</v>
      </c>
      <c r="K421" t="s">
        <v>949</v>
      </c>
      <c r="L421">
        <v>1368</v>
      </c>
      <c r="N421">
        <v>1011</v>
      </c>
      <c r="O421" t="s">
        <v>635</v>
      </c>
      <c r="P421" t="s">
        <v>635</v>
      </c>
      <c r="Q421">
        <v>1</v>
      </c>
      <c r="W421">
        <v>0</v>
      </c>
      <c r="X421">
        <v>1234445082</v>
      </c>
      <c r="Y421">
        <f t="shared" si="139"/>
        <v>0.09</v>
      </c>
      <c r="AA421">
        <v>0</v>
      </c>
      <c r="AB421">
        <v>16.72</v>
      </c>
      <c r="AC421">
        <v>0</v>
      </c>
      <c r="AD421">
        <v>0</v>
      </c>
      <c r="AE421">
        <v>0</v>
      </c>
      <c r="AF421">
        <v>11.45</v>
      </c>
      <c r="AG421">
        <v>0</v>
      </c>
      <c r="AH421">
        <v>0</v>
      </c>
      <c r="AI421">
        <v>1</v>
      </c>
      <c r="AJ421">
        <v>1.46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0.09</v>
      </c>
      <c r="AU421" t="s">
        <v>3</v>
      </c>
      <c r="AV421">
        <v>1</v>
      </c>
      <c r="AW421">
        <v>2</v>
      </c>
      <c r="AX421">
        <v>415154049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1.0305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1.0305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f>ROUND(Y421*Source!I363*DO421,7)</f>
        <v>0</v>
      </c>
      <c r="CX421">
        <f>ROUND(Y421*Source!I363,7)</f>
        <v>1.08</v>
      </c>
      <c r="CY421">
        <f t="shared" si="147"/>
        <v>16.72</v>
      </c>
      <c r="CZ421">
        <f t="shared" si="148"/>
        <v>11.45</v>
      </c>
      <c r="DA421">
        <f t="shared" si="149"/>
        <v>1.46</v>
      </c>
      <c r="DB421">
        <f t="shared" si="140"/>
        <v>1.03</v>
      </c>
      <c r="DC421">
        <f t="shared" si="141"/>
        <v>0</v>
      </c>
      <c r="DD421" t="s">
        <v>3</v>
      </c>
      <c r="DE421" t="s">
        <v>3</v>
      </c>
      <c r="DF421">
        <f t="shared" si="142"/>
        <v>0</v>
      </c>
      <c r="DG421">
        <f>ROUND(ROUND(AF421*AJ421,2)*CX421,2)</f>
        <v>18.059999999999999</v>
      </c>
      <c r="DH421">
        <f t="shared" si="129"/>
        <v>0</v>
      </c>
      <c r="DI421">
        <f t="shared" si="130"/>
        <v>0</v>
      </c>
      <c r="DJ421">
        <f t="shared" si="150"/>
        <v>18.059999999999999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ROW(Source!A363)</f>
        <v>363</v>
      </c>
      <c r="B422">
        <v>415091594</v>
      </c>
      <c r="C422">
        <v>415092878</v>
      </c>
      <c r="D422">
        <v>397265081</v>
      </c>
      <c r="E422">
        <v>1</v>
      </c>
      <c r="F422">
        <v>1</v>
      </c>
      <c r="G422">
        <v>1</v>
      </c>
      <c r="H422">
        <v>2</v>
      </c>
      <c r="I422" t="s">
        <v>653</v>
      </c>
      <c r="J422" t="s">
        <v>654</v>
      </c>
      <c r="K422" t="s">
        <v>655</v>
      </c>
      <c r="L422">
        <v>1368</v>
      </c>
      <c r="N422">
        <v>1011</v>
      </c>
      <c r="O422" t="s">
        <v>635</v>
      </c>
      <c r="P422" t="s">
        <v>635</v>
      </c>
      <c r="Q422">
        <v>1</v>
      </c>
      <c r="W422">
        <v>0</v>
      </c>
      <c r="X422">
        <v>-950105757</v>
      </c>
      <c r="Y422">
        <f t="shared" si="139"/>
        <v>0.06</v>
      </c>
      <c r="AA422">
        <v>0</v>
      </c>
      <c r="AB422">
        <v>640.84</v>
      </c>
      <c r="AC422">
        <v>801.75</v>
      </c>
      <c r="AD422">
        <v>0</v>
      </c>
      <c r="AE422">
        <v>0</v>
      </c>
      <c r="AF422">
        <v>640.84</v>
      </c>
      <c r="AG422">
        <v>801.75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0.06</v>
      </c>
      <c r="AU422" t="s">
        <v>3</v>
      </c>
      <c r="AV422">
        <v>1</v>
      </c>
      <c r="AW422">
        <v>2</v>
      </c>
      <c r="AX422">
        <v>415154050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38.450400000000002</v>
      </c>
      <c r="BL422">
        <v>48.104999999999997</v>
      </c>
      <c r="BM422">
        <v>0</v>
      </c>
      <c r="BN422">
        <v>0</v>
      </c>
      <c r="BO422">
        <v>0.06</v>
      </c>
      <c r="BP422">
        <v>1</v>
      </c>
      <c r="BQ422">
        <v>0</v>
      </c>
      <c r="BR422">
        <v>38.450400000000002</v>
      </c>
      <c r="BS422">
        <v>48.104999999999997</v>
      </c>
      <c r="BT422">
        <v>0</v>
      </c>
      <c r="BU422">
        <v>0</v>
      </c>
      <c r="BV422">
        <v>0.06</v>
      </c>
      <c r="BW422">
        <v>1</v>
      </c>
      <c r="CV422">
        <v>0</v>
      </c>
      <c r="CW422">
        <f>ROUND(Y422*Source!I363*DO422,7)</f>
        <v>0.72</v>
      </c>
      <c r="CX422">
        <f>ROUND(Y422*Source!I363,7)</f>
        <v>0.72</v>
      </c>
      <c r="CY422">
        <f t="shared" si="147"/>
        <v>640.84</v>
      </c>
      <c r="CZ422">
        <f t="shared" si="148"/>
        <v>640.84</v>
      </c>
      <c r="DA422">
        <f t="shared" si="149"/>
        <v>1</v>
      </c>
      <c r="DB422">
        <f t="shared" si="140"/>
        <v>38.450000000000003</v>
      </c>
      <c r="DC422">
        <f t="shared" si="141"/>
        <v>48.11</v>
      </c>
      <c r="DD422" t="s">
        <v>3</v>
      </c>
      <c r="DE422" t="s">
        <v>3</v>
      </c>
      <c r="DF422">
        <f t="shared" si="142"/>
        <v>0</v>
      </c>
      <c r="DG422">
        <f>ROUND(ROUND(AF422,2)*CX422,2)</f>
        <v>461.4</v>
      </c>
      <c r="DH422">
        <f t="shared" si="129"/>
        <v>577.26</v>
      </c>
      <c r="DI422">
        <f t="shared" si="130"/>
        <v>0</v>
      </c>
      <c r="DJ422">
        <f t="shared" si="150"/>
        <v>1038.6599999999999</v>
      </c>
      <c r="DK422">
        <v>1</v>
      </c>
      <c r="DL422" t="s">
        <v>656</v>
      </c>
      <c r="DM422">
        <v>4</v>
      </c>
      <c r="DN422" t="s">
        <v>631</v>
      </c>
      <c r="DO422">
        <v>1</v>
      </c>
    </row>
    <row r="423" spans="1:119" x14ac:dyDescent="0.2">
      <c r="A423">
        <f>ROW(Source!A363)</f>
        <v>363</v>
      </c>
      <c r="B423">
        <v>415091594</v>
      </c>
      <c r="C423">
        <v>415092878</v>
      </c>
      <c r="D423">
        <v>397265254</v>
      </c>
      <c r="E423">
        <v>1</v>
      </c>
      <c r="F423">
        <v>1</v>
      </c>
      <c r="G423">
        <v>1</v>
      </c>
      <c r="H423">
        <v>2</v>
      </c>
      <c r="I423" t="s">
        <v>705</v>
      </c>
      <c r="J423" t="s">
        <v>706</v>
      </c>
      <c r="K423" t="s">
        <v>707</v>
      </c>
      <c r="L423">
        <v>1368</v>
      </c>
      <c r="N423">
        <v>1011</v>
      </c>
      <c r="O423" t="s">
        <v>635</v>
      </c>
      <c r="P423" t="s">
        <v>635</v>
      </c>
      <c r="Q423">
        <v>1</v>
      </c>
      <c r="W423">
        <v>0</v>
      </c>
      <c r="X423">
        <v>950588956</v>
      </c>
      <c r="Y423">
        <f t="shared" si="139"/>
        <v>3.71</v>
      </c>
      <c r="AA423">
        <v>0</v>
      </c>
      <c r="AB423">
        <v>9.1</v>
      </c>
      <c r="AC423">
        <v>0</v>
      </c>
      <c r="AD423">
        <v>0</v>
      </c>
      <c r="AE423">
        <v>0</v>
      </c>
      <c r="AF423">
        <v>7.52</v>
      </c>
      <c r="AG423">
        <v>0</v>
      </c>
      <c r="AH423">
        <v>0</v>
      </c>
      <c r="AI423">
        <v>1</v>
      </c>
      <c r="AJ423">
        <v>1.21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3.71</v>
      </c>
      <c r="AU423" t="s">
        <v>3</v>
      </c>
      <c r="AV423">
        <v>1</v>
      </c>
      <c r="AW423">
        <v>2</v>
      </c>
      <c r="AX423">
        <v>415154051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27.899199999999997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27.899199999999997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ROUND(Y423*Source!I363*DO423,7)</f>
        <v>0</v>
      </c>
      <c r="CX423">
        <f>ROUND(Y423*Source!I363,7)</f>
        <v>44.52</v>
      </c>
      <c r="CY423">
        <f t="shared" si="147"/>
        <v>9.1</v>
      </c>
      <c r="CZ423">
        <f t="shared" si="148"/>
        <v>7.52</v>
      </c>
      <c r="DA423">
        <f t="shared" si="149"/>
        <v>1.21</v>
      </c>
      <c r="DB423">
        <f t="shared" si="140"/>
        <v>27.9</v>
      </c>
      <c r="DC423">
        <f t="shared" si="141"/>
        <v>0</v>
      </c>
      <c r="DD423" t="s">
        <v>3</v>
      </c>
      <c r="DE423" t="s">
        <v>3</v>
      </c>
      <c r="DF423">
        <f t="shared" si="142"/>
        <v>0</v>
      </c>
      <c r="DG423">
        <f>ROUND(ROUND(AF423*AJ423,2)*CX423,2)</f>
        <v>405.13</v>
      </c>
      <c r="DH423">
        <f t="shared" si="129"/>
        <v>0</v>
      </c>
      <c r="DI423">
        <f t="shared" si="130"/>
        <v>0</v>
      </c>
      <c r="DJ423">
        <f t="shared" si="150"/>
        <v>405.13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ROW(Source!A363)</f>
        <v>363</v>
      </c>
      <c r="B424">
        <v>415091594</v>
      </c>
      <c r="C424">
        <v>415092878</v>
      </c>
      <c r="D424">
        <v>397265276</v>
      </c>
      <c r="E424">
        <v>1</v>
      </c>
      <c r="F424">
        <v>1</v>
      </c>
      <c r="G424">
        <v>1</v>
      </c>
      <c r="H424">
        <v>2</v>
      </c>
      <c r="I424" t="s">
        <v>755</v>
      </c>
      <c r="J424" t="s">
        <v>756</v>
      </c>
      <c r="K424" t="s">
        <v>757</v>
      </c>
      <c r="L424">
        <v>1368</v>
      </c>
      <c r="N424">
        <v>1011</v>
      </c>
      <c r="O424" t="s">
        <v>635</v>
      </c>
      <c r="P424" t="s">
        <v>635</v>
      </c>
      <c r="Q424">
        <v>1</v>
      </c>
      <c r="W424">
        <v>0</v>
      </c>
      <c r="X424">
        <v>-2068435370</v>
      </c>
      <c r="Y424">
        <f t="shared" si="139"/>
        <v>8.75</v>
      </c>
      <c r="AA424">
        <v>0</v>
      </c>
      <c r="AB424">
        <v>32.869999999999997</v>
      </c>
      <c r="AC424">
        <v>0</v>
      </c>
      <c r="AD424">
        <v>0</v>
      </c>
      <c r="AE424">
        <v>0</v>
      </c>
      <c r="AF424">
        <v>32.869999999999997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8.75</v>
      </c>
      <c r="AU424" t="s">
        <v>3</v>
      </c>
      <c r="AV424">
        <v>1</v>
      </c>
      <c r="AW424">
        <v>2</v>
      </c>
      <c r="AX424">
        <v>415154052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287.61249999999995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287.61249999999995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f>ROUND(Y424*Source!I363*DO424,7)</f>
        <v>0</v>
      </c>
      <c r="CX424">
        <f>ROUND(Y424*Source!I363,7)</f>
        <v>105</v>
      </c>
      <c r="CY424">
        <f t="shared" si="147"/>
        <v>32.869999999999997</v>
      </c>
      <c r="CZ424">
        <f t="shared" si="148"/>
        <v>32.869999999999997</v>
      </c>
      <c r="DA424">
        <f t="shared" si="149"/>
        <v>1</v>
      </c>
      <c r="DB424">
        <f t="shared" si="140"/>
        <v>287.61</v>
      </c>
      <c r="DC424">
        <f t="shared" si="141"/>
        <v>0</v>
      </c>
      <c r="DD424" t="s">
        <v>3</v>
      </c>
      <c r="DE424" t="s">
        <v>3</v>
      </c>
      <c r="DF424">
        <f t="shared" si="142"/>
        <v>0</v>
      </c>
      <c r="DG424">
        <f>ROUND(ROUND(AF424,2)*CX424,2)</f>
        <v>3451.35</v>
      </c>
      <c r="DH424">
        <f t="shared" si="129"/>
        <v>0</v>
      </c>
      <c r="DI424">
        <f t="shared" si="130"/>
        <v>0</v>
      </c>
      <c r="DJ424">
        <f t="shared" si="150"/>
        <v>3451.35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ROW(Source!A363)</f>
        <v>363</v>
      </c>
      <c r="B425">
        <v>415091594</v>
      </c>
      <c r="C425">
        <v>415092878</v>
      </c>
      <c r="D425">
        <v>397265278</v>
      </c>
      <c r="E425">
        <v>1</v>
      </c>
      <c r="F425">
        <v>1</v>
      </c>
      <c r="G425">
        <v>1</v>
      </c>
      <c r="H425">
        <v>2</v>
      </c>
      <c r="I425" t="s">
        <v>950</v>
      </c>
      <c r="J425" t="s">
        <v>951</v>
      </c>
      <c r="K425" t="s">
        <v>952</v>
      </c>
      <c r="L425">
        <v>1368</v>
      </c>
      <c r="N425">
        <v>1011</v>
      </c>
      <c r="O425" t="s">
        <v>635</v>
      </c>
      <c r="P425" t="s">
        <v>635</v>
      </c>
      <c r="Q425">
        <v>1</v>
      </c>
      <c r="W425">
        <v>0</v>
      </c>
      <c r="X425">
        <v>-1608733210</v>
      </c>
      <c r="Y425">
        <f t="shared" si="139"/>
        <v>15</v>
      </c>
      <c r="AA425">
        <v>0</v>
      </c>
      <c r="AB425">
        <v>210.38</v>
      </c>
      <c r="AC425">
        <v>801.75</v>
      </c>
      <c r="AD425">
        <v>0</v>
      </c>
      <c r="AE425">
        <v>0</v>
      </c>
      <c r="AF425">
        <v>210.38</v>
      </c>
      <c r="AG425">
        <v>801.75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15</v>
      </c>
      <c r="AU425" t="s">
        <v>3</v>
      </c>
      <c r="AV425">
        <v>1</v>
      </c>
      <c r="AW425">
        <v>2</v>
      </c>
      <c r="AX425">
        <v>415154053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3155.7</v>
      </c>
      <c r="BL425">
        <v>12026.25</v>
      </c>
      <c r="BM425">
        <v>0</v>
      </c>
      <c r="BN425">
        <v>0</v>
      </c>
      <c r="BO425">
        <v>15</v>
      </c>
      <c r="BP425">
        <v>1</v>
      </c>
      <c r="BQ425">
        <v>0</v>
      </c>
      <c r="BR425">
        <v>3155.7</v>
      </c>
      <c r="BS425">
        <v>12026.25</v>
      </c>
      <c r="BT425">
        <v>0</v>
      </c>
      <c r="BU425">
        <v>0</v>
      </c>
      <c r="BV425">
        <v>15</v>
      </c>
      <c r="BW425">
        <v>1</v>
      </c>
      <c r="CV425">
        <v>0</v>
      </c>
      <c r="CW425">
        <f>ROUND(Y425*Source!I363*DO425,7)</f>
        <v>180</v>
      </c>
      <c r="CX425">
        <f>ROUND(Y425*Source!I363,7)</f>
        <v>180</v>
      </c>
      <c r="CY425">
        <f t="shared" si="147"/>
        <v>210.38</v>
      </c>
      <c r="CZ425">
        <f t="shared" si="148"/>
        <v>210.38</v>
      </c>
      <c r="DA425">
        <f t="shared" si="149"/>
        <v>1</v>
      </c>
      <c r="DB425">
        <f t="shared" si="140"/>
        <v>3155.7</v>
      </c>
      <c r="DC425">
        <f t="shared" si="141"/>
        <v>12026.25</v>
      </c>
      <c r="DD425" t="s">
        <v>3</v>
      </c>
      <c r="DE425" t="s">
        <v>3</v>
      </c>
      <c r="DF425">
        <f t="shared" si="142"/>
        <v>0</v>
      </c>
      <c r="DG425">
        <f>ROUND(ROUND(AF425,2)*CX425,2)</f>
        <v>37868.400000000001</v>
      </c>
      <c r="DH425">
        <f t="shared" si="129"/>
        <v>144315</v>
      </c>
      <c r="DI425">
        <f t="shared" si="130"/>
        <v>0</v>
      </c>
      <c r="DJ425">
        <f t="shared" si="150"/>
        <v>182183.4</v>
      </c>
      <c r="DK425">
        <v>1</v>
      </c>
      <c r="DL425" t="s">
        <v>656</v>
      </c>
      <c r="DM425">
        <v>4</v>
      </c>
      <c r="DN425" t="s">
        <v>631</v>
      </c>
      <c r="DO425">
        <v>1</v>
      </c>
    </row>
    <row r="426" spans="1:119" x14ac:dyDescent="0.2">
      <c r="A426">
        <f>ROW(Source!A363)</f>
        <v>363</v>
      </c>
      <c r="B426">
        <v>415091594</v>
      </c>
      <c r="C426">
        <v>415092878</v>
      </c>
      <c r="D426">
        <v>397265713</v>
      </c>
      <c r="E426">
        <v>1</v>
      </c>
      <c r="F426">
        <v>1</v>
      </c>
      <c r="G426">
        <v>1</v>
      </c>
      <c r="H426">
        <v>2</v>
      </c>
      <c r="I426" t="s">
        <v>953</v>
      </c>
      <c r="J426" t="s">
        <v>954</v>
      </c>
      <c r="K426" t="s">
        <v>955</v>
      </c>
      <c r="L426">
        <v>1368</v>
      </c>
      <c r="N426">
        <v>1011</v>
      </c>
      <c r="O426" t="s">
        <v>635</v>
      </c>
      <c r="P426" t="s">
        <v>635</v>
      </c>
      <c r="Q426">
        <v>1</v>
      </c>
      <c r="W426">
        <v>0</v>
      </c>
      <c r="X426">
        <v>-1080540865</v>
      </c>
      <c r="Y426">
        <f t="shared" si="139"/>
        <v>1.46</v>
      </c>
      <c r="AA426">
        <v>0</v>
      </c>
      <c r="AB426">
        <v>16.350000000000001</v>
      </c>
      <c r="AC426">
        <v>0</v>
      </c>
      <c r="AD426">
        <v>0</v>
      </c>
      <c r="AE426">
        <v>0</v>
      </c>
      <c r="AF426">
        <v>16.350000000000001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1.46</v>
      </c>
      <c r="AU426" t="s">
        <v>3</v>
      </c>
      <c r="AV426">
        <v>1</v>
      </c>
      <c r="AW426">
        <v>2</v>
      </c>
      <c r="AX426">
        <v>415154054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23.871000000000002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23.871000000000002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f>ROUND(Y426*Source!I363*DO426,7)</f>
        <v>0</v>
      </c>
      <c r="CX426">
        <f>ROUND(Y426*Source!I363,7)</f>
        <v>17.52</v>
      </c>
      <c r="CY426">
        <f t="shared" si="147"/>
        <v>16.350000000000001</v>
      </c>
      <c r="CZ426">
        <f t="shared" si="148"/>
        <v>16.350000000000001</v>
      </c>
      <c r="DA426">
        <f t="shared" si="149"/>
        <v>1</v>
      </c>
      <c r="DB426">
        <f t="shared" si="140"/>
        <v>23.87</v>
      </c>
      <c r="DC426">
        <f t="shared" si="141"/>
        <v>0</v>
      </c>
      <c r="DD426" t="s">
        <v>3</v>
      </c>
      <c r="DE426" t="s">
        <v>3</v>
      </c>
      <c r="DF426">
        <f t="shared" si="142"/>
        <v>0</v>
      </c>
      <c r="DG426">
        <f>ROUND(ROUND(AF426,2)*CX426,2)</f>
        <v>286.45</v>
      </c>
      <c r="DH426">
        <f t="shared" si="129"/>
        <v>0</v>
      </c>
      <c r="DI426">
        <f t="shared" si="130"/>
        <v>0</v>
      </c>
      <c r="DJ426">
        <f t="shared" si="150"/>
        <v>286.45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ROW(Source!A363)</f>
        <v>363</v>
      </c>
      <c r="B427">
        <v>415091594</v>
      </c>
      <c r="C427">
        <v>415092878</v>
      </c>
      <c r="D427">
        <v>397265824</v>
      </c>
      <c r="E427">
        <v>1</v>
      </c>
      <c r="F427">
        <v>1</v>
      </c>
      <c r="G427">
        <v>1</v>
      </c>
      <c r="H427">
        <v>2</v>
      </c>
      <c r="I427" t="s">
        <v>956</v>
      </c>
      <c r="J427" t="s">
        <v>957</v>
      </c>
      <c r="K427" t="s">
        <v>958</v>
      </c>
      <c r="L427">
        <v>1368</v>
      </c>
      <c r="N427">
        <v>1011</v>
      </c>
      <c r="O427" t="s">
        <v>635</v>
      </c>
      <c r="P427" t="s">
        <v>635</v>
      </c>
      <c r="Q427">
        <v>1</v>
      </c>
      <c r="W427">
        <v>0</v>
      </c>
      <c r="X427">
        <v>-570858189</v>
      </c>
      <c r="Y427">
        <f t="shared" si="139"/>
        <v>5.42</v>
      </c>
      <c r="AA427">
        <v>0</v>
      </c>
      <c r="AB427">
        <v>797.36</v>
      </c>
      <c r="AC427">
        <v>0</v>
      </c>
      <c r="AD427">
        <v>0</v>
      </c>
      <c r="AE427">
        <v>0</v>
      </c>
      <c r="AF427">
        <v>504.66</v>
      </c>
      <c r="AG427">
        <v>0</v>
      </c>
      <c r="AH427">
        <v>0</v>
      </c>
      <c r="AI427">
        <v>1</v>
      </c>
      <c r="AJ427">
        <v>1.58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5.42</v>
      </c>
      <c r="AU427" t="s">
        <v>3</v>
      </c>
      <c r="AV427">
        <v>1</v>
      </c>
      <c r="AW427">
        <v>2</v>
      </c>
      <c r="AX427">
        <v>415154055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2735.2572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2735.2572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ROUND(Y427*Source!I363*DO427,7)</f>
        <v>0</v>
      </c>
      <c r="CX427">
        <f>ROUND(Y427*Source!I363,7)</f>
        <v>65.040000000000006</v>
      </c>
      <c r="CY427">
        <f t="shared" si="147"/>
        <v>797.36</v>
      </c>
      <c r="CZ427">
        <f t="shared" si="148"/>
        <v>504.66</v>
      </c>
      <c r="DA427">
        <f t="shared" si="149"/>
        <v>1.58</v>
      </c>
      <c r="DB427">
        <f t="shared" si="140"/>
        <v>2735.26</v>
      </c>
      <c r="DC427">
        <f t="shared" si="141"/>
        <v>0</v>
      </c>
      <c r="DD427" t="s">
        <v>3</v>
      </c>
      <c r="DE427" t="s">
        <v>3</v>
      </c>
      <c r="DF427">
        <f t="shared" si="142"/>
        <v>0</v>
      </c>
      <c r="DG427">
        <f>ROUND(ROUND(AF427*AJ427,2)*CX427,2)</f>
        <v>51860.29</v>
      </c>
      <c r="DH427">
        <f t="shared" si="129"/>
        <v>0</v>
      </c>
      <c r="DI427">
        <f t="shared" si="130"/>
        <v>0</v>
      </c>
      <c r="DJ427">
        <f t="shared" si="150"/>
        <v>51860.29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ROW(Source!A363)</f>
        <v>363</v>
      </c>
      <c r="B428">
        <v>415091594</v>
      </c>
      <c r="C428">
        <v>415092878</v>
      </c>
      <c r="D428">
        <v>397212535</v>
      </c>
      <c r="E428">
        <v>1</v>
      </c>
      <c r="F428">
        <v>1</v>
      </c>
      <c r="G428">
        <v>1</v>
      </c>
      <c r="H428">
        <v>3</v>
      </c>
      <c r="I428" t="s">
        <v>959</v>
      </c>
      <c r="J428" t="s">
        <v>960</v>
      </c>
      <c r="K428" t="s">
        <v>961</v>
      </c>
      <c r="L428">
        <v>1346</v>
      </c>
      <c r="N428">
        <v>1009</v>
      </c>
      <c r="O428" t="s">
        <v>306</v>
      </c>
      <c r="P428" t="s">
        <v>306</v>
      </c>
      <c r="Q428">
        <v>1</v>
      </c>
      <c r="W428">
        <v>0</v>
      </c>
      <c r="X428">
        <v>-274382752</v>
      </c>
      <c r="Y428">
        <f t="shared" si="139"/>
        <v>0.03</v>
      </c>
      <c r="AA428">
        <v>11285.89</v>
      </c>
      <c r="AB428">
        <v>0</v>
      </c>
      <c r="AC428">
        <v>0</v>
      </c>
      <c r="AD428">
        <v>0</v>
      </c>
      <c r="AE428">
        <v>6798.73</v>
      </c>
      <c r="AF428">
        <v>0</v>
      </c>
      <c r="AG428">
        <v>0</v>
      </c>
      <c r="AH428">
        <v>0</v>
      </c>
      <c r="AI428">
        <v>1.66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0.03</v>
      </c>
      <c r="AU428" t="s">
        <v>3</v>
      </c>
      <c r="AV428">
        <v>0</v>
      </c>
      <c r="AW428">
        <v>2</v>
      </c>
      <c r="AX428">
        <v>415154056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203.96189999999999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203.96189999999999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v>0</v>
      </c>
      <c r="CX428">
        <f>ROUND(Y428*Source!I363,7)</f>
        <v>0.36</v>
      </c>
      <c r="CY428">
        <f t="shared" ref="CY428:CY450" si="151">AA428</f>
        <v>11285.89</v>
      </c>
      <c r="CZ428">
        <f t="shared" ref="CZ428:CZ450" si="152">AE428</f>
        <v>6798.73</v>
      </c>
      <c r="DA428">
        <f t="shared" ref="DA428:DA450" si="153">AI428</f>
        <v>1.66</v>
      </c>
      <c r="DB428">
        <f t="shared" si="140"/>
        <v>203.96</v>
      </c>
      <c r="DC428">
        <f t="shared" si="141"/>
        <v>0</v>
      </c>
      <c r="DD428" t="s">
        <v>3</v>
      </c>
      <c r="DE428" t="s">
        <v>3</v>
      </c>
      <c r="DF428">
        <f>ROUND(ROUND(AE428*AI428,2)*CX428,2)</f>
        <v>4062.92</v>
      </c>
      <c r="DG428">
        <f t="shared" ref="DG428:DG450" si="154">ROUND(ROUND(AF428,2)*CX428,2)</f>
        <v>0</v>
      </c>
      <c r="DH428">
        <f t="shared" si="129"/>
        <v>0</v>
      </c>
      <c r="DI428">
        <f t="shared" si="130"/>
        <v>0</v>
      </c>
      <c r="DJ428">
        <f t="shared" ref="DJ428:DJ450" si="155">DF428</f>
        <v>4062.92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ROW(Source!A363)</f>
        <v>363</v>
      </c>
      <c r="B429">
        <v>415091594</v>
      </c>
      <c r="C429">
        <v>415092878</v>
      </c>
      <c r="D429">
        <v>397212542</v>
      </c>
      <c r="E429">
        <v>1</v>
      </c>
      <c r="F429">
        <v>1</v>
      </c>
      <c r="G429">
        <v>1</v>
      </c>
      <c r="H429">
        <v>3</v>
      </c>
      <c r="I429" t="s">
        <v>803</v>
      </c>
      <c r="J429" t="s">
        <v>804</v>
      </c>
      <c r="K429" t="s">
        <v>805</v>
      </c>
      <c r="L429">
        <v>1346</v>
      </c>
      <c r="N429">
        <v>1009</v>
      </c>
      <c r="O429" t="s">
        <v>306</v>
      </c>
      <c r="P429" t="s">
        <v>306</v>
      </c>
      <c r="Q429">
        <v>1</v>
      </c>
      <c r="W429">
        <v>0</v>
      </c>
      <c r="X429">
        <v>-712244824</v>
      </c>
      <c r="Y429">
        <f t="shared" si="139"/>
        <v>0.32</v>
      </c>
      <c r="AA429">
        <v>853.44</v>
      </c>
      <c r="AB429">
        <v>0</v>
      </c>
      <c r="AC429">
        <v>0</v>
      </c>
      <c r="AD429">
        <v>0</v>
      </c>
      <c r="AE429">
        <v>596.80999999999995</v>
      </c>
      <c r="AF429">
        <v>0</v>
      </c>
      <c r="AG429">
        <v>0</v>
      </c>
      <c r="AH429">
        <v>0</v>
      </c>
      <c r="AI429">
        <v>1.43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0.32</v>
      </c>
      <c r="AU429" t="s">
        <v>3</v>
      </c>
      <c r="AV429">
        <v>0</v>
      </c>
      <c r="AW429">
        <v>2</v>
      </c>
      <c r="AX429">
        <v>415154057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190.97919999999999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190.97919999999999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ROUND(Y429*Source!I363,7)</f>
        <v>3.84</v>
      </c>
      <c r="CY429">
        <f t="shared" si="151"/>
        <v>853.44</v>
      </c>
      <c r="CZ429">
        <f t="shared" si="152"/>
        <v>596.80999999999995</v>
      </c>
      <c r="DA429">
        <f t="shared" si="153"/>
        <v>1.43</v>
      </c>
      <c r="DB429">
        <f t="shared" si="140"/>
        <v>190.98</v>
      </c>
      <c r="DC429">
        <f t="shared" si="141"/>
        <v>0</v>
      </c>
      <c r="DD429" t="s">
        <v>3</v>
      </c>
      <c r="DE429" t="s">
        <v>3</v>
      </c>
      <c r="DF429">
        <f>ROUND(ROUND(AE429*AI429,2)*CX429,2)</f>
        <v>3277.21</v>
      </c>
      <c r="DG429">
        <f t="shared" si="154"/>
        <v>0</v>
      </c>
      <c r="DH429">
        <f t="shared" si="129"/>
        <v>0</v>
      </c>
      <c r="DI429">
        <f t="shared" si="130"/>
        <v>0</v>
      </c>
      <c r="DJ429">
        <f t="shared" si="155"/>
        <v>3277.21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ROW(Source!A363)</f>
        <v>363</v>
      </c>
      <c r="B430">
        <v>415091594</v>
      </c>
      <c r="C430">
        <v>415092878</v>
      </c>
      <c r="D430">
        <v>397212578</v>
      </c>
      <c r="E430">
        <v>1</v>
      </c>
      <c r="F430">
        <v>1</v>
      </c>
      <c r="G430">
        <v>1</v>
      </c>
      <c r="H430">
        <v>3</v>
      </c>
      <c r="I430" t="s">
        <v>711</v>
      </c>
      <c r="J430" t="s">
        <v>712</v>
      </c>
      <c r="K430" t="s">
        <v>713</v>
      </c>
      <c r="L430">
        <v>1346</v>
      </c>
      <c r="N430">
        <v>1009</v>
      </c>
      <c r="O430" t="s">
        <v>306</v>
      </c>
      <c r="P430" t="s">
        <v>306</v>
      </c>
      <c r="Q430">
        <v>1</v>
      </c>
      <c r="W430">
        <v>0</v>
      </c>
      <c r="X430">
        <v>1368091056</v>
      </c>
      <c r="Y430">
        <f t="shared" si="139"/>
        <v>22</v>
      </c>
      <c r="AA430">
        <v>54.47</v>
      </c>
      <c r="AB430">
        <v>0</v>
      </c>
      <c r="AC430">
        <v>0</v>
      </c>
      <c r="AD430">
        <v>0</v>
      </c>
      <c r="AE430">
        <v>54.47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22</v>
      </c>
      <c r="AU430" t="s">
        <v>3</v>
      </c>
      <c r="AV430">
        <v>0</v>
      </c>
      <c r="AW430">
        <v>2</v>
      </c>
      <c r="AX430">
        <v>415154058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1198.3399999999999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1198.3399999999999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ROUND(Y430*Source!I363,7)</f>
        <v>264</v>
      </c>
      <c r="CY430">
        <f t="shared" si="151"/>
        <v>54.47</v>
      </c>
      <c r="CZ430">
        <f t="shared" si="152"/>
        <v>54.47</v>
      </c>
      <c r="DA430">
        <f t="shared" si="153"/>
        <v>1</v>
      </c>
      <c r="DB430">
        <f t="shared" si="140"/>
        <v>1198.3399999999999</v>
      </c>
      <c r="DC430">
        <f t="shared" si="141"/>
        <v>0</v>
      </c>
      <c r="DD430" t="s">
        <v>3</v>
      </c>
      <c r="DE430" t="s">
        <v>3</v>
      </c>
      <c r="DF430">
        <f>ROUND(ROUND(AE430,2)*CX430,2)</f>
        <v>14380.08</v>
      </c>
      <c r="DG430">
        <f t="shared" si="154"/>
        <v>0</v>
      </c>
      <c r="DH430">
        <f t="shared" si="129"/>
        <v>0</v>
      </c>
      <c r="DI430">
        <f t="shared" si="130"/>
        <v>0</v>
      </c>
      <c r="DJ430">
        <f t="shared" si="155"/>
        <v>14380.08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ROW(Source!A363)</f>
        <v>363</v>
      </c>
      <c r="B431">
        <v>415091594</v>
      </c>
      <c r="C431">
        <v>415092878</v>
      </c>
      <c r="D431">
        <v>397214575</v>
      </c>
      <c r="E431">
        <v>1</v>
      </c>
      <c r="F431">
        <v>1</v>
      </c>
      <c r="G431">
        <v>1</v>
      </c>
      <c r="H431">
        <v>3</v>
      </c>
      <c r="I431" t="s">
        <v>962</v>
      </c>
      <c r="J431" t="s">
        <v>963</v>
      </c>
      <c r="K431" t="s">
        <v>964</v>
      </c>
      <c r="L431">
        <v>1346</v>
      </c>
      <c r="N431">
        <v>1009</v>
      </c>
      <c r="O431" t="s">
        <v>306</v>
      </c>
      <c r="P431" t="s">
        <v>306</v>
      </c>
      <c r="Q431">
        <v>1</v>
      </c>
      <c r="W431">
        <v>0</v>
      </c>
      <c r="X431">
        <v>-1815949922</v>
      </c>
      <c r="Y431">
        <f t="shared" si="139"/>
        <v>1.34</v>
      </c>
      <c r="AA431">
        <v>156.26</v>
      </c>
      <c r="AB431">
        <v>0</v>
      </c>
      <c r="AC431">
        <v>0</v>
      </c>
      <c r="AD431">
        <v>0</v>
      </c>
      <c r="AE431">
        <v>162.77000000000001</v>
      </c>
      <c r="AF431">
        <v>0</v>
      </c>
      <c r="AG431">
        <v>0</v>
      </c>
      <c r="AH431">
        <v>0</v>
      </c>
      <c r="AI431">
        <v>0.96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1.34</v>
      </c>
      <c r="AU431" t="s">
        <v>3</v>
      </c>
      <c r="AV431">
        <v>0</v>
      </c>
      <c r="AW431">
        <v>2</v>
      </c>
      <c r="AX431">
        <v>415154059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218.11180000000002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218.11180000000002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ROUND(Y431*Source!I363,7)</f>
        <v>16.079999999999998</v>
      </c>
      <c r="CY431">
        <f t="shared" si="151"/>
        <v>156.26</v>
      </c>
      <c r="CZ431">
        <f t="shared" si="152"/>
        <v>162.77000000000001</v>
      </c>
      <c r="DA431">
        <f t="shared" si="153"/>
        <v>0.96</v>
      </c>
      <c r="DB431">
        <f t="shared" si="140"/>
        <v>218.11</v>
      </c>
      <c r="DC431">
        <f t="shared" si="141"/>
        <v>0</v>
      </c>
      <c r="DD431" t="s">
        <v>3</v>
      </c>
      <c r="DE431" t="s">
        <v>3</v>
      </c>
      <c r="DF431">
        <f t="shared" ref="DF431:DF449" si="156">ROUND(ROUND(AE431*AI431,2)*CX431,2)</f>
        <v>2512.66</v>
      </c>
      <c r="DG431">
        <f t="shared" si="154"/>
        <v>0</v>
      </c>
      <c r="DH431">
        <f t="shared" si="129"/>
        <v>0</v>
      </c>
      <c r="DI431">
        <f t="shared" si="130"/>
        <v>0</v>
      </c>
      <c r="DJ431">
        <f t="shared" si="155"/>
        <v>2512.66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ROW(Source!A363)</f>
        <v>363</v>
      </c>
      <c r="B432">
        <v>415091594</v>
      </c>
      <c r="C432">
        <v>415092878</v>
      </c>
      <c r="D432">
        <v>397214710</v>
      </c>
      <c r="E432">
        <v>1</v>
      </c>
      <c r="F432">
        <v>1</v>
      </c>
      <c r="G432">
        <v>1</v>
      </c>
      <c r="H432">
        <v>3</v>
      </c>
      <c r="I432" t="s">
        <v>965</v>
      </c>
      <c r="J432" t="s">
        <v>966</v>
      </c>
      <c r="K432" t="s">
        <v>967</v>
      </c>
      <c r="L432">
        <v>1346</v>
      </c>
      <c r="N432">
        <v>1009</v>
      </c>
      <c r="O432" t="s">
        <v>306</v>
      </c>
      <c r="P432" t="s">
        <v>306</v>
      </c>
      <c r="Q432">
        <v>1</v>
      </c>
      <c r="W432">
        <v>0</v>
      </c>
      <c r="X432">
        <v>234588453</v>
      </c>
      <c r="Y432">
        <f t="shared" si="139"/>
        <v>4</v>
      </c>
      <c r="AA432">
        <v>735.66</v>
      </c>
      <c r="AB432">
        <v>0</v>
      </c>
      <c r="AC432">
        <v>0</v>
      </c>
      <c r="AD432">
        <v>0</v>
      </c>
      <c r="AE432">
        <v>817.4</v>
      </c>
      <c r="AF432">
        <v>0</v>
      </c>
      <c r="AG432">
        <v>0</v>
      </c>
      <c r="AH432">
        <v>0</v>
      </c>
      <c r="AI432">
        <v>0.9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4</v>
      </c>
      <c r="AU432" t="s">
        <v>3</v>
      </c>
      <c r="AV432">
        <v>0</v>
      </c>
      <c r="AW432">
        <v>2</v>
      </c>
      <c r="AX432">
        <v>415154060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3269.6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3269.6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ROUND(Y432*Source!I363,7)</f>
        <v>48</v>
      </c>
      <c r="CY432">
        <f t="shared" si="151"/>
        <v>735.66</v>
      </c>
      <c r="CZ432">
        <f t="shared" si="152"/>
        <v>817.4</v>
      </c>
      <c r="DA432">
        <f t="shared" si="153"/>
        <v>0.9</v>
      </c>
      <c r="DB432">
        <f t="shared" si="140"/>
        <v>3269.6</v>
      </c>
      <c r="DC432">
        <f t="shared" si="141"/>
        <v>0</v>
      </c>
      <c r="DD432" t="s">
        <v>3</v>
      </c>
      <c r="DE432" t="s">
        <v>3</v>
      </c>
      <c r="DF432">
        <f t="shared" si="156"/>
        <v>35311.68</v>
      </c>
      <c r="DG432">
        <f t="shared" si="154"/>
        <v>0</v>
      </c>
      <c r="DH432">
        <f t="shared" si="129"/>
        <v>0</v>
      </c>
      <c r="DI432">
        <f t="shared" si="130"/>
        <v>0</v>
      </c>
      <c r="DJ432">
        <f t="shared" si="155"/>
        <v>35311.68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ROW(Source!A363)</f>
        <v>363</v>
      </c>
      <c r="B433">
        <v>415091594</v>
      </c>
      <c r="C433">
        <v>415092878</v>
      </c>
      <c r="D433">
        <v>397214750</v>
      </c>
      <c r="E433">
        <v>1</v>
      </c>
      <c r="F433">
        <v>1</v>
      </c>
      <c r="G433">
        <v>1</v>
      </c>
      <c r="H433">
        <v>3</v>
      </c>
      <c r="I433" t="s">
        <v>968</v>
      </c>
      <c r="J433" t="s">
        <v>969</v>
      </c>
      <c r="K433" t="s">
        <v>970</v>
      </c>
      <c r="L433">
        <v>1301</v>
      </c>
      <c r="N433">
        <v>1003</v>
      </c>
      <c r="O433" t="s">
        <v>197</v>
      </c>
      <c r="P433" t="s">
        <v>197</v>
      </c>
      <c r="Q433">
        <v>1</v>
      </c>
      <c r="W433">
        <v>0</v>
      </c>
      <c r="X433">
        <v>1850903001</v>
      </c>
      <c r="Y433">
        <f t="shared" si="139"/>
        <v>100</v>
      </c>
      <c r="AA433">
        <v>3.47</v>
      </c>
      <c r="AB433">
        <v>0</v>
      </c>
      <c r="AC433">
        <v>0</v>
      </c>
      <c r="AD433">
        <v>0</v>
      </c>
      <c r="AE433">
        <v>2.27</v>
      </c>
      <c r="AF433">
        <v>0</v>
      </c>
      <c r="AG433">
        <v>0</v>
      </c>
      <c r="AH433">
        <v>0</v>
      </c>
      <c r="AI433">
        <v>1.53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100</v>
      </c>
      <c r="AU433" t="s">
        <v>3</v>
      </c>
      <c r="AV433">
        <v>0</v>
      </c>
      <c r="AW433">
        <v>2</v>
      </c>
      <c r="AX433">
        <v>415154061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227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227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ROUND(Y433*Source!I363,7)</f>
        <v>1200</v>
      </c>
      <c r="CY433">
        <f t="shared" si="151"/>
        <v>3.47</v>
      </c>
      <c r="CZ433">
        <f t="shared" si="152"/>
        <v>2.27</v>
      </c>
      <c r="DA433">
        <f t="shared" si="153"/>
        <v>1.53</v>
      </c>
      <c r="DB433">
        <f t="shared" si="140"/>
        <v>227</v>
      </c>
      <c r="DC433">
        <f t="shared" si="141"/>
        <v>0</v>
      </c>
      <c r="DD433" t="s">
        <v>3</v>
      </c>
      <c r="DE433" t="s">
        <v>3</v>
      </c>
      <c r="DF433">
        <f t="shared" si="156"/>
        <v>4164</v>
      </c>
      <c r="DG433">
        <f t="shared" si="154"/>
        <v>0</v>
      </c>
      <c r="DH433">
        <f t="shared" si="129"/>
        <v>0</v>
      </c>
      <c r="DI433">
        <f t="shared" si="130"/>
        <v>0</v>
      </c>
      <c r="DJ433">
        <f t="shared" si="155"/>
        <v>4164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ROW(Source!A363)</f>
        <v>363</v>
      </c>
      <c r="B434">
        <v>415091594</v>
      </c>
      <c r="C434">
        <v>415092878</v>
      </c>
      <c r="D434">
        <v>397214791</v>
      </c>
      <c r="E434">
        <v>1</v>
      </c>
      <c r="F434">
        <v>1</v>
      </c>
      <c r="G434">
        <v>1</v>
      </c>
      <c r="H434">
        <v>3</v>
      </c>
      <c r="I434" t="s">
        <v>971</v>
      </c>
      <c r="J434" t="s">
        <v>972</v>
      </c>
      <c r="K434" t="s">
        <v>973</v>
      </c>
      <c r="L434">
        <v>1346</v>
      </c>
      <c r="N434">
        <v>1009</v>
      </c>
      <c r="O434" t="s">
        <v>306</v>
      </c>
      <c r="P434" t="s">
        <v>306</v>
      </c>
      <c r="Q434">
        <v>1</v>
      </c>
      <c r="W434">
        <v>0</v>
      </c>
      <c r="X434">
        <v>520797397</v>
      </c>
      <c r="Y434">
        <f t="shared" si="139"/>
        <v>4.54</v>
      </c>
      <c r="AA434">
        <v>1803.26</v>
      </c>
      <c r="AB434">
        <v>0</v>
      </c>
      <c r="AC434">
        <v>0</v>
      </c>
      <c r="AD434">
        <v>0</v>
      </c>
      <c r="AE434">
        <v>1178.5999999999999</v>
      </c>
      <c r="AF434">
        <v>0</v>
      </c>
      <c r="AG434">
        <v>0</v>
      </c>
      <c r="AH434">
        <v>0</v>
      </c>
      <c r="AI434">
        <v>1.53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4.54</v>
      </c>
      <c r="AU434" t="s">
        <v>3</v>
      </c>
      <c r="AV434">
        <v>0</v>
      </c>
      <c r="AW434">
        <v>2</v>
      </c>
      <c r="AX434">
        <v>415154062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5350.8440000000001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5350.8440000000001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ROUND(Y434*Source!I363,7)</f>
        <v>54.48</v>
      </c>
      <c r="CY434">
        <f t="shared" si="151"/>
        <v>1803.26</v>
      </c>
      <c r="CZ434">
        <f t="shared" si="152"/>
        <v>1178.5999999999999</v>
      </c>
      <c r="DA434">
        <f t="shared" si="153"/>
        <v>1.53</v>
      </c>
      <c r="DB434">
        <f t="shared" si="140"/>
        <v>5350.84</v>
      </c>
      <c r="DC434">
        <f t="shared" si="141"/>
        <v>0</v>
      </c>
      <c r="DD434" t="s">
        <v>3</v>
      </c>
      <c r="DE434" t="s">
        <v>3</v>
      </c>
      <c r="DF434">
        <f t="shared" si="156"/>
        <v>98241.600000000006</v>
      </c>
      <c r="DG434">
        <f t="shared" si="154"/>
        <v>0</v>
      </c>
      <c r="DH434">
        <f t="shared" si="129"/>
        <v>0</v>
      </c>
      <c r="DI434">
        <f t="shared" si="130"/>
        <v>0</v>
      </c>
      <c r="DJ434">
        <f t="shared" si="155"/>
        <v>98241.600000000006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ROW(Source!A363)</f>
        <v>363</v>
      </c>
      <c r="B435">
        <v>415091594</v>
      </c>
      <c r="C435">
        <v>415092878</v>
      </c>
      <c r="D435">
        <v>397214806</v>
      </c>
      <c r="E435">
        <v>1</v>
      </c>
      <c r="F435">
        <v>1</v>
      </c>
      <c r="G435">
        <v>1</v>
      </c>
      <c r="H435">
        <v>3</v>
      </c>
      <c r="I435" t="s">
        <v>974</v>
      </c>
      <c r="J435" t="s">
        <v>975</v>
      </c>
      <c r="K435" t="s">
        <v>976</v>
      </c>
      <c r="L435">
        <v>1301</v>
      </c>
      <c r="N435">
        <v>1003</v>
      </c>
      <c r="O435" t="s">
        <v>197</v>
      </c>
      <c r="P435" t="s">
        <v>197</v>
      </c>
      <c r="Q435">
        <v>1</v>
      </c>
      <c r="W435">
        <v>0</v>
      </c>
      <c r="X435">
        <v>-191631648</v>
      </c>
      <c r="Y435">
        <f t="shared" si="139"/>
        <v>46.5</v>
      </c>
      <c r="AA435">
        <v>35.299999999999997</v>
      </c>
      <c r="AB435">
        <v>0</v>
      </c>
      <c r="AC435">
        <v>0</v>
      </c>
      <c r="AD435">
        <v>0</v>
      </c>
      <c r="AE435">
        <v>23.07</v>
      </c>
      <c r="AF435">
        <v>0</v>
      </c>
      <c r="AG435">
        <v>0</v>
      </c>
      <c r="AH435">
        <v>0</v>
      </c>
      <c r="AI435">
        <v>1.53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46.5</v>
      </c>
      <c r="AU435" t="s">
        <v>3</v>
      </c>
      <c r="AV435">
        <v>0</v>
      </c>
      <c r="AW435">
        <v>2</v>
      </c>
      <c r="AX435">
        <v>415154063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1072.7550000000001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1072.7550000000001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ROUND(Y435*Source!I363,7)</f>
        <v>558</v>
      </c>
      <c r="CY435">
        <f t="shared" si="151"/>
        <v>35.299999999999997</v>
      </c>
      <c r="CZ435">
        <f t="shared" si="152"/>
        <v>23.07</v>
      </c>
      <c r="DA435">
        <f t="shared" si="153"/>
        <v>1.53</v>
      </c>
      <c r="DB435">
        <f t="shared" si="140"/>
        <v>1072.76</v>
      </c>
      <c r="DC435">
        <f t="shared" si="141"/>
        <v>0</v>
      </c>
      <c r="DD435" t="s">
        <v>3</v>
      </c>
      <c r="DE435" t="s">
        <v>3</v>
      </c>
      <c r="DF435">
        <f t="shared" si="156"/>
        <v>19697.400000000001</v>
      </c>
      <c r="DG435">
        <f t="shared" si="154"/>
        <v>0</v>
      </c>
      <c r="DH435">
        <f t="shared" si="129"/>
        <v>0</v>
      </c>
      <c r="DI435">
        <f t="shared" si="130"/>
        <v>0</v>
      </c>
      <c r="DJ435">
        <f t="shared" si="155"/>
        <v>19697.400000000001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ROW(Source!A363)</f>
        <v>363</v>
      </c>
      <c r="B436">
        <v>415091594</v>
      </c>
      <c r="C436">
        <v>415092878</v>
      </c>
      <c r="D436">
        <v>397215251</v>
      </c>
      <c r="E436">
        <v>1</v>
      </c>
      <c r="F436">
        <v>1</v>
      </c>
      <c r="G436">
        <v>1</v>
      </c>
      <c r="H436">
        <v>3</v>
      </c>
      <c r="I436" t="s">
        <v>977</v>
      </c>
      <c r="J436" t="s">
        <v>978</v>
      </c>
      <c r="K436" t="s">
        <v>979</v>
      </c>
      <c r="L436">
        <v>1346</v>
      </c>
      <c r="N436">
        <v>1009</v>
      </c>
      <c r="O436" t="s">
        <v>306</v>
      </c>
      <c r="P436" t="s">
        <v>306</v>
      </c>
      <c r="Q436">
        <v>1</v>
      </c>
      <c r="W436">
        <v>0</v>
      </c>
      <c r="X436">
        <v>1314841457</v>
      </c>
      <c r="Y436">
        <f t="shared" si="139"/>
        <v>0.1</v>
      </c>
      <c r="AA436">
        <v>1607.78</v>
      </c>
      <c r="AB436">
        <v>0</v>
      </c>
      <c r="AC436">
        <v>0</v>
      </c>
      <c r="AD436">
        <v>0</v>
      </c>
      <c r="AE436">
        <v>986.37</v>
      </c>
      <c r="AF436">
        <v>0</v>
      </c>
      <c r="AG436">
        <v>0</v>
      </c>
      <c r="AH436">
        <v>0</v>
      </c>
      <c r="AI436">
        <v>1.63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0.1</v>
      </c>
      <c r="AU436" t="s">
        <v>3</v>
      </c>
      <c r="AV436">
        <v>0</v>
      </c>
      <c r="AW436">
        <v>2</v>
      </c>
      <c r="AX436">
        <v>415154064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98.637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98.637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ROUND(Y436*Source!I363,7)</f>
        <v>1.2</v>
      </c>
      <c r="CY436">
        <f t="shared" si="151"/>
        <v>1607.78</v>
      </c>
      <c r="CZ436">
        <f t="shared" si="152"/>
        <v>986.37</v>
      </c>
      <c r="DA436">
        <f t="shared" si="153"/>
        <v>1.63</v>
      </c>
      <c r="DB436">
        <f t="shared" si="140"/>
        <v>98.64</v>
      </c>
      <c r="DC436">
        <f t="shared" si="141"/>
        <v>0</v>
      </c>
      <c r="DD436" t="s">
        <v>3</v>
      </c>
      <c r="DE436" t="s">
        <v>3</v>
      </c>
      <c r="DF436">
        <f t="shared" si="156"/>
        <v>1929.34</v>
      </c>
      <c r="DG436">
        <f t="shared" si="154"/>
        <v>0</v>
      </c>
      <c r="DH436">
        <f t="shared" si="129"/>
        <v>0</v>
      </c>
      <c r="DI436">
        <f t="shared" si="130"/>
        <v>0</v>
      </c>
      <c r="DJ436">
        <f t="shared" si="155"/>
        <v>1929.34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ROW(Source!A363)</f>
        <v>363</v>
      </c>
      <c r="B437">
        <v>415091594</v>
      </c>
      <c r="C437">
        <v>415092878</v>
      </c>
      <c r="D437">
        <v>397215327</v>
      </c>
      <c r="E437">
        <v>1</v>
      </c>
      <c r="F437">
        <v>1</v>
      </c>
      <c r="G437">
        <v>1</v>
      </c>
      <c r="H437">
        <v>3</v>
      </c>
      <c r="I437" t="s">
        <v>758</v>
      </c>
      <c r="J437" t="s">
        <v>759</v>
      </c>
      <c r="K437" t="s">
        <v>760</v>
      </c>
      <c r="L437">
        <v>1346</v>
      </c>
      <c r="N437">
        <v>1009</v>
      </c>
      <c r="O437" t="s">
        <v>306</v>
      </c>
      <c r="P437" t="s">
        <v>306</v>
      </c>
      <c r="Q437">
        <v>1</v>
      </c>
      <c r="W437">
        <v>0</v>
      </c>
      <c r="X437">
        <v>-1606616209</v>
      </c>
      <c r="Y437">
        <f t="shared" si="139"/>
        <v>5</v>
      </c>
      <c r="AA437">
        <v>135.4</v>
      </c>
      <c r="AB437">
        <v>0</v>
      </c>
      <c r="AC437">
        <v>0</v>
      </c>
      <c r="AD437">
        <v>0</v>
      </c>
      <c r="AE437">
        <v>155.63</v>
      </c>
      <c r="AF437">
        <v>0</v>
      </c>
      <c r="AG437">
        <v>0</v>
      </c>
      <c r="AH437">
        <v>0</v>
      </c>
      <c r="AI437">
        <v>0.87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5</v>
      </c>
      <c r="AU437" t="s">
        <v>3</v>
      </c>
      <c r="AV437">
        <v>0</v>
      </c>
      <c r="AW437">
        <v>2</v>
      </c>
      <c r="AX437">
        <v>415154065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778.15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778.15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ROUND(Y437*Source!I363,7)</f>
        <v>60</v>
      </c>
      <c r="CY437">
        <f t="shared" si="151"/>
        <v>135.4</v>
      </c>
      <c r="CZ437">
        <f t="shared" si="152"/>
        <v>155.63</v>
      </c>
      <c r="DA437">
        <f t="shared" si="153"/>
        <v>0.87</v>
      </c>
      <c r="DB437">
        <f t="shared" si="140"/>
        <v>778.15</v>
      </c>
      <c r="DC437">
        <f t="shared" si="141"/>
        <v>0</v>
      </c>
      <c r="DD437" t="s">
        <v>3</v>
      </c>
      <c r="DE437" t="s">
        <v>3</v>
      </c>
      <c r="DF437">
        <f t="shared" si="156"/>
        <v>8124</v>
      </c>
      <c r="DG437">
        <f t="shared" si="154"/>
        <v>0</v>
      </c>
      <c r="DH437">
        <f t="shared" si="129"/>
        <v>0</v>
      </c>
      <c r="DI437">
        <f t="shared" si="130"/>
        <v>0</v>
      </c>
      <c r="DJ437">
        <f t="shared" si="155"/>
        <v>8124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ROW(Source!A363)</f>
        <v>363</v>
      </c>
      <c r="B438">
        <v>415091594</v>
      </c>
      <c r="C438">
        <v>415092878</v>
      </c>
      <c r="D438">
        <v>397216820</v>
      </c>
      <c r="E438">
        <v>1</v>
      </c>
      <c r="F438">
        <v>1</v>
      </c>
      <c r="G438">
        <v>1</v>
      </c>
      <c r="H438">
        <v>3</v>
      </c>
      <c r="I438" t="s">
        <v>929</v>
      </c>
      <c r="J438" t="s">
        <v>930</v>
      </c>
      <c r="K438" t="s">
        <v>931</v>
      </c>
      <c r="L438">
        <v>1327</v>
      </c>
      <c r="N438">
        <v>1005</v>
      </c>
      <c r="O438" t="s">
        <v>47</v>
      </c>
      <c r="P438" t="s">
        <v>47</v>
      </c>
      <c r="Q438">
        <v>1</v>
      </c>
      <c r="W438">
        <v>0</v>
      </c>
      <c r="X438">
        <v>-944827893</v>
      </c>
      <c r="Y438">
        <f t="shared" si="139"/>
        <v>0.6</v>
      </c>
      <c r="AA438">
        <v>270.67</v>
      </c>
      <c r="AB438">
        <v>0</v>
      </c>
      <c r="AC438">
        <v>0</v>
      </c>
      <c r="AD438">
        <v>0</v>
      </c>
      <c r="AE438">
        <v>206.62</v>
      </c>
      <c r="AF438">
        <v>0</v>
      </c>
      <c r="AG438">
        <v>0</v>
      </c>
      <c r="AH438">
        <v>0</v>
      </c>
      <c r="AI438">
        <v>1.31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0.6</v>
      </c>
      <c r="AU438" t="s">
        <v>3</v>
      </c>
      <c r="AV438">
        <v>0</v>
      </c>
      <c r="AW438">
        <v>2</v>
      </c>
      <c r="AX438">
        <v>415154066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123.97199999999999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123.97199999999999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ROUND(Y438*Source!I363,7)</f>
        <v>7.2</v>
      </c>
      <c r="CY438">
        <f t="shared" si="151"/>
        <v>270.67</v>
      </c>
      <c r="CZ438">
        <f t="shared" si="152"/>
        <v>206.62</v>
      </c>
      <c r="DA438">
        <f t="shared" si="153"/>
        <v>1.31</v>
      </c>
      <c r="DB438">
        <f t="shared" si="140"/>
        <v>123.97</v>
      </c>
      <c r="DC438">
        <f t="shared" si="141"/>
        <v>0</v>
      </c>
      <c r="DD438" t="s">
        <v>3</v>
      </c>
      <c r="DE438" t="s">
        <v>3</v>
      </c>
      <c r="DF438">
        <f t="shared" si="156"/>
        <v>1948.82</v>
      </c>
      <c r="DG438">
        <f t="shared" si="154"/>
        <v>0</v>
      </c>
      <c r="DH438">
        <f t="shared" si="129"/>
        <v>0</v>
      </c>
      <c r="DI438">
        <f t="shared" si="130"/>
        <v>0</v>
      </c>
      <c r="DJ438">
        <f t="shared" si="155"/>
        <v>1948.82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ROW(Source!A363)</f>
        <v>363</v>
      </c>
      <c r="B439">
        <v>415091594</v>
      </c>
      <c r="C439">
        <v>415092878</v>
      </c>
      <c r="D439">
        <v>397217174</v>
      </c>
      <c r="E439">
        <v>1</v>
      </c>
      <c r="F439">
        <v>1</v>
      </c>
      <c r="G439">
        <v>1</v>
      </c>
      <c r="H439">
        <v>3</v>
      </c>
      <c r="I439" t="s">
        <v>980</v>
      </c>
      <c r="J439" t="s">
        <v>981</v>
      </c>
      <c r="K439" t="s">
        <v>982</v>
      </c>
      <c r="L439">
        <v>1327</v>
      </c>
      <c r="N439">
        <v>1005</v>
      </c>
      <c r="O439" t="s">
        <v>47</v>
      </c>
      <c r="P439" t="s">
        <v>47</v>
      </c>
      <c r="Q439">
        <v>1</v>
      </c>
      <c r="W439">
        <v>0</v>
      </c>
      <c r="X439">
        <v>-21375995</v>
      </c>
      <c r="Y439">
        <f t="shared" si="139"/>
        <v>0.6</v>
      </c>
      <c r="AA439">
        <v>167.37</v>
      </c>
      <c r="AB439">
        <v>0</v>
      </c>
      <c r="AC439">
        <v>0</v>
      </c>
      <c r="AD439">
        <v>0</v>
      </c>
      <c r="AE439">
        <v>108.68</v>
      </c>
      <c r="AF439">
        <v>0</v>
      </c>
      <c r="AG439">
        <v>0</v>
      </c>
      <c r="AH439">
        <v>0</v>
      </c>
      <c r="AI439">
        <v>1.54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0.6</v>
      </c>
      <c r="AU439" t="s">
        <v>3</v>
      </c>
      <c r="AV439">
        <v>0</v>
      </c>
      <c r="AW439">
        <v>2</v>
      </c>
      <c r="AX439">
        <v>415154067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65.207999999999998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65.207999999999998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ROUND(Y439*Source!I363,7)</f>
        <v>7.2</v>
      </c>
      <c r="CY439">
        <f t="shared" si="151"/>
        <v>167.37</v>
      </c>
      <c r="CZ439">
        <f t="shared" si="152"/>
        <v>108.68</v>
      </c>
      <c r="DA439">
        <f t="shared" si="153"/>
        <v>1.54</v>
      </c>
      <c r="DB439">
        <f t="shared" si="140"/>
        <v>65.209999999999994</v>
      </c>
      <c r="DC439">
        <f t="shared" si="141"/>
        <v>0</v>
      </c>
      <c r="DD439" t="s">
        <v>3</v>
      </c>
      <c r="DE439" t="s">
        <v>3</v>
      </c>
      <c r="DF439">
        <f t="shared" si="156"/>
        <v>1205.06</v>
      </c>
      <c r="DG439">
        <f t="shared" si="154"/>
        <v>0</v>
      </c>
      <c r="DH439">
        <f t="shared" si="129"/>
        <v>0</v>
      </c>
      <c r="DI439">
        <f t="shared" si="130"/>
        <v>0</v>
      </c>
      <c r="DJ439">
        <f t="shared" si="155"/>
        <v>1205.06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ROW(Source!A363)</f>
        <v>363</v>
      </c>
      <c r="B440">
        <v>415091594</v>
      </c>
      <c r="C440">
        <v>415092878</v>
      </c>
      <c r="D440">
        <v>397217175</v>
      </c>
      <c r="E440">
        <v>1</v>
      </c>
      <c r="F440">
        <v>1</v>
      </c>
      <c r="G440">
        <v>1</v>
      </c>
      <c r="H440">
        <v>3</v>
      </c>
      <c r="I440" t="s">
        <v>925</v>
      </c>
      <c r="J440" t="s">
        <v>926</v>
      </c>
      <c r="K440" t="s">
        <v>927</v>
      </c>
      <c r="L440">
        <v>1330</v>
      </c>
      <c r="N440">
        <v>1005</v>
      </c>
      <c r="O440" t="s">
        <v>928</v>
      </c>
      <c r="P440" t="s">
        <v>928</v>
      </c>
      <c r="Q440">
        <v>10</v>
      </c>
      <c r="W440">
        <v>0</v>
      </c>
      <c r="X440">
        <v>613068939</v>
      </c>
      <c r="Y440">
        <f t="shared" si="139"/>
        <v>0.02</v>
      </c>
      <c r="AA440">
        <v>595.15</v>
      </c>
      <c r="AB440">
        <v>0</v>
      </c>
      <c r="AC440">
        <v>0</v>
      </c>
      <c r="AD440">
        <v>0</v>
      </c>
      <c r="AE440">
        <v>386.46</v>
      </c>
      <c r="AF440">
        <v>0</v>
      </c>
      <c r="AG440">
        <v>0</v>
      </c>
      <c r="AH440">
        <v>0</v>
      </c>
      <c r="AI440">
        <v>1.54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0.02</v>
      </c>
      <c r="AU440" t="s">
        <v>3</v>
      </c>
      <c r="AV440">
        <v>0</v>
      </c>
      <c r="AW440">
        <v>2</v>
      </c>
      <c r="AX440">
        <v>415154068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7.7291999999999996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7.7291999999999996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ROUND(Y440*Source!I363,7)</f>
        <v>0.24</v>
      </c>
      <c r="CY440">
        <f t="shared" si="151"/>
        <v>595.15</v>
      </c>
      <c r="CZ440">
        <f t="shared" si="152"/>
        <v>386.46</v>
      </c>
      <c r="DA440">
        <f t="shared" si="153"/>
        <v>1.54</v>
      </c>
      <c r="DB440">
        <f t="shared" si="140"/>
        <v>7.73</v>
      </c>
      <c r="DC440">
        <f t="shared" si="141"/>
        <v>0</v>
      </c>
      <c r="DD440" t="s">
        <v>3</v>
      </c>
      <c r="DE440" t="s">
        <v>3</v>
      </c>
      <c r="DF440">
        <f t="shared" si="156"/>
        <v>142.84</v>
      </c>
      <c r="DG440">
        <f t="shared" si="154"/>
        <v>0</v>
      </c>
      <c r="DH440">
        <f t="shared" si="129"/>
        <v>0</v>
      </c>
      <c r="DI440">
        <f t="shared" si="130"/>
        <v>0</v>
      </c>
      <c r="DJ440">
        <f t="shared" si="155"/>
        <v>142.84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ROW(Source!A363)</f>
        <v>363</v>
      </c>
      <c r="B441">
        <v>415091594</v>
      </c>
      <c r="C441">
        <v>415092878</v>
      </c>
      <c r="D441">
        <v>397217182</v>
      </c>
      <c r="E441">
        <v>1</v>
      </c>
      <c r="F441">
        <v>1</v>
      </c>
      <c r="G441">
        <v>1</v>
      </c>
      <c r="H441">
        <v>3</v>
      </c>
      <c r="I441" t="s">
        <v>983</v>
      </c>
      <c r="J441" t="s">
        <v>984</v>
      </c>
      <c r="K441" t="s">
        <v>985</v>
      </c>
      <c r="L441">
        <v>1302</v>
      </c>
      <c r="N441">
        <v>1003</v>
      </c>
      <c r="O441" t="s">
        <v>726</v>
      </c>
      <c r="P441" t="s">
        <v>726</v>
      </c>
      <c r="Q441">
        <v>10</v>
      </c>
      <c r="W441">
        <v>0</v>
      </c>
      <c r="X441">
        <v>459532217</v>
      </c>
      <c r="Y441">
        <f t="shared" si="139"/>
        <v>4.3999999999999997E-2</v>
      </c>
      <c r="AA441">
        <v>285.39</v>
      </c>
      <c r="AB441">
        <v>0</v>
      </c>
      <c r="AC441">
        <v>0</v>
      </c>
      <c r="AD441">
        <v>0</v>
      </c>
      <c r="AE441">
        <v>185.32</v>
      </c>
      <c r="AF441">
        <v>0</v>
      </c>
      <c r="AG441">
        <v>0</v>
      </c>
      <c r="AH441">
        <v>0</v>
      </c>
      <c r="AI441">
        <v>1.54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4.3999999999999997E-2</v>
      </c>
      <c r="AU441" t="s">
        <v>3</v>
      </c>
      <c r="AV441">
        <v>0</v>
      </c>
      <c r="AW441">
        <v>2</v>
      </c>
      <c r="AX441">
        <v>415154069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8.1540799999999987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8.1540799999999987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v>0</v>
      </c>
      <c r="CX441">
        <f>ROUND(Y441*Source!I363,7)</f>
        <v>0.52800000000000002</v>
      </c>
      <c r="CY441">
        <f t="shared" si="151"/>
        <v>285.39</v>
      </c>
      <c r="CZ441">
        <f t="shared" si="152"/>
        <v>185.32</v>
      </c>
      <c r="DA441">
        <f t="shared" si="153"/>
        <v>1.54</v>
      </c>
      <c r="DB441">
        <f t="shared" si="140"/>
        <v>8.15</v>
      </c>
      <c r="DC441">
        <f t="shared" si="141"/>
        <v>0</v>
      </c>
      <c r="DD441" t="s">
        <v>3</v>
      </c>
      <c r="DE441" t="s">
        <v>3</v>
      </c>
      <c r="DF441">
        <f t="shared" si="156"/>
        <v>150.69</v>
      </c>
      <c r="DG441">
        <f t="shared" si="154"/>
        <v>0</v>
      </c>
      <c r="DH441">
        <f t="shared" si="129"/>
        <v>0</v>
      </c>
      <c r="DI441">
        <f t="shared" si="130"/>
        <v>0</v>
      </c>
      <c r="DJ441">
        <f t="shared" si="155"/>
        <v>150.69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ROW(Source!A363)</f>
        <v>363</v>
      </c>
      <c r="B442">
        <v>415091594</v>
      </c>
      <c r="C442">
        <v>415092878</v>
      </c>
      <c r="D442">
        <v>397222703</v>
      </c>
      <c r="E442">
        <v>1</v>
      </c>
      <c r="F442">
        <v>1</v>
      </c>
      <c r="G442">
        <v>1</v>
      </c>
      <c r="H442">
        <v>3</v>
      </c>
      <c r="I442" t="s">
        <v>986</v>
      </c>
      <c r="J442" t="s">
        <v>987</v>
      </c>
      <c r="K442" t="s">
        <v>988</v>
      </c>
      <c r="L442">
        <v>1327</v>
      </c>
      <c r="N442">
        <v>1005</v>
      </c>
      <c r="O442" t="s">
        <v>47</v>
      </c>
      <c r="P442" t="s">
        <v>47</v>
      </c>
      <c r="Q442">
        <v>1</v>
      </c>
      <c r="W442">
        <v>0</v>
      </c>
      <c r="X442">
        <v>198282517</v>
      </c>
      <c r="Y442">
        <f t="shared" si="139"/>
        <v>0.4</v>
      </c>
      <c r="AA442">
        <v>3447.8</v>
      </c>
      <c r="AB442">
        <v>0</v>
      </c>
      <c r="AC442">
        <v>0</v>
      </c>
      <c r="AD442">
        <v>0</v>
      </c>
      <c r="AE442">
        <v>3134.36</v>
      </c>
      <c r="AF442">
        <v>0</v>
      </c>
      <c r="AG442">
        <v>0</v>
      </c>
      <c r="AH442">
        <v>0</v>
      </c>
      <c r="AI442">
        <v>1.1000000000000001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0.4</v>
      </c>
      <c r="AU442" t="s">
        <v>3</v>
      </c>
      <c r="AV442">
        <v>0</v>
      </c>
      <c r="AW442">
        <v>2</v>
      </c>
      <c r="AX442">
        <v>415154070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1253.7440000000001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1253.7440000000001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1</v>
      </c>
      <c r="CV442">
        <v>0</v>
      </c>
      <c r="CW442">
        <v>0</v>
      </c>
      <c r="CX442">
        <f>ROUND(Y442*Source!I363,7)</f>
        <v>4.8</v>
      </c>
      <c r="CY442">
        <f t="shared" si="151"/>
        <v>3447.8</v>
      </c>
      <c r="CZ442">
        <f t="shared" si="152"/>
        <v>3134.36</v>
      </c>
      <c r="DA442">
        <f t="shared" si="153"/>
        <v>1.1000000000000001</v>
      </c>
      <c r="DB442">
        <f t="shared" si="140"/>
        <v>1253.74</v>
      </c>
      <c r="DC442">
        <f t="shared" si="141"/>
        <v>0</v>
      </c>
      <c r="DD442" t="s">
        <v>3</v>
      </c>
      <c r="DE442" t="s">
        <v>3</v>
      </c>
      <c r="DF442">
        <f t="shared" si="156"/>
        <v>16549.439999999999</v>
      </c>
      <c r="DG442">
        <f t="shared" si="154"/>
        <v>0</v>
      </c>
      <c r="DH442">
        <f t="shared" si="129"/>
        <v>0</v>
      </c>
      <c r="DI442">
        <f t="shared" si="130"/>
        <v>0</v>
      </c>
      <c r="DJ442">
        <f t="shared" si="155"/>
        <v>16549.439999999999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ROW(Source!A363)</f>
        <v>363</v>
      </c>
      <c r="B443">
        <v>415091594</v>
      </c>
      <c r="C443">
        <v>415092878</v>
      </c>
      <c r="D443">
        <v>397223432</v>
      </c>
      <c r="E443">
        <v>1</v>
      </c>
      <c r="F443">
        <v>1</v>
      </c>
      <c r="G443">
        <v>1</v>
      </c>
      <c r="H443">
        <v>3</v>
      </c>
      <c r="I443" t="s">
        <v>989</v>
      </c>
      <c r="J443" t="s">
        <v>990</v>
      </c>
      <c r="K443" t="s">
        <v>991</v>
      </c>
      <c r="L443">
        <v>1348</v>
      </c>
      <c r="N443">
        <v>1009</v>
      </c>
      <c r="O443" t="s">
        <v>310</v>
      </c>
      <c r="P443" t="s">
        <v>310</v>
      </c>
      <c r="Q443">
        <v>1000</v>
      </c>
      <c r="W443">
        <v>0</v>
      </c>
      <c r="X443">
        <v>-1909614762</v>
      </c>
      <c r="Y443">
        <f t="shared" si="139"/>
        <v>1.6000000000000001E-3</v>
      </c>
      <c r="AA443">
        <v>82883.42</v>
      </c>
      <c r="AB443">
        <v>0</v>
      </c>
      <c r="AC443">
        <v>0</v>
      </c>
      <c r="AD443">
        <v>0</v>
      </c>
      <c r="AE443">
        <v>87245.7</v>
      </c>
      <c r="AF443">
        <v>0</v>
      </c>
      <c r="AG443">
        <v>0</v>
      </c>
      <c r="AH443">
        <v>0</v>
      </c>
      <c r="AI443">
        <v>0.95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1.6000000000000001E-3</v>
      </c>
      <c r="AU443" t="s">
        <v>3</v>
      </c>
      <c r="AV443">
        <v>0</v>
      </c>
      <c r="AW443">
        <v>2</v>
      </c>
      <c r="AX443">
        <v>415154071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139.59312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139.59312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1</v>
      </c>
      <c r="CV443">
        <v>0</v>
      </c>
      <c r="CW443">
        <v>0</v>
      </c>
      <c r="CX443">
        <f>ROUND(Y443*Source!I363,7)</f>
        <v>1.9199999999999998E-2</v>
      </c>
      <c r="CY443">
        <f t="shared" si="151"/>
        <v>82883.42</v>
      </c>
      <c r="CZ443">
        <f t="shared" si="152"/>
        <v>87245.7</v>
      </c>
      <c r="DA443">
        <f t="shared" si="153"/>
        <v>0.95</v>
      </c>
      <c r="DB443">
        <f t="shared" si="140"/>
        <v>139.59</v>
      </c>
      <c r="DC443">
        <f t="shared" si="141"/>
        <v>0</v>
      </c>
      <c r="DD443" t="s">
        <v>3</v>
      </c>
      <c r="DE443" t="s">
        <v>3</v>
      </c>
      <c r="DF443">
        <f t="shared" si="156"/>
        <v>1591.36</v>
      </c>
      <c r="DG443">
        <f t="shared" si="154"/>
        <v>0</v>
      </c>
      <c r="DH443">
        <f t="shared" si="129"/>
        <v>0</v>
      </c>
      <c r="DI443">
        <f t="shared" si="130"/>
        <v>0</v>
      </c>
      <c r="DJ443">
        <f t="shared" si="155"/>
        <v>1591.36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ROW(Source!A363)</f>
        <v>363</v>
      </c>
      <c r="B444">
        <v>415091594</v>
      </c>
      <c r="C444">
        <v>415092878</v>
      </c>
      <c r="D444">
        <v>397225209</v>
      </c>
      <c r="E444">
        <v>1</v>
      </c>
      <c r="F444">
        <v>1</v>
      </c>
      <c r="G444">
        <v>1</v>
      </c>
      <c r="H444">
        <v>3</v>
      </c>
      <c r="I444" t="s">
        <v>992</v>
      </c>
      <c r="J444" t="s">
        <v>993</v>
      </c>
      <c r="K444" t="s">
        <v>994</v>
      </c>
      <c r="L444">
        <v>1346</v>
      </c>
      <c r="N444">
        <v>1009</v>
      </c>
      <c r="O444" t="s">
        <v>306</v>
      </c>
      <c r="P444" t="s">
        <v>306</v>
      </c>
      <c r="Q444">
        <v>1</v>
      </c>
      <c r="W444">
        <v>0</v>
      </c>
      <c r="X444">
        <v>1487633375</v>
      </c>
      <c r="Y444">
        <f t="shared" si="139"/>
        <v>0.3</v>
      </c>
      <c r="AA444">
        <v>1898.13</v>
      </c>
      <c r="AB444">
        <v>0</v>
      </c>
      <c r="AC444">
        <v>0</v>
      </c>
      <c r="AD444">
        <v>0</v>
      </c>
      <c r="AE444">
        <v>1178.96</v>
      </c>
      <c r="AF444">
        <v>0</v>
      </c>
      <c r="AG444">
        <v>0</v>
      </c>
      <c r="AH444">
        <v>0</v>
      </c>
      <c r="AI444">
        <v>1.61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0.3</v>
      </c>
      <c r="AU444" t="s">
        <v>3</v>
      </c>
      <c r="AV444">
        <v>0</v>
      </c>
      <c r="AW444">
        <v>2</v>
      </c>
      <c r="AX444">
        <v>415154072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353.68799999999999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353.68799999999999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v>0</v>
      </c>
      <c r="CX444">
        <f>ROUND(Y444*Source!I363,7)</f>
        <v>3.6</v>
      </c>
      <c r="CY444">
        <f t="shared" si="151"/>
        <v>1898.13</v>
      </c>
      <c r="CZ444">
        <f t="shared" si="152"/>
        <v>1178.96</v>
      </c>
      <c r="DA444">
        <f t="shared" si="153"/>
        <v>1.61</v>
      </c>
      <c r="DB444">
        <f t="shared" si="140"/>
        <v>353.69</v>
      </c>
      <c r="DC444">
        <f t="shared" si="141"/>
        <v>0</v>
      </c>
      <c r="DD444" t="s">
        <v>3</v>
      </c>
      <c r="DE444" t="s">
        <v>3</v>
      </c>
      <c r="DF444">
        <f t="shared" si="156"/>
        <v>6833.27</v>
      </c>
      <c r="DG444">
        <f t="shared" si="154"/>
        <v>0</v>
      </c>
      <c r="DH444">
        <f t="shared" si="129"/>
        <v>0</v>
      </c>
      <c r="DI444">
        <f t="shared" si="130"/>
        <v>0</v>
      </c>
      <c r="DJ444">
        <f t="shared" si="155"/>
        <v>6833.27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ROW(Source!A363)</f>
        <v>363</v>
      </c>
      <c r="B445">
        <v>415091594</v>
      </c>
      <c r="C445">
        <v>415092878</v>
      </c>
      <c r="D445">
        <v>397227320</v>
      </c>
      <c r="E445">
        <v>1</v>
      </c>
      <c r="F445">
        <v>1</v>
      </c>
      <c r="G445">
        <v>1</v>
      </c>
      <c r="H445">
        <v>3</v>
      </c>
      <c r="I445" t="s">
        <v>995</v>
      </c>
      <c r="J445" t="s">
        <v>996</v>
      </c>
      <c r="K445" t="s">
        <v>997</v>
      </c>
      <c r="L445">
        <v>1346</v>
      </c>
      <c r="N445">
        <v>1009</v>
      </c>
      <c r="O445" t="s">
        <v>306</v>
      </c>
      <c r="P445" t="s">
        <v>306</v>
      </c>
      <c r="Q445">
        <v>1</v>
      </c>
      <c r="W445">
        <v>0</v>
      </c>
      <c r="X445">
        <v>-1321901142</v>
      </c>
      <c r="Y445">
        <f t="shared" si="139"/>
        <v>0.26</v>
      </c>
      <c r="AA445">
        <v>369.5</v>
      </c>
      <c r="AB445">
        <v>0</v>
      </c>
      <c r="AC445">
        <v>0</v>
      </c>
      <c r="AD445">
        <v>0</v>
      </c>
      <c r="AE445">
        <v>265.83</v>
      </c>
      <c r="AF445">
        <v>0</v>
      </c>
      <c r="AG445">
        <v>0</v>
      </c>
      <c r="AH445">
        <v>0</v>
      </c>
      <c r="AI445">
        <v>1.39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0.26</v>
      </c>
      <c r="AU445" t="s">
        <v>3</v>
      </c>
      <c r="AV445">
        <v>0</v>
      </c>
      <c r="AW445">
        <v>2</v>
      </c>
      <c r="AX445">
        <v>415154073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69.115799999999993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69.115799999999993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ROUND(Y445*Source!I363,7)</f>
        <v>3.12</v>
      </c>
      <c r="CY445">
        <f t="shared" si="151"/>
        <v>369.5</v>
      </c>
      <c r="CZ445">
        <f t="shared" si="152"/>
        <v>265.83</v>
      </c>
      <c r="DA445">
        <f t="shared" si="153"/>
        <v>1.39</v>
      </c>
      <c r="DB445">
        <f t="shared" si="140"/>
        <v>69.12</v>
      </c>
      <c r="DC445">
        <f t="shared" si="141"/>
        <v>0</v>
      </c>
      <c r="DD445" t="s">
        <v>3</v>
      </c>
      <c r="DE445" t="s">
        <v>3</v>
      </c>
      <c r="DF445">
        <f t="shared" si="156"/>
        <v>1152.8399999999999</v>
      </c>
      <c r="DG445">
        <f t="shared" si="154"/>
        <v>0</v>
      </c>
      <c r="DH445">
        <f t="shared" si="129"/>
        <v>0</v>
      </c>
      <c r="DI445">
        <f t="shared" si="130"/>
        <v>0</v>
      </c>
      <c r="DJ445">
        <f t="shared" si="155"/>
        <v>1152.8399999999999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ROW(Source!A363)</f>
        <v>363</v>
      </c>
      <c r="B446">
        <v>415091594</v>
      </c>
      <c r="C446">
        <v>415092878</v>
      </c>
      <c r="D446">
        <v>397233733</v>
      </c>
      <c r="E446">
        <v>1</v>
      </c>
      <c r="F446">
        <v>1</v>
      </c>
      <c r="G446">
        <v>1</v>
      </c>
      <c r="H446">
        <v>3</v>
      </c>
      <c r="I446" t="s">
        <v>998</v>
      </c>
      <c r="J446" t="s">
        <v>999</v>
      </c>
      <c r="K446" t="s">
        <v>1000</v>
      </c>
      <c r="L446">
        <v>1346</v>
      </c>
      <c r="N446">
        <v>1009</v>
      </c>
      <c r="O446" t="s">
        <v>306</v>
      </c>
      <c r="P446" t="s">
        <v>306</v>
      </c>
      <c r="Q446">
        <v>1</v>
      </c>
      <c r="W446">
        <v>0</v>
      </c>
      <c r="X446">
        <v>-1729255556</v>
      </c>
      <c r="Y446">
        <f t="shared" si="139"/>
        <v>0.98</v>
      </c>
      <c r="AA446">
        <v>1432.12</v>
      </c>
      <c r="AB446">
        <v>0</v>
      </c>
      <c r="AC446">
        <v>0</v>
      </c>
      <c r="AD446">
        <v>0</v>
      </c>
      <c r="AE446">
        <v>1110.17</v>
      </c>
      <c r="AF446">
        <v>0</v>
      </c>
      <c r="AG446">
        <v>0</v>
      </c>
      <c r="AH446">
        <v>0</v>
      </c>
      <c r="AI446">
        <v>1.29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0.98</v>
      </c>
      <c r="AU446" t="s">
        <v>3</v>
      </c>
      <c r="AV446">
        <v>0</v>
      </c>
      <c r="AW446">
        <v>2</v>
      </c>
      <c r="AX446">
        <v>415154074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1087.9666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1087.9666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ROUND(Y446*Source!I363,7)</f>
        <v>11.76</v>
      </c>
      <c r="CY446">
        <f t="shared" si="151"/>
        <v>1432.12</v>
      </c>
      <c r="CZ446">
        <f t="shared" si="152"/>
        <v>1110.17</v>
      </c>
      <c r="DA446">
        <f t="shared" si="153"/>
        <v>1.29</v>
      </c>
      <c r="DB446">
        <f t="shared" si="140"/>
        <v>1087.97</v>
      </c>
      <c r="DC446">
        <f t="shared" si="141"/>
        <v>0</v>
      </c>
      <c r="DD446" t="s">
        <v>3</v>
      </c>
      <c r="DE446" t="s">
        <v>3</v>
      </c>
      <c r="DF446">
        <f t="shared" si="156"/>
        <v>16841.73</v>
      </c>
      <c r="DG446">
        <f t="shared" si="154"/>
        <v>0</v>
      </c>
      <c r="DH446">
        <f t="shared" si="129"/>
        <v>0</v>
      </c>
      <c r="DI446">
        <f t="shared" si="130"/>
        <v>0</v>
      </c>
      <c r="DJ446">
        <f t="shared" si="155"/>
        <v>16841.73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ROW(Source!A363)</f>
        <v>363</v>
      </c>
      <c r="B447">
        <v>415091594</v>
      </c>
      <c r="C447">
        <v>415092878</v>
      </c>
      <c r="D447">
        <v>397234054</v>
      </c>
      <c r="E447">
        <v>1</v>
      </c>
      <c r="F447">
        <v>1</v>
      </c>
      <c r="G447">
        <v>1</v>
      </c>
      <c r="H447">
        <v>3</v>
      </c>
      <c r="I447" t="s">
        <v>1001</v>
      </c>
      <c r="J447" t="s">
        <v>1002</v>
      </c>
      <c r="K447" t="s">
        <v>1003</v>
      </c>
      <c r="L447">
        <v>1346</v>
      </c>
      <c r="N447">
        <v>1009</v>
      </c>
      <c r="O447" t="s">
        <v>306</v>
      </c>
      <c r="P447" t="s">
        <v>306</v>
      </c>
      <c r="Q447">
        <v>1</v>
      </c>
      <c r="W447">
        <v>0</v>
      </c>
      <c r="X447">
        <v>-1640229213</v>
      </c>
      <c r="Y447">
        <f t="shared" si="139"/>
        <v>0.5</v>
      </c>
      <c r="AA447">
        <v>96.77</v>
      </c>
      <c r="AB447">
        <v>0</v>
      </c>
      <c r="AC447">
        <v>0</v>
      </c>
      <c r="AD447">
        <v>0</v>
      </c>
      <c r="AE447">
        <v>67.67</v>
      </c>
      <c r="AF447">
        <v>0</v>
      </c>
      <c r="AG447">
        <v>0</v>
      </c>
      <c r="AH447">
        <v>0</v>
      </c>
      <c r="AI447">
        <v>1.43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0.5</v>
      </c>
      <c r="AU447" t="s">
        <v>3</v>
      </c>
      <c r="AV447">
        <v>0</v>
      </c>
      <c r="AW447">
        <v>2</v>
      </c>
      <c r="AX447">
        <v>415154075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33.835000000000001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33.835000000000001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ROUND(Y447*Source!I363,7)</f>
        <v>6</v>
      </c>
      <c r="CY447">
        <f t="shared" si="151"/>
        <v>96.77</v>
      </c>
      <c r="CZ447">
        <f t="shared" si="152"/>
        <v>67.67</v>
      </c>
      <c r="DA447">
        <f t="shared" si="153"/>
        <v>1.43</v>
      </c>
      <c r="DB447">
        <f t="shared" si="140"/>
        <v>33.840000000000003</v>
      </c>
      <c r="DC447">
        <f t="shared" si="141"/>
        <v>0</v>
      </c>
      <c r="DD447" t="s">
        <v>3</v>
      </c>
      <c r="DE447" t="s">
        <v>3</v>
      </c>
      <c r="DF447">
        <f t="shared" si="156"/>
        <v>580.62</v>
      </c>
      <c r="DG447">
        <f t="shared" si="154"/>
        <v>0</v>
      </c>
      <c r="DH447">
        <f t="shared" si="129"/>
        <v>0</v>
      </c>
      <c r="DI447">
        <f t="shared" si="130"/>
        <v>0</v>
      </c>
      <c r="DJ447">
        <f t="shared" si="155"/>
        <v>580.62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ROW(Source!A363)</f>
        <v>363</v>
      </c>
      <c r="B448">
        <v>415091594</v>
      </c>
      <c r="C448">
        <v>415092878</v>
      </c>
      <c r="D448">
        <v>397234114</v>
      </c>
      <c r="E448">
        <v>1</v>
      </c>
      <c r="F448">
        <v>1</v>
      </c>
      <c r="G448">
        <v>1</v>
      </c>
      <c r="H448">
        <v>3</v>
      </c>
      <c r="I448" t="s">
        <v>1004</v>
      </c>
      <c r="J448" t="s">
        <v>1005</v>
      </c>
      <c r="K448" t="s">
        <v>1006</v>
      </c>
      <c r="L448">
        <v>1346</v>
      </c>
      <c r="N448">
        <v>1009</v>
      </c>
      <c r="O448" t="s">
        <v>306</v>
      </c>
      <c r="P448" t="s">
        <v>306</v>
      </c>
      <c r="Q448">
        <v>1</v>
      </c>
      <c r="W448">
        <v>0</v>
      </c>
      <c r="X448">
        <v>-1638992392</v>
      </c>
      <c r="Y448">
        <f t="shared" si="139"/>
        <v>0.7</v>
      </c>
      <c r="AA448">
        <v>86.66</v>
      </c>
      <c r="AB448">
        <v>0</v>
      </c>
      <c r="AC448">
        <v>0</v>
      </c>
      <c r="AD448">
        <v>0</v>
      </c>
      <c r="AE448">
        <v>60.6</v>
      </c>
      <c r="AF448">
        <v>0</v>
      </c>
      <c r="AG448">
        <v>0</v>
      </c>
      <c r="AH448">
        <v>0</v>
      </c>
      <c r="AI448">
        <v>1.43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0.7</v>
      </c>
      <c r="AU448" t="s">
        <v>3</v>
      </c>
      <c r="AV448">
        <v>0</v>
      </c>
      <c r="AW448">
        <v>2</v>
      </c>
      <c r="AX448">
        <v>415154076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42.42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42.42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ROUND(Y448*Source!I363,7)</f>
        <v>8.4</v>
      </c>
      <c r="CY448">
        <f t="shared" si="151"/>
        <v>86.66</v>
      </c>
      <c r="CZ448">
        <f t="shared" si="152"/>
        <v>60.6</v>
      </c>
      <c r="DA448">
        <f t="shared" si="153"/>
        <v>1.43</v>
      </c>
      <c r="DB448">
        <f t="shared" si="140"/>
        <v>42.42</v>
      </c>
      <c r="DC448">
        <f t="shared" si="141"/>
        <v>0</v>
      </c>
      <c r="DD448" t="s">
        <v>3</v>
      </c>
      <c r="DE448" t="s">
        <v>3</v>
      </c>
      <c r="DF448">
        <f t="shared" si="156"/>
        <v>727.94</v>
      </c>
      <c r="DG448">
        <f t="shared" si="154"/>
        <v>0</v>
      </c>
      <c r="DH448">
        <f t="shared" si="129"/>
        <v>0</v>
      </c>
      <c r="DI448">
        <f t="shared" si="130"/>
        <v>0</v>
      </c>
      <c r="DJ448">
        <f t="shared" si="155"/>
        <v>727.94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ROW(Source!A363)</f>
        <v>363</v>
      </c>
      <c r="B449">
        <v>415091594</v>
      </c>
      <c r="C449">
        <v>415092878</v>
      </c>
      <c r="D449">
        <v>397242813</v>
      </c>
      <c r="E449">
        <v>1</v>
      </c>
      <c r="F449">
        <v>1</v>
      </c>
      <c r="G449">
        <v>1</v>
      </c>
      <c r="H449">
        <v>3</v>
      </c>
      <c r="I449" t="s">
        <v>1007</v>
      </c>
      <c r="J449" t="s">
        <v>1008</v>
      </c>
      <c r="K449" t="s">
        <v>1009</v>
      </c>
      <c r="L449">
        <v>1308</v>
      </c>
      <c r="N449">
        <v>1003</v>
      </c>
      <c r="O449" t="s">
        <v>58</v>
      </c>
      <c r="P449" t="s">
        <v>58</v>
      </c>
      <c r="Q449">
        <v>100</v>
      </c>
      <c r="W449">
        <v>0</v>
      </c>
      <c r="X449">
        <v>-1633187238</v>
      </c>
      <c r="Y449">
        <f t="shared" si="139"/>
        <v>2.5000000000000001E-2</v>
      </c>
      <c r="AA449">
        <v>3487.24</v>
      </c>
      <c r="AB449">
        <v>0</v>
      </c>
      <c r="AC449">
        <v>0</v>
      </c>
      <c r="AD449">
        <v>0</v>
      </c>
      <c r="AE449">
        <v>2602.42</v>
      </c>
      <c r="AF449">
        <v>0</v>
      </c>
      <c r="AG449">
        <v>0</v>
      </c>
      <c r="AH449">
        <v>0</v>
      </c>
      <c r="AI449">
        <v>1.34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2.5000000000000001E-2</v>
      </c>
      <c r="AU449" t="s">
        <v>3</v>
      </c>
      <c r="AV449">
        <v>0</v>
      </c>
      <c r="AW449">
        <v>2</v>
      </c>
      <c r="AX449">
        <v>415154077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65.060500000000005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65.060500000000005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ROUND(Y449*Source!I363,7)</f>
        <v>0.3</v>
      </c>
      <c r="CY449">
        <f t="shared" si="151"/>
        <v>3487.24</v>
      </c>
      <c r="CZ449">
        <f t="shared" si="152"/>
        <v>2602.42</v>
      </c>
      <c r="DA449">
        <f t="shared" si="153"/>
        <v>1.34</v>
      </c>
      <c r="DB449">
        <f t="shared" si="140"/>
        <v>65.06</v>
      </c>
      <c r="DC449">
        <f t="shared" si="141"/>
        <v>0</v>
      </c>
      <c r="DD449" t="s">
        <v>3</v>
      </c>
      <c r="DE449" t="s">
        <v>3</v>
      </c>
      <c r="DF449">
        <f t="shared" si="156"/>
        <v>1046.17</v>
      </c>
      <c r="DG449">
        <f t="shared" si="154"/>
        <v>0</v>
      </c>
      <c r="DH449">
        <f t="shared" si="129"/>
        <v>0</v>
      </c>
      <c r="DI449">
        <f t="shared" si="130"/>
        <v>0</v>
      </c>
      <c r="DJ449">
        <f t="shared" si="155"/>
        <v>1046.17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ROW(Source!A363)</f>
        <v>363</v>
      </c>
      <c r="B450">
        <v>415091594</v>
      </c>
      <c r="C450">
        <v>415092878</v>
      </c>
      <c r="D450">
        <v>397148230</v>
      </c>
      <c r="E450">
        <v>116</v>
      </c>
      <c r="F450">
        <v>1</v>
      </c>
      <c r="G450">
        <v>1</v>
      </c>
      <c r="H450">
        <v>3</v>
      </c>
      <c r="I450" t="s">
        <v>66</v>
      </c>
      <c r="J450" t="s">
        <v>3</v>
      </c>
      <c r="K450" t="s">
        <v>67</v>
      </c>
      <c r="L450">
        <v>3277935</v>
      </c>
      <c r="N450">
        <v>1013</v>
      </c>
      <c r="O450" t="s">
        <v>68</v>
      </c>
      <c r="P450" t="s">
        <v>68</v>
      </c>
      <c r="Q450">
        <v>1</v>
      </c>
      <c r="W450">
        <v>0</v>
      </c>
      <c r="X450">
        <v>274903907</v>
      </c>
      <c r="Y450">
        <f t="shared" si="139"/>
        <v>2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 t="s">
        <v>3</v>
      </c>
      <c r="AT450">
        <v>2</v>
      </c>
      <c r="AU450" t="s">
        <v>3</v>
      </c>
      <c r="AV450">
        <v>0</v>
      </c>
      <c r="AW450">
        <v>2</v>
      </c>
      <c r="AX450">
        <v>415154078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ROUND(Y450*Source!I363,7)</f>
        <v>24</v>
      </c>
      <c r="CY450">
        <f t="shared" si="151"/>
        <v>0</v>
      </c>
      <c r="CZ450">
        <f t="shared" si="152"/>
        <v>0</v>
      </c>
      <c r="DA450">
        <f t="shared" si="153"/>
        <v>1</v>
      </c>
      <c r="DB450">
        <f t="shared" si="140"/>
        <v>0</v>
      </c>
      <c r="DC450">
        <f t="shared" si="141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54"/>
        <v>0</v>
      </c>
      <c r="DH450">
        <f t="shared" si="129"/>
        <v>0</v>
      </c>
      <c r="DI450">
        <f t="shared" si="130"/>
        <v>0</v>
      </c>
      <c r="DJ450">
        <f t="shared" si="155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415263910</v>
      </c>
      <c r="C1">
        <v>415263909</v>
      </c>
      <c r="D1">
        <v>397142438</v>
      </c>
      <c r="E1">
        <v>116</v>
      </c>
      <c r="F1">
        <v>1</v>
      </c>
      <c r="G1">
        <v>1</v>
      </c>
      <c r="H1">
        <v>1</v>
      </c>
      <c r="I1" t="s">
        <v>629</v>
      </c>
      <c r="J1" t="s">
        <v>3</v>
      </c>
      <c r="K1" t="s">
        <v>630</v>
      </c>
      <c r="L1">
        <v>1191</v>
      </c>
      <c r="N1">
        <v>1013</v>
      </c>
      <c r="O1" t="s">
        <v>631</v>
      </c>
      <c r="P1" t="s">
        <v>631</v>
      </c>
      <c r="Q1">
        <v>1</v>
      </c>
      <c r="X1">
        <v>23.69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3</v>
      </c>
      <c r="AG1">
        <v>23.69</v>
      </c>
      <c r="AH1">
        <v>2</v>
      </c>
      <c r="AI1">
        <v>415263910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415263911</v>
      </c>
      <c r="C2">
        <v>415263909</v>
      </c>
      <c r="D2">
        <v>397263801</v>
      </c>
      <c r="E2">
        <v>1</v>
      </c>
      <c r="F2">
        <v>1</v>
      </c>
      <c r="G2">
        <v>1</v>
      </c>
      <c r="H2">
        <v>2</v>
      </c>
      <c r="I2" t="s">
        <v>632</v>
      </c>
      <c r="J2" t="s">
        <v>633</v>
      </c>
      <c r="K2" t="s">
        <v>634</v>
      </c>
      <c r="L2">
        <v>1368</v>
      </c>
      <c r="N2">
        <v>1011</v>
      </c>
      <c r="O2" t="s">
        <v>635</v>
      </c>
      <c r="P2" t="s">
        <v>635</v>
      </c>
      <c r="Q2">
        <v>1</v>
      </c>
      <c r="X2">
        <v>23.69</v>
      </c>
      <c r="Y2">
        <v>0</v>
      </c>
      <c r="Z2">
        <v>1695.77</v>
      </c>
      <c r="AA2">
        <v>1076.98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23.69</v>
      </c>
      <c r="AH2">
        <v>2</v>
      </c>
      <c r="AI2">
        <v>415263911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416756878</v>
      </c>
      <c r="C3">
        <v>416756877</v>
      </c>
      <c r="D3">
        <v>397142204</v>
      </c>
      <c r="E3">
        <v>116</v>
      </c>
      <c r="F3">
        <v>1</v>
      </c>
      <c r="G3">
        <v>1</v>
      </c>
      <c r="H3">
        <v>1</v>
      </c>
      <c r="I3" t="s">
        <v>637</v>
      </c>
      <c r="J3" t="s">
        <v>3</v>
      </c>
      <c r="K3" t="s">
        <v>638</v>
      </c>
      <c r="L3">
        <v>1191</v>
      </c>
      <c r="N3">
        <v>1013</v>
      </c>
      <c r="O3" t="s">
        <v>631</v>
      </c>
      <c r="P3" t="s">
        <v>631</v>
      </c>
      <c r="Q3">
        <v>1</v>
      </c>
      <c r="X3">
        <v>10.34</v>
      </c>
      <c r="Y3">
        <v>0</v>
      </c>
      <c r="Z3">
        <v>0</v>
      </c>
      <c r="AA3">
        <v>0</v>
      </c>
      <c r="AB3">
        <v>652.16999999999996</v>
      </c>
      <c r="AC3">
        <v>0</v>
      </c>
      <c r="AD3">
        <v>1</v>
      </c>
      <c r="AE3">
        <v>1</v>
      </c>
      <c r="AF3" t="s">
        <v>3</v>
      </c>
      <c r="AG3">
        <v>10.34</v>
      </c>
      <c r="AH3">
        <v>2</v>
      </c>
      <c r="AI3">
        <v>416756878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416756879</v>
      </c>
      <c r="C4">
        <v>416756877</v>
      </c>
      <c r="D4">
        <v>397142438</v>
      </c>
      <c r="E4">
        <v>116</v>
      </c>
      <c r="F4">
        <v>1</v>
      </c>
      <c r="G4">
        <v>1</v>
      </c>
      <c r="H4">
        <v>1</v>
      </c>
      <c r="I4" t="s">
        <v>629</v>
      </c>
      <c r="J4" t="s">
        <v>3</v>
      </c>
      <c r="K4" t="s">
        <v>630</v>
      </c>
      <c r="L4">
        <v>1191</v>
      </c>
      <c r="N4">
        <v>1013</v>
      </c>
      <c r="O4" t="s">
        <v>631</v>
      </c>
      <c r="P4" t="s">
        <v>631</v>
      </c>
      <c r="Q4">
        <v>1</v>
      </c>
      <c r="X4">
        <v>33.159999999999997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33.159999999999997</v>
      </c>
      <c r="AH4">
        <v>2</v>
      </c>
      <c r="AI4">
        <v>416756879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416756880</v>
      </c>
      <c r="C5">
        <v>416756877</v>
      </c>
      <c r="D5">
        <v>397263755</v>
      </c>
      <c r="E5">
        <v>1</v>
      </c>
      <c r="F5">
        <v>1</v>
      </c>
      <c r="G5">
        <v>1</v>
      </c>
      <c r="H5">
        <v>2</v>
      </c>
      <c r="I5" t="s">
        <v>639</v>
      </c>
      <c r="J5" t="s">
        <v>640</v>
      </c>
      <c r="K5" t="s">
        <v>641</v>
      </c>
      <c r="L5">
        <v>1368</v>
      </c>
      <c r="N5">
        <v>1011</v>
      </c>
      <c r="O5" t="s">
        <v>635</v>
      </c>
      <c r="P5" t="s">
        <v>635</v>
      </c>
      <c r="Q5">
        <v>1</v>
      </c>
      <c r="X5">
        <v>7.29</v>
      </c>
      <c r="Y5">
        <v>0</v>
      </c>
      <c r="Z5">
        <v>887.54</v>
      </c>
      <c r="AA5">
        <v>1076.98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7.29</v>
      </c>
      <c r="AH5">
        <v>2</v>
      </c>
      <c r="AI5">
        <v>416756880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416756881</v>
      </c>
      <c r="C6">
        <v>416756877</v>
      </c>
      <c r="D6">
        <v>397263800</v>
      </c>
      <c r="E6">
        <v>1</v>
      </c>
      <c r="F6">
        <v>1</v>
      </c>
      <c r="G6">
        <v>1</v>
      </c>
      <c r="H6">
        <v>2</v>
      </c>
      <c r="I6" t="s">
        <v>642</v>
      </c>
      <c r="J6" t="s">
        <v>643</v>
      </c>
      <c r="K6" t="s">
        <v>644</v>
      </c>
      <c r="L6">
        <v>1368</v>
      </c>
      <c r="N6">
        <v>1011</v>
      </c>
      <c r="O6" t="s">
        <v>635</v>
      </c>
      <c r="P6" t="s">
        <v>635</v>
      </c>
      <c r="Q6">
        <v>1</v>
      </c>
      <c r="X6">
        <v>25.87</v>
      </c>
      <c r="Y6">
        <v>0</v>
      </c>
      <c r="Z6">
        <v>1054.03</v>
      </c>
      <c r="AA6">
        <v>1076.98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25.87</v>
      </c>
      <c r="AH6">
        <v>2</v>
      </c>
      <c r="AI6">
        <v>416756881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416756882</v>
      </c>
      <c r="C7">
        <v>416756877</v>
      </c>
      <c r="D7">
        <v>397217461</v>
      </c>
      <c r="E7">
        <v>1</v>
      </c>
      <c r="F7">
        <v>1</v>
      </c>
      <c r="G7">
        <v>1</v>
      </c>
      <c r="H7">
        <v>3</v>
      </c>
      <c r="I7" t="s">
        <v>645</v>
      </c>
      <c r="J7" t="s">
        <v>646</v>
      </c>
      <c r="K7" t="s">
        <v>647</v>
      </c>
      <c r="L7">
        <v>1339</v>
      </c>
      <c r="N7">
        <v>1007</v>
      </c>
      <c r="O7" t="s">
        <v>72</v>
      </c>
      <c r="P7" t="s">
        <v>72</v>
      </c>
      <c r="Q7">
        <v>1</v>
      </c>
      <c r="X7">
        <v>0.12</v>
      </c>
      <c r="Y7">
        <v>2568.86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0.12</v>
      </c>
      <c r="AH7">
        <v>2</v>
      </c>
      <c r="AI7">
        <v>416756882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415246213</v>
      </c>
      <c r="C8">
        <v>415246212</v>
      </c>
      <c r="D8">
        <v>397142438</v>
      </c>
      <c r="E8">
        <v>116</v>
      </c>
      <c r="F8">
        <v>1</v>
      </c>
      <c r="G8">
        <v>1</v>
      </c>
      <c r="H8">
        <v>1</v>
      </c>
      <c r="I8" t="s">
        <v>629</v>
      </c>
      <c r="J8" t="s">
        <v>3</v>
      </c>
      <c r="K8" t="s">
        <v>630</v>
      </c>
      <c r="L8">
        <v>1191</v>
      </c>
      <c r="N8">
        <v>1013</v>
      </c>
      <c r="O8" t="s">
        <v>631</v>
      </c>
      <c r="P8" t="s">
        <v>631</v>
      </c>
      <c r="Q8">
        <v>1</v>
      </c>
      <c r="X8">
        <v>25.5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25.5</v>
      </c>
      <c r="AH8">
        <v>2</v>
      </c>
      <c r="AI8">
        <v>415246213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415246214</v>
      </c>
      <c r="C9">
        <v>415246212</v>
      </c>
      <c r="D9">
        <v>397263801</v>
      </c>
      <c r="E9">
        <v>1</v>
      </c>
      <c r="F9">
        <v>1</v>
      </c>
      <c r="G9">
        <v>1</v>
      </c>
      <c r="H9">
        <v>2</v>
      </c>
      <c r="I9" t="s">
        <v>632</v>
      </c>
      <c r="J9" t="s">
        <v>633</v>
      </c>
      <c r="K9" t="s">
        <v>634</v>
      </c>
      <c r="L9">
        <v>1368</v>
      </c>
      <c r="N9">
        <v>1011</v>
      </c>
      <c r="O9" t="s">
        <v>635</v>
      </c>
      <c r="P9" t="s">
        <v>635</v>
      </c>
      <c r="Q9">
        <v>1</v>
      </c>
      <c r="X9">
        <v>25.5</v>
      </c>
      <c r="Y9">
        <v>0</v>
      </c>
      <c r="Z9">
        <v>1695.77</v>
      </c>
      <c r="AA9">
        <v>1076.98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25.5</v>
      </c>
      <c r="AH9">
        <v>2</v>
      </c>
      <c r="AI9">
        <v>415246214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416758114</v>
      </c>
      <c r="C10">
        <v>416757407</v>
      </c>
      <c r="D10">
        <v>397142244</v>
      </c>
      <c r="E10">
        <v>116</v>
      </c>
      <c r="F10">
        <v>1</v>
      </c>
      <c r="G10">
        <v>1</v>
      </c>
      <c r="H10">
        <v>1</v>
      </c>
      <c r="I10" t="s">
        <v>648</v>
      </c>
      <c r="J10" t="s">
        <v>3</v>
      </c>
      <c r="K10" t="s">
        <v>649</v>
      </c>
      <c r="L10">
        <v>1191</v>
      </c>
      <c r="N10">
        <v>1013</v>
      </c>
      <c r="O10" t="s">
        <v>631</v>
      </c>
      <c r="P10" t="s">
        <v>631</v>
      </c>
      <c r="Q10">
        <v>1</v>
      </c>
      <c r="X10">
        <v>20.2</v>
      </c>
      <c r="Y10">
        <v>0</v>
      </c>
      <c r="Z10">
        <v>0</v>
      </c>
      <c r="AA10">
        <v>0</v>
      </c>
      <c r="AB10">
        <v>712</v>
      </c>
      <c r="AC10">
        <v>0</v>
      </c>
      <c r="AD10">
        <v>1</v>
      </c>
      <c r="AE10">
        <v>1</v>
      </c>
      <c r="AF10" t="s">
        <v>3</v>
      </c>
      <c r="AG10">
        <v>20.2</v>
      </c>
      <c r="AH10">
        <v>2</v>
      </c>
      <c r="AI10">
        <v>416758114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416758115</v>
      </c>
      <c r="C11">
        <v>416757407</v>
      </c>
      <c r="D11">
        <v>397142438</v>
      </c>
      <c r="E11">
        <v>116</v>
      </c>
      <c r="F11">
        <v>1</v>
      </c>
      <c r="G11">
        <v>1</v>
      </c>
      <c r="H11">
        <v>1</v>
      </c>
      <c r="I11" t="s">
        <v>629</v>
      </c>
      <c r="J11" t="s">
        <v>3</v>
      </c>
      <c r="K11" t="s">
        <v>630</v>
      </c>
      <c r="L11">
        <v>1191</v>
      </c>
      <c r="N11">
        <v>1013</v>
      </c>
      <c r="O11" t="s">
        <v>631</v>
      </c>
      <c r="P11" t="s">
        <v>631</v>
      </c>
      <c r="Q11">
        <v>1</v>
      </c>
      <c r="X11">
        <v>0.72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0.72</v>
      </c>
      <c r="AH11">
        <v>2</v>
      </c>
      <c r="AI11">
        <v>416758115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416758116</v>
      </c>
      <c r="C12">
        <v>416757407</v>
      </c>
      <c r="D12">
        <v>397264189</v>
      </c>
      <c r="E12">
        <v>1</v>
      </c>
      <c r="F12">
        <v>1</v>
      </c>
      <c r="G12">
        <v>1</v>
      </c>
      <c r="H12">
        <v>2</v>
      </c>
      <c r="I12" t="s">
        <v>650</v>
      </c>
      <c r="J12" t="s">
        <v>651</v>
      </c>
      <c r="K12" t="s">
        <v>652</v>
      </c>
      <c r="L12">
        <v>1368</v>
      </c>
      <c r="N12">
        <v>1011</v>
      </c>
      <c r="O12" t="s">
        <v>635</v>
      </c>
      <c r="P12" t="s">
        <v>635</v>
      </c>
      <c r="Q12">
        <v>1</v>
      </c>
      <c r="X12">
        <v>0.28999999999999998</v>
      </c>
      <c r="Y12">
        <v>0</v>
      </c>
      <c r="Z12">
        <v>1595.2</v>
      </c>
      <c r="AA12">
        <v>1076.98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0.28999999999999998</v>
      </c>
      <c r="AH12">
        <v>2</v>
      </c>
      <c r="AI12">
        <v>416758116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416758118</v>
      </c>
      <c r="C13">
        <v>416757407</v>
      </c>
      <c r="D13">
        <v>397265081</v>
      </c>
      <c r="E13">
        <v>1</v>
      </c>
      <c r="F13">
        <v>1</v>
      </c>
      <c r="G13">
        <v>1</v>
      </c>
      <c r="H13">
        <v>2</v>
      </c>
      <c r="I13" t="s">
        <v>653</v>
      </c>
      <c r="J13" t="s">
        <v>654</v>
      </c>
      <c r="K13" t="s">
        <v>655</v>
      </c>
      <c r="L13">
        <v>1368</v>
      </c>
      <c r="N13">
        <v>1011</v>
      </c>
      <c r="O13" t="s">
        <v>635</v>
      </c>
      <c r="P13" t="s">
        <v>635</v>
      </c>
      <c r="Q13">
        <v>1</v>
      </c>
      <c r="X13">
        <v>0.43</v>
      </c>
      <c r="Y13">
        <v>0</v>
      </c>
      <c r="Z13">
        <v>640.84</v>
      </c>
      <c r="AA13">
        <v>801.75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0.43</v>
      </c>
      <c r="AH13">
        <v>2</v>
      </c>
      <c r="AI13">
        <v>416758118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416758119</v>
      </c>
      <c r="C14">
        <v>416757407</v>
      </c>
      <c r="D14">
        <v>397221413</v>
      </c>
      <c r="E14">
        <v>1</v>
      </c>
      <c r="F14">
        <v>1</v>
      </c>
      <c r="G14">
        <v>1</v>
      </c>
      <c r="H14">
        <v>3</v>
      </c>
      <c r="I14" t="s">
        <v>657</v>
      </c>
      <c r="J14" t="s">
        <v>658</v>
      </c>
      <c r="K14" t="s">
        <v>659</v>
      </c>
      <c r="L14">
        <v>1348</v>
      </c>
      <c r="N14">
        <v>1009</v>
      </c>
      <c r="O14" t="s">
        <v>310</v>
      </c>
      <c r="P14" t="s">
        <v>310</v>
      </c>
      <c r="Q14">
        <v>1000</v>
      </c>
      <c r="X14">
        <v>1.0999999999999999E-2</v>
      </c>
      <c r="Y14">
        <v>105278.81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1.0999999999999999E-2</v>
      </c>
      <c r="AH14">
        <v>2</v>
      </c>
      <c r="AI14">
        <v>416758119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416758120</v>
      </c>
      <c r="C15">
        <v>416757407</v>
      </c>
      <c r="D15">
        <v>397145506</v>
      </c>
      <c r="E15">
        <v>116</v>
      </c>
      <c r="F15">
        <v>1</v>
      </c>
      <c r="G15">
        <v>1</v>
      </c>
      <c r="H15">
        <v>3</v>
      </c>
      <c r="I15" t="s">
        <v>1010</v>
      </c>
      <c r="J15" t="s">
        <v>3</v>
      </c>
      <c r="K15" t="s">
        <v>1011</v>
      </c>
      <c r="L15">
        <v>1327</v>
      </c>
      <c r="N15">
        <v>1005</v>
      </c>
      <c r="O15" t="s">
        <v>47</v>
      </c>
      <c r="P15" t="s">
        <v>47</v>
      </c>
      <c r="Q15">
        <v>1</v>
      </c>
      <c r="X15">
        <v>22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22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416759961</v>
      </c>
      <c r="C16">
        <v>416759863</v>
      </c>
      <c r="D16">
        <v>397142244</v>
      </c>
      <c r="E16">
        <v>116</v>
      </c>
      <c r="F16">
        <v>1</v>
      </c>
      <c r="G16">
        <v>1</v>
      </c>
      <c r="H16">
        <v>1</v>
      </c>
      <c r="I16" t="s">
        <v>648</v>
      </c>
      <c r="J16" t="s">
        <v>3</v>
      </c>
      <c r="K16" t="s">
        <v>649</v>
      </c>
      <c r="L16">
        <v>1191</v>
      </c>
      <c r="N16">
        <v>1013</v>
      </c>
      <c r="O16" t="s">
        <v>631</v>
      </c>
      <c r="P16" t="s">
        <v>631</v>
      </c>
      <c r="Q16">
        <v>1</v>
      </c>
      <c r="X16">
        <v>20.2</v>
      </c>
      <c r="Y16">
        <v>0</v>
      </c>
      <c r="Z16">
        <v>0</v>
      </c>
      <c r="AA16">
        <v>0</v>
      </c>
      <c r="AB16">
        <v>712</v>
      </c>
      <c r="AC16">
        <v>0</v>
      </c>
      <c r="AD16">
        <v>1</v>
      </c>
      <c r="AE16">
        <v>1</v>
      </c>
      <c r="AF16" t="s">
        <v>53</v>
      </c>
      <c r="AG16">
        <v>16.16</v>
      </c>
      <c r="AH16">
        <v>2</v>
      </c>
      <c r="AI16">
        <v>416759961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416759962</v>
      </c>
      <c r="C17">
        <v>416759863</v>
      </c>
      <c r="D17">
        <v>397142438</v>
      </c>
      <c r="E17">
        <v>116</v>
      </c>
      <c r="F17">
        <v>1</v>
      </c>
      <c r="G17">
        <v>1</v>
      </c>
      <c r="H17">
        <v>1</v>
      </c>
      <c r="I17" t="s">
        <v>629</v>
      </c>
      <c r="J17" t="s">
        <v>3</v>
      </c>
      <c r="K17" t="s">
        <v>630</v>
      </c>
      <c r="L17">
        <v>1191</v>
      </c>
      <c r="N17">
        <v>1013</v>
      </c>
      <c r="O17" t="s">
        <v>631</v>
      </c>
      <c r="P17" t="s">
        <v>631</v>
      </c>
      <c r="Q17">
        <v>1</v>
      </c>
      <c r="X17">
        <v>0.72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53</v>
      </c>
      <c r="AG17">
        <v>0.57599999999999996</v>
      </c>
      <c r="AH17">
        <v>2</v>
      </c>
      <c r="AI17">
        <v>416759962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416759963</v>
      </c>
      <c r="C18">
        <v>416759863</v>
      </c>
      <c r="D18">
        <v>397264189</v>
      </c>
      <c r="E18">
        <v>1</v>
      </c>
      <c r="F18">
        <v>1</v>
      </c>
      <c r="G18">
        <v>1</v>
      </c>
      <c r="H18">
        <v>2</v>
      </c>
      <c r="I18" t="s">
        <v>650</v>
      </c>
      <c r="J18" t="s">
        <v>651</v>
      </c>
      <c r="K18" t="s">
        <v>652</v>
      </c>
      <c r="L18">
        <v>1368</v>
      </c>
      <c r="N18">
        <v>1011</v>
      </c>
      <c r="O18" t="s">
        <v>635</v>
      </c>
      <c r="P18" t="s">
        <v>635</v>
      </c>
      <c r="Q18">
        <v>1</v>
      </c>
      <c r="X18">
        <v>0.28999999999999998</v>
      </c>
      <c r="Y18">
        <v>0</v>
      </c>
      <c r="Z18">
        <v>1595.2</v>
      </c>
      <c r="AA18">
        <v>1076.98</v>
      </c>
      <c r="AB18">
        <v>0</v>
      </c>
      <c r="AC18">
        <v>0</v>
      </c>
      <c r="AD18">
        <v>1</v>
      </c>
      <c r="AE18">
        <v>0</v>
      </c>
      <c r="AF18" t="s">
        <v>53</v>
      </c>
      <c r="AG18">
        <v>0.23199999999999998</v>
      </c>
      <c r="AH18">
        <v>2</v>
      </c>
      <c r="AI18">
        <v>416759963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416759964</v>
      </c>
      <c r="C19">
        <v>416759863</v>
      </c>
      <c r="D19">
        <v>397265081</v>
      </c>
      <c r="E19">
        <v>1</v>
      </c>
      <c r="F19">
        <v>1</v>
      </c>
      <c r="G19">
        <v>1</v>
      </c>
      <c r="H19">
        <v>2</v>
      </c>
      <c r="I19" t="s">
        <v>653</v>
      </c>
      <c r="J19" t="s">
        <v>654</v>
      </c>
      <c r="K19" t="s">
        <v>655</v>
      </c>
      <c r="L19">
        <v>1368</v>
      </c>
      <c r="N19">
        <v>1011</v>
      </c>
      <c r="O19" t="s">
        <v>635</v>
      </c>
      <c r="P19" t="s">
        <v>635</v>
      </c>
      <c r="Q19">
        <v>1</v>
      </c>
      <c r="X19">
        <v>0.43</v>
      </c>
      <c r="Y19">
        <v>0</v>
      </c>
      <c r="Z19">
        <v>640.84</v>
      </c>
      <c r="AA19">
        <v>801.75</v>
      </c>
      <c r="AB19">
        <v>0</v>
      </c>
      <c r="AC19">
        <v>0</v>
      </c>
      <c r="AD19">
        <v>1</v>
      </c>
      <c r="AE19">
        <v>0</v>
      </c>
      <c r="AF19" t="s">
        <v>53</v>
      </c>
      <c r="AG19">
        <v>0.34400000000000003</v>
      </c>
      <c r="AH19">
        <v>2</v>
      </c>
      <c r="AI19">
        <v>416759964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416759965</v>
      </c>
      <c r="C20">
        <v>416759863</v>
      </c>
      <c r="D20">
        <v>397221413</v>
      </c>
      <c r="E20">
        <v>1</v>
      </c>
      <c r="F20">
        <v>1</v>
      </c>
      <c r="G20">
        <v>1</v>
      </c>
      <c r="H20">
        <v>3</v>
      </c>
      <c r="I20" t="s">
        <v>657</v>
      </c>
      <c r="J20" t="s">
        <v>658</v>
      </c>
      <c r="K20" t="s">
        <v>659</v>
      </c>
      <c r="L20">
        <v>1348</v>
      </c>
      <c r="N20">
        <v>1009</v>
      </c>
      <c r="O20" t="s">
        <v>310</v>
      </c>
      <c r="P20" t="s">
        <v>310</v>
      </c>
      <c r="Q20">
        <v>1000</v>
      </c>
      <c r="X20">
        <v>1.0999999999999999E-2</v>
      </c>
      <c r="Y20">
        <v>105278.81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52</v>
      </c>
      <c r="AG20">
        <v>0</v>
      </c>
      <c r="AH20">
        <v>2</v>
      </c>
      <c r="AI20">
        <v>416759965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416759966</v>
      </c>
      <c r="C21">
        <v>416759863</v>
      </c>
      <c r="D21">
        <v>397145506</v>
      </c>
      <c r="E21">
        <v>116</v>
      </c>
      <c r="F21">
        <v>1</v>
      </c>
      <c r="G21">
        <v>1</v>
      </c>
      <c r="H21">
        <v>3</v>
      </c>
      <c r="I21" t="s">
        <v>1010</v>
      </c>
      <c r="J21" t="s">
        <v>3</v>
      </c>
      <c r="K21" t="s">
        <v>1011</v>
      </c>
      <c r="L21">
        <v>1327</v>
      </c>
      <c r="N21">
        <v>1005</v>
      </c>
      <c r="O21" t="s">
        <v>47</v>
      </c>
      <c r="P21" t="s">
        <v>47</v>
      </c>
      <c r="Q21">
        <v>1</v>
      </c>
      <c r="X21">
        <v>22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52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415153974</v>
      </c>
      <c r="C22">
        <v>415093068</v>
      </c>
      <c r="D22">
        <v>397142262</v>
      </c>
      <c r="E22">
        <v>116</v>
      </c>
      <c r="F22">
        <v>1</v>
      </c>
      <c r="G22">
        <v>1</v>
      </c>
      <c r="H22">
        <v>1</v>
      </c>
      <c r="I22" t="s">
        <v>660</v>
      </c>
      <c r="J22" t="s">
        <v>3</v>
      </c>
      <c r="K22" t="s">
        <v>661</v>
      </c>
      <c r="L22">
        <v>1191</v>
      </c>
      <c r="N22">
        <v>1013</v>
      </c>
      <c r="O22" t="s">
        <v>631</v>
      </c>
      <c r="P22" t="s">
        <v>631</v>
      </c>
      <c r="Q22">
        <v>1</v>
      </c>
      <c r="X22">
        <v>5.3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5.3</v>
      </c>
      <c r="AH22">
        <v>2</v>
      </c>
      <c r="AI22">
        <v>415153974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415153975</v>
      </c>
      <c r="C23">
        <v>415093068</v>
      </c>
      <c r="D23">
        <v>397142438</v>
      </c>
      <c r="E23">
        <v>116</v>
      </c>
      <c r="F23">
        <v>1</v>
      </c>
      <c r="G23">
        <v>1</v>
      </c>
      <c r="H23">
        <v>1</v>
      </c>
      <c r="I23" t="s">
        <v>629</v>
      </c>
      <c r="J23" t="s">
        <v>3</v>
      </c>
      <c r="K23" t="s">
        <v>630</v>
      </c>
      <c r="L23">
        <v>1191</v>
      </c>
      <c r="N23">
        <v>1013</v>
      </c>
      <c r="O23" t="s">
        <v>631</v>
      </c>
      <c r="P23" t="s">
        <v>631</v>
      </c>
      <c r="Q23">
        <v>1</v>
      </c>
      <c r="X23">
        <v>3.9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3.9</v>
      </c>
      <c r="AH23">
        <v>2</v>
      </c>
      <c r="AI23">
        <v>415153975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415153976</v>
      </c>
      <c r="C24">
        <v>415093068</v>
      </c>
      <c r="D24">
        <v>397265081</v>
      </c>
      <c r="E24">
        <v>1</v>
      </c>
      <c r="F24">
        <v>1</v>
      </c>
      <c r="G24">
        <v>1</v>
      </c>
      <c r="H24">
        <v>2</v>
      </c>
      <c r="I24" t="s">
        <v>653</v>
      </c>
      <c r="J24" t="s">
        <v>654</v>
      </c>
      <c r="K24" t="s">
        <v>655</v>
      </c>
      <c r="L24">
        <v>1368</v>
      </c>
      <c r="N24">
        <v>1011</v>
      </c>
      <c r="O24" t="s">
        <v>635</v>
      </c>
      <c r="P24" t="s">
        <v>635</v>
      </c>
      <c r="Q24">
        <v>1</v>
      </c>
      <c r="X24">
        <v>3.9</v>
      </c>
      <c r="Y24">
        <v>0</v>
      </c>
      <c r="Z24">
        <v>640.84</v>
      </c>
      <c r="AA24">
        <v>801.75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3.9</v>
      </c>
      <c r="AH24">
        <v>2</v>
      </c>
      <c r="AI24">
        <v>415153976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415153977</v>
      </c>
      <c r="C25">
        <v>415093068</v>
      </c>
      <c r="D25">
        <v>397148230</v>
      </c>
      <c r="E25">
        <v>116</v>
      </c>
      <c r="F25">
        <v>1</v>
      </c>
      <c r="G25">
        <v>1</v>
      </c>
      <c r="H25">
        <v>3</v>
      </c>
      <c r="I25" t="s">
        <v>66</v>
      </c>
      <c r="J25" t="s">
        <v>3</v>
      </c>
      <c r="K25" t="s">
        <v>67</v>
      </c>
      <c r="L25">
        <v>3277935</v>
      </c>
      <c r="N25">
        <v>1013</v>
      </c>
      <c r="O25" t="s">
        <v>68</v>
      </c>
      <c r="P25" t="s">
        <v>68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2</v>
      </c>
      <c r="AH25">
        <v>2</v>
      </c>
      <c r="AI25">
        <v>415153977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415288099</v>
      </c>
      <c r="C26">
        <v>415288094</v>
      </c>
      <c r="D26">
        <v>75629609</v>
      </c>
      <c r="E26">
        <v>116</v>
      </c>
      <c r="F26">
        <v>1</v>
      </c>
      <c r="G26">
        <v>1</v>
      </c>
      <c r="H26">
        <v>1</v>
      </c>
      <c r="I26" t="s">
        <v>660</v>
      </c>
      <c r="J26" t="s">
        <v>3</v>
      </c>
      <c r="K26" t="s">
        <v>661</v>
      </c>
      <c r="L26">
        <v>1191</v>
      </c>
      <c r="N26">
        <v>1013</v>
      </c>
      <c r="O26" t="s">
        <v>631</v>
      </c>
      <c r="P26" t="s">
        <v>631</v>
      </c>
      <c r="Q26">
        <v>1</v>
      </c>
      <c r="X26">
        <v>5.3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5.3</v>
      </c>
      <c r="AH26">
        <v>2</v>
      </c>
      <c r="AI26">
        <v>415288095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415288100</v>
      </c>
      <c r="C27">
        <v>415288094</v>
      </c>
      <c r="D27">
        <v>75629607</v>
      </c>
      <c r="E27">
        <v>116</v>
      </c>
      <c r="F27">
        <v>1</v>
      </c>
      <c r="G27">
        <v>1</v>
      </c>
      <c r="H27">
        <v>1</v>
      </c>
      <c r="I27" t="s">
        <v>629</v>
      </c>
      <c r="J27" t="s">
        <v>3</v>
      </c>
      <c r="K27" t="s">
        <v>630</v>
      </c>
      <c r="L27">
        <v>1191</v>
      </c>
      <c r="N27">
        <v>1013</v>
      </c>
      <c r="O27" t="s">
        <v>631</v>
      </c>
      <c r="P27" t="s">
        <v>631</v>
      </c>
      <c r="Q27">
        <v>1</v>
      </c>
      <c r="X27">
        <v>3.9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3.9</v>
      </c>
      <c r="AH27">
        <v>2</v>
      </c>
      <c r="AI27">
        <v>415288096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415288101</v>
      </c>
      <c r="C28">
        <v>415288094</v>
      </c>
      <c r="D28">
        <v>397265081</v>
      </c>
      <c r="E28">
        <v>1</v>
      </c>
      <c r="F28">
        <v>1</v>
      </c>
      <c r="G28">
        <v>1</v>
      </c>
      <c r="H28">
        <v>2</v>
      </c>
      <c r="I28" t="s">
        <v>653</v>
      </c>
      <c r="J28" t="s">
        <v>654</v>
      </c>
      <c r="K28" t="s">
        <v>655</v>
      </c>
      <c r="L28">
        <v>1368</v>
      </c>
      <c r="N28">
        <v>1011</v>
      </c>
      <c r="O28" t="s">
        <v>635</v>
      </c>
      <c r="P28" t="s">
        <v>635</v>
      </c>
      <c r="Q28">
        <v>1</v>
      </c>
      <c r="X28">
        <v>3.9</v>
      </c>
      <c r="Y28">
        <v>0</v>
      </c>
      <c r="Z28">
        <v>640.84</v>
      </c>
      <c r="AA28">
        <v>801.75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3.9</v>
      </c>
      <c r="AH28">
        <v>2</v>
      </c>
      <c r="AI28">
        <v>415288097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415288102</v>
      </c>
      <c r="C29">
        <v>415288094</v>
      </c>
      <c r="D29">
        <v>397148230</v>
      </c>
      <c r="E29">
        <v>116</v>
      </c>
      <c r="F29">
        <v>1</v>
      </c>
      <c r="G29">
        <v>1</v>
      </c>
      <c r="H29">
        <v>3</v>
      </c>
      <c r="I29" t="s">
        <v>66</v>
      </c>
      <c r="J29" t="s">
        <v>3</v>
      </c>
      <c r="K29" t="s">
        <v>67</v>
      </c>
      <c r="L29">
        <v>3277935</v>
      </c>
      <c r="N29">
        <v>1013</v>
      </c>
      <c r="O29" t="s">
        <v>68</v>
      </c>
      <c r="P29" t="s">
        <v>68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2</v>
      </c>
      <c r="AH29">
        <v>2</v>
      </c>
      <c r="AI29">
        <v>415288098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415153980</v>
      </c>
      <c r="C30">
        <v>415093078</v>
      </c>
      <c r="D30">
        <v>397142438</v>
      </c>
      <c r="E30">
        <v>116</v>
      </c>
      <c r="F30">
        <v>1</v>
      </c>
      <c r="G30">
        <v>1</v>
      </c>
      <c r="H30">
        <v>1</v>
      </c>
      <c r="I30" t="s">
        <v>629</v>
      </c>
      <c r="J30" t="s">
        <v>3</v>
      </c>
      <c r="K30" t="s">
        <v>630</v>
      </c>
      <c r="L30">
        <v>1191</v>
      </c>
      <c r="N30">
        <v>1013</v>
      </c>
      <c r="O30" t="s">
        <v>631</v>
      </c>
      <c r="P30" t="s">
        <v>631</v>
      </c>
      <c r="Q30">
        <v>1</v>
      </c>
      <c r="X30">
        <v>8.06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8.06</v>
      </c>
      <c r="AH30">
        <v>2</v>
      </c>
      <c r="AI30">
        <v>415153980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415153981</v>
      </c>
      <c r="C31">
        <v>415093078</v>
      </c>
      <c r="D31">
        <v>397263754</v>
      </c>
      <c r="E31">
        <v>1</v>
      </c>
      <c r="F31">
        <v>1</v>
      </c>
      <c r="G31">
        <v>1</v>
      </c>
      <c r="H31">
        <v>2</v>
      </c>
      <c r="I31" t="s">
        <v>662</v>
      </c>
      <c r="J31" t="s">
        <v>663</v>
      </c>
      <c r="K31" t="s">
        <v>664</v>
      </c>
      <c r="L31">
        <v>1368</v>
      </c>
      <c r="N31">
        <v>1011</v>
      </c>
      <c r="O31" t="s">
        <v>635</v>
      </c>
      <c r="P31" t="s">
        <v>635</v>
      </c>
      <c r="Q31">
        <v>1</v>
      </c>
      <c r="X31">
        <v>8.06</v>
      </c>
      <c r="Y31">
        <v>0</v>
      </c>
      <c r="Z31">
        <v>828.16</v>
      </c>
      <c r="AA31">
        <v>921.41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8.06</v>
      </c>
      <c r="AH31">
        <v>2</v>
      </c>
      <c r="AI31">
        <v>415153981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415153982</v>
      </c>
      <c r="C32">
        <v>415093083</v>
      </c>
      <c r="D32">
        <v>397142262</v>
      </c>
      <c r="E32">
        <v>116</v>
      </c>
      <c r="F32">
        <v>1</v>
      </c>
      <c r="G32">
        <v>1</v>
      </c>
      <c r="H32">
        <v>1</v>
      </c>
      <c r="I32" t="s">
        <v>660</v>
      </c>
      <c r="J32" t="s">
        <v>3</v>
      </c>
      <c r="K32" t="s">
        <v>661</v>
      </c>
      <c r="L32">
        <v>1191</v>
      </c>
      <c r="N32">
        <v>1013</v>
      </c>
      <c r="O32" t="s">
        <v>631</v>
      </c>
      <c r="P32" t="s">
        <v>631</v>
      </c>
      <c r="Q32">
        <v>1</v>
      </c>
      <c r="X32">
        <v>5.74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5.74</v>
      </c>
      <c r="AH32">
        <v>2</v>
      </c>
      <c r="AI32">
        <v>415153982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415153983</v>
      </c>
      <c r="C33">
        <v>415093083</v>
      </c>
      <c r="D33">
        <v>397142438</v>
      </c>
      <c r="E33">
        <v>116</v>
      </c>
      <c r="F33">
        <v>1</v>
      </c>
      <c r="G33">
        <v>1</v>
      </c>
      <c r="H33">
        <v>1</v>
      </c>
      <c r="I33" t="s">
        <v>629</v>
      </c>
      <c r="J33" t="s">
        <v>3</v>
      </c>
      <c r="K33" t="s">
        <v>630</v>
      </c>
      <c r="L33">
        <v>1191</v>
      </c>
      <c r="N33">
        <v>1013</v>
      </c>
      <c r="O33" t="s">
        <v>631</v>
      </c>
      <c r="P33" t="s">
        <v>631</v>
      </c>
      <c r="Q33">
        <v>1</v>
      </c>
      <c r="X33">
        <v>3.84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3.84</v>
      </c>
      <c r="AH33">
        <v>2</v>
      </c>
      <c r="AI33">
        <v>415153983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415153984</v>
      </c>
      <c r="C34">
        <v>415093083</v>
      </c>
      <c r="D34">
        <v>397264189</v>
      </c>
      <c r="E34">
        <v>1</v>
      </c>
      <c r="F34">
        <v>1</v>
      </c>
      <c r="G34">
        <v>1</v>
      </c>
      <c r="H34">
        <v>2</v>
      </c>
      <c r="I34" t="s">
        <v>650</v>
      </c>
      <c r="J34" t="s">
        <v>651</v>
      </c>
      <c r="K34" t="s">
        <v>652</v>
      </c>
      <c r="L34">
        <v>1368</v>
      </c>
      <c r="N34">
        <v>1011</v>
      </c>
      <c r="O34" t="s">
        <v>635</v>
      </c>
      <c r="P34" t="s">
        <v>635</v>
      </c>
      <c r="Q34">
        <v>1</v>
      </c>
      <c r="X34">
        <v>1.92</v>
      </c>
      <c r="Y34">
        <v>0</v>
      </c>
      <c r="Z34">
        <v>1595.2</v>
      </c>
      <c r="AA34">
        <v>1076.98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1.92</v>
      </c>
      <c r="AH34">
        <v>2</v>
      </c>
      <c r="AI34">
        <v>415153984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415153985</v>
      </c>
      <c r="C35">
        <v>415093083</v>
      </c>
      <c r="D35">
        <v>397265081</v>
      </c>
      <c r="E35">
        <v>1</v>
      </c>
      <c r="F35">
        <v>1</v>
      </c>
      <c r="G35">
        <v>1</v>
      </c>
      <c r="H35">
        <v>2</v>
      </c>
      <c r="I35" t="s">
        <v>653</v>
      </c>
      <c r="J35" t="s">
        <v>654</v>
      </c>
      <c r="K35" t="s">
        <v>655</v>
      </c>
      <c r="L35">
        <v>1368</v>
      </c>
      <c r="N35">
        <v>1011</v>
      </c>
      <c r="O35" t="s">
        <v>635</v>
      </c>
      <c r="P35" t="s">
        <v>635</v>
      </c>
      <c r="Q35">
        <v>1</v>
      </c>
      <c r="X35">
        <v>1.92</v>
      </c>
      <c r="Y35">
        <v>0</v>
      </c>
      <c r="Z35">
        <v>640.84</v>
      </c>
      <c r="AA35">
        <v>801.75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1.92</v>
      </c>
      <c r="AH35">
        <v>2</v>
      </c>
      <c r="AI35">
        <v>415153985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415153986</v>
      </c>
      <c r="C36">
        <v>415093083</v>
      </c>
      <c r="D36">
        <v>397148230</v>
      </c>
      <c r="E36">
        <v>116</v>
      </c>
      <c r="F36">
        <v>1</v>
      </c>
      <c r="G36">
        <v>1</v>
      </c>
      <c r="H36">
        <v>3</v>
      </c>
      <c r="I36" t="s">
        <v>66</v>
      </c>
      <c r="J36" t="s">
        <v>3</v>
      </c>
      <c r="K36" t="s">
        <v>67</v>
      </c>
      <c r="L36">
        <v>3277935</v>
      </c>
      <c r="N36">
        <v>1013</v>
      </c>
      <c r="O36" t="s">
        <v>68</v>
      </c>
      <c r="P36" t="s">
        <v>68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415153986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415350962</v>
      </c>
      <c r="C37">
        <v>415350961</v>
      </c>
      <c r="D37">
        <v>397142262</v>
      </c>
      <c r="E37">
        <v>116</v>
      </c>
      <c r="F37">
        <v>1</v>
      </c>
      <c r="G37">
        <v>1</v>
      </c>
      <c r="H37">
        <v>1</v>
      </c>
      <c r="I37" t="s">
        <v>660</v>
      </c>
      <c r="J37" t="s">
        <v>3</v>
      </c>
      <c r="K37" t="s">
        <v>661</v>
      </c>
      <c r="L37">
        <v>1191</v>
      </c>
      <c r="N37">
        <v>1013</v>
      </c>
      <c r="O37" t="s">
        <v>631</v>
      </c>
      <c r="P37" t="s">
        <v>631</v>
      </c>
      <c r="Q37">
        <v>1</v>
      </c>
      <c r="X37">
        <v>2.78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2.78</v>
      </c>
      <c r="AH37">
        <v>2</v>
      </c>
      <c r="AI37">
        <v>415350962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415350963</v>
      </c>
      <c r="C38">
        <v>415350961</v>
      </c>
      <c r="D38">
        <v>397142438</v>
      </c>
      <c r="E38">
        <v>116</v>
      </c>
      <c r="F38">
        <v>1</v>
      </c>
      <c r="G38">
        <v>1</v>
      </c>
      <c r="H38">
        <v>1</v>
      </c>
      <c r="I38" t="s">
        <v>629</v>
      </c>
      <c r="J38" t="s">
        <v>3</v>
      </c>
      <c r="K38" t="s">
        <v>630</v>
      </c>
      <c r="L38">
        <v>1191</v>
      </c>
      <c r="N38">
        <v>1013</v>
      </c>
      <c r="O38" t="s">
        <v>631</v>
      </c>
      <c r="P38" t="s">
        <v>631</v>
      </c>
      <c r="Q38">
        <v>1</v>
      </c>
      <c r="X38">
        <v>1.84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1.84</v>
      </c>
      <c r="AH38">
        <v>2</v>
      </c>
      <c r="AI38">
        <v>415350963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415350964</v>
      </c>
      <c r="C39">
        <v>415350961</v>
      </c>
      <c r="D39">
        <v>397264189</v>
      </c>
      <c r="E39">
        <v>1</v>
      </c>
      <c r="F39">
        <v>1</v>
      </c>
      <c r="G39">
        <v>1</v>
      </c>
      <c r="H39">
        <v>2</v>
      </c>
      <c r="I39" t="s">
        <v>650</v>
      </c>
      <c r="J39" t="s">
        <v>651</v>
      </c>
      <c r="K39" t="s">
        <v>652</v>
      </c>
      <c r="L39">
        <v>1368</v>
      </c>
      <c r="N39">
        <v>1011</v>
      </c>
      <c r="O39" t="s">
        <v>635</v>
      </c>
      <c r="P39" t="s">
        <v>635</v>
      </c>
      <c r="Q39">
        <v>1</v>
      </c>
      <c r="X39">
        <v>0.92</v>
      </c>
      <c r="Y39">
        <v>0</v>
      </c>
      <c r="Z39">
        <v>1595.2</v>
      </c>
      <c r="AA39">
        <v>1076.98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0.92</v>
      </c>
      <c r="AH39">
        <v>2</v>
      </c>
      <c r="AI39">
        <v>415350964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415350965</v>
      </c>
      <c r="C40">
        <v>415350961</v>
      </c>
      <c r="D40">
        <v>397265081</v>
      </c>
      <c r="E40">
        <v>1</v>
      </c>
      <c r="F40">
        <v>1</v>
      </c>
      <c r="G40">
        <v>1</v>
      </c>
      <c r="H40">
        <v>2</v>
      </c>
      <c r="I40" t="s">
        <v>653</v>
      </c>
      <c r="J40" t="s">
        <v>654</v>
      </c>
      <c r="K40" t="s">
        <v>655</v>
      </c>
      <c r="L40">
        <v>1368</v>
      </c>
      <c r="N40">
        <v>1011</v>
      </c>
      <c r="O40" t="s">
        <v>635</v>
      </c>
      <c r="P40" t="s">
        <v>635</v>
      </c>
      <c r="Q40">
        <v>1</v>
      </c>
      <c r="X40">
        <v>0.92</v>
      </c>
      <c r="Y40">
        <v>0</v>
      </c>
      <c r="Z40">
        <v>640.84</v>
      </c>
      <c r="AA40">
        <v>801.75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0.92</v>
      </c>
      <c r="AH40">
        <v>2</v>
      </c>
      <c r="AI40">
        <v>415350965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415350966</v>
      </c>
      <c r="C41">
        <v>415350961</v>
      </c>
      <c r="D41">
        <v>397148230</v>
      </c>
      <c r="E41">
        <v>116</v>
      </c>
      <c r="F41">
        <v>1</v>
      </c>
      <c r="G41">
        <v>1</v>
      </c>
      <c r="H41">
        <v>3</v>
      </c>
      <c r="I41" t="s">
        <v>66</v>
      </c>
      <c r="J41" t="s">
        <v>3</v>
      </c>
      <c r="K41" t="s">
        <v>67</v>
      </c>
      <c r="L41">
        <v>3277935</v>
      </c>
      <c r="N41">
        <v>1013</v>
      </c>
      <c r="O41" t="s">
        <v>68</v>
      </c>
      <c r="P41" t="s">
        <v>68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</v>
      </c>
      <c r="AH41">
        <v>2</v>
      </c>
      <c r="AI41">
        <v>415350966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415153988</v>
      </c>
      <c r="C42">
        <v>415093095</v>
      </c>
      <c r="D42">
        <v>397142220</v>
      </c>
      <c r="E42">
        <v>116</v>
      </c>
      <c r="F42">
        <v>1</v>
      </c>
      <c r="G42">
        <v>1</v>
      </c>
      <c r="H42">
        <v>1</v>
      </c>
      <c r="I42" t="s">
        <v>666</v>
      </c>
      <c r="J42" t="s">
        <v>3</v>
      </c>
      <c r="K42" t="s">
        <v>667</v>
      </c>
      <c r="L42">
        <v>1191</v>
      </c>
      <c r="N42">
        <v>1013</v>
      </c>
      <c r="O42" t="s">
        <v>631</v>
      </c>
      <c r="P42" t="s">
        <v>631</v>
      </c>
      <c r="Q42">
        <v>1</v>
      </c>
      <c r="X42">
        <v>0.48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0.48</v>
      </c>
      <c r="AH42">
        <v>2</v>
      </c>
      <c r="AI42">
        <v>415153988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415153989</v>
      </c>
      <c r="C43">
        <v>415093095</v>
      </c>
      <c r="D43">
        <v>397142438</v>
      </c>
      <c r="E43">
        <v>116</v>
      </c>
      <c r="F43">
        <v>1</v>
      </c>
      <c r="G43">
        <v>1</v>
      </c>
      <c r="H43">
        <v>1</v>
      </c>
      <c r="I43" t="s">
        <v>629</v>
      </c>
      <c r="J43" t="s">
        <v>3</v>
      </c>
      <c r="K43" t="s">
        <v>630</v>
      </c>
      <c r="L43">
        <v>1191</v>
      </c>
      <c r="N43">
        <v>1013</v>
      </c>
      <c r="O43" t="s">
        <v>631</v>
      </c>
      <c r="P43" t="s">
        <v>631</v>
      </c>
      <c r="Q43">
        <v>1</v>
      </c>
      <c r="X43">
        <v>0.02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0.02</v>
      </c>
      <c r="AH43">
        <v>2</v>
      </c>
      <c r="AI43">
        <v>415153989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415153990</v>
      </c>
      <c r="C44">
        <v>415093095</v>
      </c>
      <c r="D44">
        <v>397265081</v>
      </c>
      <c r="E44">
        <v>1</v>
      </c>
      <c r="F44">
        <v>1</v>
      </c>
      <c r="G44">
        <v>1</v>
      </c>
      <c r="H44">
        <v>2</v>
      </c>
      <c r="I44" t="s">
        <v>653</v>
      </c>
      <c r="J44" t="s">
        <v>654</v>
      </c>
      <c r="K44" t="s">
        <v>655</v>
      </c>
      <c r="L44">
        <v>1368</v>
      </c>
      <c r="N44">
        <v>1011</v>
      </c>
      <c r="O44" t="s">
        <v>635</v>
      </c>
      <c r="P44" t="s">
        <v>635</v>
      </c>
      <c r="Q44">
        <v>1</v>
      </c>
      <c r="X44">
        <v>0.02</v>
      </c>
      <c r="Y44">
        <v>0</v>
      </c>
      <c r="Z44">
        <v>640.84</v>
      </c>
      <c r="AA44">
        <v>801.75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0.02</v>
      </c>
      <c r="AH44">
        <v>2</v>
      </c>
      <c r="AI44">
        <v>415153990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415153991</v>
      </c>
      <c r="C45">
        <v>415093095</v>
      </c>
      <c r="D45">
        <v>397148230</v>
      </c>
      <c r="E45">
        <v>116</v>
      </c>
      <c r="F45">
        <v>1</v>
      </c>
      <c r="G45">
        <v>1</v>
      </c>
      <c r="H45">
        <v>3</v>
      </c>
      <c r="I45" t="s">
        <v>66</v>
      </c>
      <c r="J45" t="s">
        <v>3</v>
      </c>
      <c r="K45" t="s">
        <v>67</v>
      </c>
      <c r="L45">
        <v>3277935</v>
      </c>
      <c r="N45">
        <v>1013</v>
      </c>
      <c r="O45" t="s">
        <v>68</v>
      </c>
      <c r="P45" t="s">
        <v>68</v>
      </c>
      <c r="Q45">
        <v>1</v>
      </c>
      <c r="X45">
        <v>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</v>
      </c>
      <c r="AH45">
        <v>2</v>
      </c>
      <c r="AI45">
        <v>415153991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415329897</v>
      </c>
      <c r="C46">
        <v>415329896</v>
      </c>
      <c r="D46">
        <v>397142262</v>
      </c>
      <c r="E46">
        <v>116</v>
      </c>
      <c r="F46">
        <v>1</v>
      </c>
      <c r="G46">
        <v>1</v>
      </c>
      <c r="H46">
        <v>1</v>
      </c>
      <c r="I46" t="s">
        <v>660</v>
      </c>
      <c r="J46" t="s">
        <v>3</v>
      </c>
      <c r="K46" t="s">
        <v>661</v>
      </c>
      <c r="L46">
        <v>1191</v>
      </c>
      <c r="N46">
        <v>1013</v>
      </c>
      <c r="O46" t="s">
        <v>631</v>
      </c>
      <c r="P46" t="s">
        <v>631</v>
      </c>
      <c r="Q46">
        <v>1</v>
      </c>
      <c r="X46">
        <v>0.51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0.51</v>
      </c>
      <c r="AH46">
        <v>2</v>
      </c>
      <c r="AI46">
        <v>415329897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415329898</v>
      </c>
      <c r="C47">
        <v>415329896</v>
      </c>
      <c r="D47">
        <v>397223551</v>
      </c>
      <c r="E47">
        <v>1</v>
      </c>
      <c r="F47">
        <v>1</v>
      </c>
      <c r="G47">
        <v>1</v>
      </c>
      <c r="H47">
        <v>3</v>
      </c>
      <c r="I47" t="s">
        <v>668</v>
      </c>
      <c r="J47" t="s">
        <v>669</v>
      </c>
      <c r="K47" t="s">
        <v>670</v>
      </c>
      <c r="L47">
        <v>1348</v>
      </c>
      <c r="N47">
        <v>1009</v>
      </c>
      <c r="O47" t="s">
        <v>310</v>
      </c>
      <c r="P47" t="s">
        <v>310</v>
      </c>
      <c r="Q47">
        <v>1000</v>
      </c>
      <c r="X47">
        <v>1.06E-3</v>
      </c>
      <c r="Y47">
        <v>48543.27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1.06E-3</v>
      </c>
      <c r="AH47">
        <v>2</v>
      </c>
      <c r="AI47">
        <v>415329898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415329899</v>
      </c>
      <c r="C48">
        <v>415329896</v>
      </c>
      <c r="D48">
        <v>397223805</v>
      </c>
      <c r="E48">
        <v>1</v>
      </c>
      <c r="F48">
        <v>1</v>
      </c>
      <c r="G48">
        <v>1</v>
      </c>
      <c r="H48">
        <v>3</v>
      </c>
      <c r="I48" t="s">
        <v>671</v>
      </c>
      <c r="J48" t="s">
        <v>672</v>
      </c>
      <c r="K48" t="s">
        <v>673</v>
      </c>
      <c r="L48">
        <v>1348</v>
      </c>
      <c r="N48">
        <v>1009</v>
      </c>
      <c r="O48" t="s">
        <v>310</v>
      </c>
      <c r="P48" t="s">
        <v>310</v>
      </c>
      <c r="Q48">
        <v>1000</v>
      </c>
      <c r="X48">
        <v>5.0899999999999999E-3</v>
      </c>
      <c r="Y48">
        <v>46414.02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5.0899999999999999E-3</v>
      </c>
      <c r="AH48">
        <v>2</v>
      </c>
      <c r="AI48">
        <v>415329899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415329900</v>
      </c>
      <c r="C49">
        <v>415329896</v>
      </c>
      <c r="D49">
        <v>397233830</v>
      </c>
      <c r="E49">
        <v>1</v>
      </c>
      <c r="F49">
        <v>1</v>
      </c>
      <c r="G49">
        <v>1</v>
      </c>
      <c r="H49">
        <v>3</v>
      </c>
      <c r="I49" t="s">
        <v>674</v>
      </c>
      <c r="J49" t="s">
        <v>675</v>
      </c>
      <c r="K49" t="s">
        <v>676</v>
      </c>
      <c r="L49">
        <v>1348</v>
      </c>
      <c r="N49">
        <v>1009</v>
      </c>
      <c r="O49" t="s">
        <v>310</v>
      </c>
      <c r="P49" t="s">
        <v>310</v>
      </c>
      <c r="Q49">
        <v>1000</v>
      </c>
      <c r="X49">
        <v>2.0000000000000001E-4</v>
      </c>
      <c r="Y49">
        <v>360146.05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2.0000000000000001E-4</v>
      </c>
      <c r="AH49">
        <v>2</v>
      </c>
      <c r="AI49">
        <v>415329900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415329901</v>
      </c>
      <c r="C50">
        <v>415329896</v>
      </c>
      <c r="D50">
        <v>397148230</v>
      </c>
      <c r="E50">
        <v>116</v>
      </c>
      <c r="F50">
        <v>1</v>
      </c>
      <c r="G50">
        <v>1</v>
      </c>
      <c r="H50">
        <v>3</v>
      </c>
      <c r="I50" t="s">
        <v>66</v>
      </c>
      <c r="J50" t="s">
        <v>3</v>
      </c>
      <c r="K50" t="s">
        <v>67</v>
      </c>
      <c r="L50">
        <v>3277935</v>
      </c>
      <c r="N50">
        <v>1013</v>
      </c>
      <c r="O50" t="s">
        <v>68</v>
      </c>
      <c r="P50" t="s">
        <v>68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415329901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ROW(Source!A89)</f>
        <v>89</v>
      </c>
      <c r="B51">
        <v>415153993</v>
      </c>
      <c r="C51">
        <v>415092980</v>
      </c>
      <c r="D51">
        <v>397142268</v>
      </c>
      <c r="E51">
        <v>116</v>
      </c>
      <c r="F51">
        <v>1</v>
      </c>
      <c r="G51">
        <v>1</v>
      </c>
      <c r="H51">
        <v>1</v>
      </c>
      <c r="I51" t="s">
        <v>677</v>
      </c>
      <c r="J51" t="s">
        <v>3</v>
      </c>
      <c r="K51" t="s">
        <v>678</v>
      </c>
      <c r="L51">
        <v>1191</v>
      </c>
      <c r="N51">
        <v>1013</v>
      </c>
      <c r="O51" t="s">
        <v>631</v>
      </c>
      <c r="P51" t="s">
        <v>631</v>
      </c>
      <c r="Q51">
        <v>1</v>
      </c>
      <c r="X51">
        <v>59.2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59.2</v>
      </c>
      <c r="AH51">
        <v>2</v>
      </c>
      <c r="AI51">
        <v>415153993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ROW(Source!A89)</f>
        <v>89</v>
      </c>
      <c r="B52">
        <v>415153994</v>
      </c>
      <c r="C52">
        <v>415092980</v>
      </c>
      <c r="D52">
        <v>397142438</v>
      </c>
      <c r="E52">
        <v>116</v>
      </c>
      <c r="F52">
        <v>1</v>
      </c>
      <c r="G52">
        <v>1</v>
      </c>
      <c r="H52">
        <v>1</v>
      </c>
      <c r="I52" t="s">
        <v>629</v>
      </c>
      <c r="J52" t="s">
        <v>3</v>
      </c>
      <c r="K52" t="s">
        <v>630</v>
      </c>
      <c r="L52">
        <v>1191</v>
      </c>
      <c r="N52">
        <v>1013</v>
      </c>
      <c r="O52" t="s">
        <v>631</v>
      </c>
      <c r="P52" t="s">
        <v>631</v>
      </c>
      <c r="Q52">
        <v>1</v>
      </c>
      <c r="X52">
        <v>3.7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3.7</v>
      </c>
      <c r="AH52">
        <v>2</v>
      </c>
      <c r="AI52">
        <v>415153994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ROW(Source!A89)</f>
        <v>89</v>
      </c>
      <c r="B53">
        <v>415153995</v>
      </c>
      <c r="C53">
        <v>415092980</v>
      </c>
      <c r="D53">
        <v>397264190</v>
      </c>
      <c r="E53">
        <v>1</v>
      </c>
      <c r="F53">
        <v>1</v>
      </c>
      <c r="G53">
        <v>1</v>
      </c>
      <c r="H53">
        <v>2</v>
      </c>
      <c r="I53" t="s">
        <v>679</v>
      </c>
      <c r="J53" t="s">
        <v>680</v>
      </c>
      <c r="K53" t="s">
        <v>681</v>
      </c>
      <c r="L53">
        <v>1368</v>
      </c>
      <c r="N53">
        <v>1011</v>
      </c>
      <c r="O53" t="s">
        <v>635</v>
      </c>
      <c r="P53" t="s">
        <v>635</v>
      </c>
      <c r="Q53">
        <v>1</v>
      </c>
      <c r="X53">
        <v>1.23</v>
      </c>
      <c r="Y53">
        <v>0</v>
      </c>
      <c r="Z53">
        <v>1796.62</v>
      </c>
      <c r="AA53">
        <v>1148.77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1.23</v>
      </c>
      <c r="AH53">
        <v>2</v>
      </c>
      <c r="AI53">
        <v>415153995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ROW(Source!A89)</f>
        <v>89</v>
      </c>
      <c r="B54">
        <v>415153996</v>
      </c>
      <c r="C54">
        <v>415092980</v>
      </c>
      <c r="D54">
        <v>397264263</v>
      </c>
      <c r="E54">
        <v>1</v>
      </c>
      <c r="F54">
        <v>1</v>
      </c>
      <c r="G54">
        <v>1</v>
      </c>
      <c r="H54">
        <v>2</v>
      </c>
      <c r="I54" t="s">
        <v>683</v>
      </c>
      <c r="J54" t="s">
        <v>684</v>
      </c>
      <c r="K54" t="s">
        <v>685</v>
      </c>
      <c r="L54">
        <v>1368</v>
      </c>
      <c r="N54">
        <v>1011</v>
      </c>
      <c r="O54" t="s">
        <v>635</v>
      </c>
      <c r="P54" t="s">
        <v>635</v>
      </c>
      <c r="Q54">
        <v>1</v>
      </c>
      <c r="X54">
        <v>0.12</v>
      </c>
      <c r="Y54">
        <v>0</v>
      </c>
      <c r="Z54">
        <v>789.17</v>
      </c>
      <c r="AA54">
        <v>801.75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0.12</v>
      </c>
      <c r="AH54">
        <v>2</v>
      </c>
      <c r="AI54">
        <v>415153996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ROW(Source!A89)</f>
        <v>89</v>
      </c>
      <c r="B55">
        <v>415153997</v>
      </c>
      <c r="C55">
        <v>415092980</v>
      </c>
      <c r="D55">
        <v>397264285</v>
      </c>
      <c r="E55">
        <v>1</v>
      </c>
      <c r="F55">
        <v>1</v>
      </c>
      <c r="G55">
        <v>1</v>
      </c>
      <c r="H55">
        <v>2</v>
      </c>
      <c r="I55" t="s">
        <v>686</v>
      </c>
      <c r="J55" t="s">
        <v>687</v>
      </c>
      <c r="K55" t="s">
        <v>688</v>
      </c>
      <c r="L55">
        <v>1368</v>
      </c>
      <c r="N55">
        <v>1011</v>
      </c>
      <c r="O55" t="s">
        <v>635</v>
      </c>
      <c r="P55" t="s">
        <v>635</v>
      </c>
      <c r="Q55">
        <v>1</v>
      </c>
      <c r="X55">
        <v>2.16</v>
      </c>
      <c r="Y55">
        <v>0</v>
      </c>
      <c r="Z55">
        <v>0.54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2.16</v>
      </c>
      <c r="AH55">
        <v>2</v>
      </c>
      <c r="AI55">
        <v>415153997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ROW(Source!A89)</f>
        <v>89</v>
      </c>
      <c r="B56">
        <v>415153998</v>
      </c>
      <c r="C56">
        <v>415092980</v>
      </c>
      <c r="D56">
        <v>397264303</v>
      </c>
      <c r="E56">
        <v>1</v>
      </c>
      <c r="F56">
        <v>1</v>
      </c>
      <c r="G56">
        <v>1</v>
      </c>
      <c r="H56">
        <v>2</v>
      </c>
      <c r="I56" t="s">
        <v>689</v>
      </c>
      <c r="J56" t="s">
        <v>690</v>
      </c>
      <c r="K56" t="s">
        <v>691</v>
      </c>
      <c r="L56">
        <v>1368</v>
      </c>
      <c r="N56">
        <v>1011</v>
      </c>
      <c r="O56" t="s">
        <v>635</v>
      </c>
      <c r="P56" t="s">
        <v>635</v>
      </c>
      <c r="Q56">
        <v>1</v>
      </c>
      <c r="X56">
        <v>1.23</v>
      </c>
      <c r="Y56">
        <v>0</v>
      </c>
      <c r="Z56">
        <v>619.75</v>
      </c>
      <c r="AA56">
        <v>712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1.23</v>
      </c>
      <c r="AH56">
        <v>2</v>
      </c>
      <c r="AI56">
        <v>415153998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ROW(Source!A89)</f>
        <v>89</v>
      </c>
      <c r="B57">
        <v>415153999</v>
      </c>
      <c r="C57">
        <v>415092980</v>
      </c>
      <c r="D57">
        <v>397264931</v>
      </c>
      <c r="E57">
        <v>1</v>
      </c>
      <c r="F57">
        <v>1</v>
      </c>
      <c r="G57">
        <v>1</v>
      </c>
      <c r="H57">
        <v>2</v>
      </c>
      <c r="I57" t="s">
        <v>693</v>
      </c>
      <c r="J57" t="s">
        <v>694</v>
      </c>
      <c r="K57" t="s">
        <v>695</v>
      </c>
      <c r="L57">
        <v>1368</v>
      </c>
      <c r="N57">
        <v>1011</v>
      </c>
      <c r="O57" t="s">
        <v>635</v>
      </c>
      <c r="P57" t="s">
        <v>635</v>
      </c>
      <c r="Q57">
        <v>1</v>
      </c>
      <c r="X57">
        <v>0.69</v>
      </c>
      <c r="Y57">
        <v>0</v>
      </c>
      <c r="Z57">
        <v>113.28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0.69</v>
      </c>
      <c r="AH57">
        <v>2</v>
      </c>
      <c r="AI57">
        <v>415153999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ROW(Source!A89)</f>
        <v>89</v>
      </c>
      <c r="B58">
        <v>415154000</v>
      </c>
      <c r="C58">
        <v>415092980</v>
      </c>
      <c r="D58">
        <v>397265102</v>
      </c>
      <c r="E58">
        <v>1</v>
      </c>
      <c r="F58">
        <v>1</v>
      </c>
      <c r="G58">
        <v>1</v>
      </c>
      <c r="H58">
        <v>2</v>
      </c>
      <c r="I58" t="s">
        <v>696</v>
      </c>
      <c r="J58" t="s">
        <v>697</v>
      </c>
      <c r="K58" t="s">
        <v>698</v>
      </c>
      <c r="L58">
        <v>1368</v>
      </c>
      <c r="N58">
        <v>1011</v>
      </c>
      <c r="O58" t="s">
        <v>635</v>
      </c>
      <c r="P58" t="s">
        <v>635</v>
      </c>
      <c r="Q58">
        <v>1</v>
      </c>
      <c r="X58">
        <v>0.94</v>
      </c>
      <c r="Y58">
        <v>0</v>
      </c>
      <c r="Z58">
        <v>1098.83</v>
      </c>
      <c r="AA58">
        <v>921.41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0.94</v>
      </c>
      <c r="AH58">
        <v>2</v>
      </c>
      <c r="AI58">
        <v>415154000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ROW(Source!A89)</f>
        <v>89</v>
      </c>
      <c r="B59">
        <v>415154001</v>
      </c>
      <c r="C59">
        <v>415092980</v>
      </c>
      <c r="D59">
        <v>397265116</v>
      </c>
      <c r="E59">
        <v>1</v>
      </c>
      <c r="F59">
        <v>1</v>
      </c>
      <c r="G59">
        <v>1</v>
      </c>
      <c r="H59">
        <v>2</v>
      </c>
      <c r="I59" t="s">
        <v>699</v>
      </c>
      <c r="J59" t="s">
        <v>700</v>
      </c>
      <c r="K59" t="s">
        <v>701</v>
      </c>
      <c r="L59">
        <v>1368</v>
      </c>
      <c r="N59">
        <v>1011</v>
      </c>
      <c r="O59" t="s">
        <v>635</v>
      </c>
      <c r="P59" t="s">
        <v>635</v>
      </c>
      <c r="Q59">
        <v>1</v>
      </c>
      <c r="X59">
        <v>0.94</v>
      </c>
      <c r="Y59">
        <v>0</v>
      </c>
      <c r="Z59">
        <v>105.74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0.94</v>
      </c>
      <c r="AH59">
        <v>2</v>
      </c>
      <c r="AI59">
        <v>415154001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ROW(Source!A89)</f>
        <v>89</v>
      </c>
      <c r="B60">
        <v>415154002</v>
      </c>
      <c r="C60">
        <v>415092980</v>
      </c>
      <c r="D60">
        <v>397265173</v>
      </c>
      <c r="E60">
        <v>1</v>
      </c>
      <c r="F60">
        <v>1</v>
      </c>
      <c r="G60">
        <v>1</v>
      </c>
      <c r="H60">
        <v>2</v>
      </c>
      <c r="I60" t="s">
        <v>702</v>
      </c>
      <c r="J60" t="s">
        <v>703</v>
      </c>
      <c r="K60" t="s">
        <v>704</v>
      </c>
      <c r="L60">
        <v>1368</v>
      </c>
      <c r="N60">
        <v>1011</v>
      </c>
      <c r="O60" t="s">
        <v>635</v>
      </c>
      <c r="P60" t="s">
        <v>635</v>
      </c>
      <c r="Q60">
        <v>1</v>
      </c>
      <c r="X60">
        <v>0.18</v>
      </c>
      <c r="Y60">
        <v>0</v>
      </c>
      <c r="Z60">
        <v>132.66</v>
      </c>
      <c r="AA60">
        <v>801.75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0.18</v>
      </c>
      <c r="AH60">
        <v>2</v>
      </c>
      <c r="AI60">
        <v>415154002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ROW(Source!A89)</f>
        <v>89</v>
      </c>
      <c r="B61">
        <v>415154003</v>
      </c>
      <c r="C61">
        <v>415092980</v>
      </c>
      <c r="D61">
        <v>397265254</v>
      </c>
      <c r="E61">
        <v>1</v>
      </c>
      <c r="F61">
        <v>1</v>
      </c>
      <c r="G61">
        <v>1</v>
      </c>
      <c r="H61">
        <v>2</v>
      </c>
      <c r="I61" t="s">
        <v>705</v>
      </c>
      <c r="J61" t="s">
        <v>706</v>
      </c>
      <c r="K61" t="s">
        <v>707</v>
      </c>
      <c r="L61">
        <v>1368</v>
      </c>
      <c r="N61">
        <v>1011</v>
      </c>
      <c r="O61" t="s">
        <v>635</v>
      </c>
      <c r="P61" t="s">
        <v>635</v>
      </c>
      <c r="Q61">
        <v>1</v>
      </c>
      <c r="X61">
        <v>0.18</v>
      </c>
      <c r="Y61">
        <v>0</v>
      </c>
      <c r="Z61">
        <v>7.52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0.18</v>
      </c>
      <c r="AH61">
        <v>2</v>
      </c>
      <c r="AI61">
        <v>415154003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ROW(Source!A89)</f>
        <v>89</v>
      </c>
      <c r="B62">
        <v>415154004</v>
      </c>
      <c r="C62">
        <v>415092980</v>
      </c>
      <c r="D62">
        <v>397265705</v>
      </c>
      <c r="E62">
        <v>1</v>
      </c>
      <c r="F62">
        <v>1</v>
      </c>
      <c r="G62">
        <v>1</v>
      </c>
      <c r="H62">
        <v>2</v>
      </c>
      <c r="I62" t="s">
        <v>708</v>
      </c>
      <c r="J62" t="s">
        <v>709</v>
      </c>
      <c r="K62" t="s">
        <v>710</v>
      </c>
      <c r="L62">
        <v>1368</v>
      </c>
      <c r="N62">
        <v>1011</v>
      </c>
      <c r="O62" t="s">
        <v>635</v>
      </c>
      <c r="P62" t="s">
        <v>635</v>
      </c>
      <c r="Q62">
        <v>1</v>
      </c>
      <c r="X62">
        <v>0.18</v>
      </c>
      <c r="Y62">
        <v>0</v>
      </c>
      <c r="Z62">
        <v>7.65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0.18</v>
      </c>
      <c r="AH62">
        <v>2</v>
      </c>
      <c r="AI62">
        <v>415154004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ROW(Source!A89)</f>
        <v>89</v>
      </c>
      <c r="B63">
        <v>415154005</v>
      </c>
      <c r="C63">
        <v>415092980</v>
      </c>
      <c r="D63">
        <v>397212578</v>
      </c>
      <c r="E63">
        <v>1</v>
      </c>
      <c r="F63">
        <v>1</v>
      </c>
      <c r="G63">
        <v>1</v>
      </c>
      <c r="H63">
        <v>3</v>
      </c>
      <c r="I63" t="s">
        <v>711</v>
      </c>
      <c r="J63" t="s">
        <v>712</v>
      </c>
      <c r="K63" t="s">
        <v>713</v>
      </c>
      <c r="L63">
        <v>1346</v>
      </c>
      <c r="N63">
        <v>1009</v>
      </c>
      <c r="O63" t="s">
        <v>306</v>
      </c>
      <c r="P63" t="s">
        <v>306</v>
      </c>
      <c r="Q63">
        <v>1</v>
      </c>
      <c r="X63">
        <v>0.3538</v>
      </c>
      <c r="Y63">
        <v>54.47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0.3538</v>
      </c>
      <c r="AH63">
        <v>2</v>
      </c>
      <c r="AI63">
        <v>415154005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ROW(Source!A89)</f>
        <v>89</v>
      </c>
      <c r="B64">
        <v>415154006</v>
      </c>
      <c r="C64">
        <v>415092980</v>
      </c>
      <c r="D64">
        <v>397148230</v>
      </c>
      <c r="E64">
        <v>116</v>
      </c>
      <c r="F64">
        <v>1</v>
      </c>
      <c r="G64">
        <v>1</v>
      </c>
      <c r="H64">
        <v>3</v>
      </c>
      <c r="I64" t="s">
        <v>66</v>
      </c>
      <c r="J64" t="s">
        <v>3</v>
      </c>
      <c r="K64" t="s">
        <v>67</v>
      </c>
      <c r="L64">
        <v>3277935</v>
      </c>
      <c r="N64">
        <v>1013</v>
      </c>
      <c r="O64" t="s">
        <v>68</v>
      </c>
      <c r="P64" t="s">
        <v>68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415154006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ROW(Source!A91)</f>
        <v>91</v>
      </c>
      <c r="B65">
        <v>415350971</v>
      </c>
      <c r="C65">
        <v>415350970</v>
      </c>
      <c r="D65">
        <v>397142262</v>
      </c>
      <c r="E65">
        <v>116</v>
      </c>
      <c r="F65">
        <v>1</v>
      </c>
      <c r="G65">
        <v>1</v>
      </c>
      <c r="H65">
        <v>1</v>
      </c>
      <c r="I65" t="s">
        <v>660</v>
      </c>
      <c r="J65" t="s">
        <v>3</v>
      </c>
      <c r="K65" t="s">
        <v>661</v>
      </c>
      <c r="L65">
        <v>1191</v>
      </c>
      <c r="N65">
        <v>1013</v>
      </c>
      <c r="O65" t="s">
        <v>631</v>
      </c>
      <c r="P65" t="s">
        <v>631</v>
      </c>
      <c r="Q65">
        <v>1</v>
      </c>
      <c r="X65">
        <v>19.04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19.04</v>
      </c>
      <c r="AH65">
        <v>2</v>
      </c>
      <c r="AI65">
        <v>415350971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ROW(Source!A91)</f>
        <v>91</v>
      </c>
      <c r="B66">
        <v>415350972</v>
      </c>
      <c r="C66">
        <v>415350970</v>
      </c>
      <c r="D66">
        <v>397142438</v>
      </c>
      <c r="E66">
        <v>116</v>
      </c>
      <c r="F66">
        <v>1</v>
      </c>
      <c r="G66">
        <v>1</v>
      </c>
      <c r="H66">
        <v>1</v>
      </c>
      <c r="I66" t="s">
        <v>629</v>
      </c>
      <c r="J66" t="s">
        <v>3</v>
      </c>
      <c r="K66" t="s">
        <v>630</v>
      </c>
      <c r="L66">
        <v>1191</v>
      </c>
      <c r="N66">
        <v>1013</v>
      </c>
      <c r="O66" t="s">
        <v>631</v>
      </c>
      <c r="P66" t="s">
        <v>631</v>
      </c>
      <c r="Q66">
        <v>1</v>
      </c>
      <c r="X66">
        <v>4.2300000000000004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4.2300000000000004</v>
      </c>
      <c r="AH66">
        <v>2</v>
      </c>
      <c r="AI66">
        <v>415350972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415350973</v>
      </c>
      <c r="C67">
        <v>415350970</v>
      </c>
      <c r="D67">
        <v>397264189</v>
      </c>
      <c r="E67">
        <v>1</v>
      </c>
      <c r="F67">
        <v>1</v>
      </c>
      <c r="G67">
        <v>1</v>
      </c>
      <c r="H67">
        <v>2</v>
      </c>
      <c r="I67" t="s">
        <v>650</v>
      </c>
      <c r="J67" t="s">
        <v>651</v>
      </c>
      <c r="K67" t="s">
        <v>652</v>
      </c>
      <c r="L67">
        <v>1368</v>
      </c>
      <c r="N67">
        <v>1011</v>
      </c>
      <c r="O67" t="s">
        <v>635</v>
      </c>
      <c r="P67" t="s">
        <v>635</v>
      </c>
      <c r="Q67">
        <v>1</v>
      </c>
      <c r="X67">
        <v>0.2</v>
      </c>
      <c r="Y67">
        <v>0</v>
      </c>
      <c r="Z67">
        <v>1595.2</v>
      </c>
      <c r="AA67">
        <v>1076.98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</v>
      </c>
      <c r="AH67">
        <v>2</v>
      </c>
      <c r="AI67">
        <v>415350973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ROW(Source!A91)</f>
        <v>91</v>
      </c>
      <c r="B68">
        <v>415350974</v>
      </c>
      <c r="C68">
        <v>415350970</v>
      </c>
      <c r="D68">
        <v>397264286</v>
      </c>
      <c r="E68">
        <v>1</v>
      </c>
      <c r="F68">
        <v>1</v>
      </c>
      <c r="G68">
        <v>1</v>
      </c>
      <c r="H68">
        <v>2</v>
      </c>
      <c r="I68" t="s">
        <v>714</v>
      </c>
      <c r="J68" t="s">
        <v>715</v>
      </c>
      <c r="K68" t="s">
        <v>716</v>
      </c>
      <c r="L68">
        <v>1368</v>
      </c>
      <c r="N68">
        <v>1011</v>
      </c>
      <c r="O68" t="s">
        <v>635</v>
      </c>
      <c r="P68" t="s">
        <v>635</v>
      </c>
      <c r="Q68">
        <v>1</v>
      </c>
      <c r="X68">
        <v>3.83</v>
      </c>
      <c r="Y68">
        <v>0</v>
      </c>
      <c r="Z68">
        <v>2.54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3.83</v>
      </c>
      <c r="AH68">
        <v>2</v>
      </c>
      <c r="AI68">
        <v>415350974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ROW(Source!A91)</f>
        <v>91</v>
      </c>
      <c r="B69">
        <v>415350975</v>
      </c>
      <c r="C69">
        <v>415350970</v>
      </c>
      <c r="D69">
        <v>397264324</v>
      </c>
      <c r="E69">
        <v>1</v>
      </c>
      <c r="F69">
        <v>1</v>
      </c>
      <c r="G69">
        <v>1</v>
      </c>
      <c r="H69">
        <v>2</v>
      </c>
      <c r="I69" t="s">
        <v>717</v>
      </c>
      <c r="J69" t="s">
        <v>718</v>
      </c>
      <c r="K69" t="s">
        <v>719</v>
      </c>
      <c r="L69">
        <v>1368</v>
      </c>
      <c r="N69">
        <v>1011</v>
      </c>
      <c r="O69" t="s">
        <v>635</v>
      </c>
      <c r="P69" t="s">
        <v>635</v>
      </c>
      <c r="Q69">
        <v>1</v>
      </c>
      <c r="X69">
        <v>3.83</v>
      </c>
      <c r="Y69">
        <v>0</v>
      </c>
      <c r="Z69">
        <v>41.53</v>
      </c>
      <c r="AA69">
        <v>695.04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3.83</v>
      </c>
      <c r="AH69">
        <v>2</v>
      </c>
      <c r="AI69">
        <v>415350975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ROW(Source!A91)</f>
        <v>91</v>
      </c>
      <c r="B70">
        <v>415350976</v>
      </c>
      <c r="C70">
        <v>415350970</v>
      </c>
      <c r="D70">
        <v>397265083</v>
      </c>
      <c r="E70">
        <v>1</v>
      </c>
      <c r="F70">
        <v>1</v>
      </c>
      <c r="G70">
        <v>1</v>
      </c>
      <c r="H70">
        <v>2</v>
      </c>
      <c r="I70" t="s">
        <v>720</v>
      </c>
      <c r="J70" t="s">
        <v>721</v>
      </c>
      <c r="K70" t="s">
        <v>722</v>
      </c>
      <c r="L70">
        <v>1368</v>
      </c>
      <c r="N70">
        <v>1011</v>
      </c>
      <c r="O70" t="s">
        <v>635</v>
      </c>
      <c r="P70" t="s">
        <v>635</v>
      </c>
      <c r="Q70">
        <v>1</v>
      </c>
      <c r="X70">
        <v>0.2</v>
      </c>
      <c r="Y70">
        <v>0</v>
      </c>
      <c r="Z70">
        <v>896.96</v>
      </c>
      <c r="AA70">
        <v>801.75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0.2</v>
      </c>
      <c r="AH70">
        <v>2</v>
      </c>
      <c r="AI70">
        <v>415350976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ROW(Source!A91)</f>
        <v>91</v>
      </c>
      <c r="B71">
        <v>415350977</v>
      </c>
      <c r="C71">
        <v>415350970</v>
      </c>
      <c r="D71">
        <v>397214763</v>
      </c>
      <c r="E71">
        <v>1</v>
      </c>
      <c r="F71">
        <v>1</v>
      </c>
      <c r="G71">
        <v>1</v>
      </c>
      <c r="H71">
        <v>3</v>
      </c>
      <c r="I71" t="s">
        <v>723</v>
      </c>
      <c r="J71" t="s">
        <v>724</v>
      </c>
      <c r="K71" t="s">
        <v>725</v>
      </c>
      <c r="L71">
        <v>1302</v>
      </c>
      <c r="N71">
        <v>1003</v>
      </c>
      <c r="O71" t="s">
        <v>726</v>
      </c>
      <c r="P71" t="s">
        <v>726</v>
      </c>
      <c r="Q71">
        <v>10</v>
      </c>
      <c r="X71">
        <v>0.96</v>
      </c>
      <c r="Y71">
        <v>37.71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0.96</v>
      </c>
      <c r="AH71">
        <v>2</v>
      </c>
      <c r="AI71">
        <v>415350977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ROW(Source!A91)</f>
        <v>91</v>
      </c>
      <c r="B72">
        <v>415350978</v>
      </c>
      <c r="C72">
        <v>415350970</v>
      </c>
      <c r="D72">
        <v>397225212</v>
      </c>
      <c r="E72">
        <v>1</v>
      </c>
      <c r="F72">
        <v>1</v>
      </c>
      <c r="G72">
        <v>1</v>
      </c>
      <c r="H72">
        <v>3</v>
      </c>
      <c r="I72" t="s">
        <v>727</v>
      </c>
      <c r="J72" t="s">
        <v>728</v>
      </c>
      <c r="K72" t="s">
        <v>729</v>
      </c>
      <c r="L72">
        <v>1346</v>
      </c>
      <c r="N72">
        <v>1009</v>
      </c>
      <c r="O72" t="s">
        <v>306</v>
      </c>
      <c r="P72" t="s">
        <v>306</v>
      </c>
      <c r="Q72">
        <v>1</v>
      </c>
      <c r="X72">
        <v>0.5</v>
      </c>
      <c r="Y72">
        <v>931.11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0.5</v>
      </c>
      <c r="AH72">
        <v>2</v>
      </c>
      <c r="AI72">
        <v>415350978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ROW(Source!A91)</f>
        <v>91</v>
      </c>
      <c r="B73">
        <v>415350979</v>
      </c>
      <c r="C73">
        <v>415350970</v>
      </c>
      <c r="D73">
        <v>397233720</v>
      </c>
      <c r="E73">
        <v>1</v>
      </c>
      <c r="F73">
        <v>1</v>
      </c>
      <c r="G73">
        <v>1</v>
      </c>
      <c r="H73">
        <v>3</v>
      </c>
      <c r="I73" t="s">
        <v>730</v>
      </c>
      <c r="J73" t="s">
        <v>731</v>
      </c>
      <c r="K73" t="s">
        <v>732</v>
      </c>
      <c r="L73">
        <v>1348</v>
      </c>
      <c r="N73">
        <v>1009</v>
      </c>
      <c r="O73" t="s">
        <v>310</v>
      </c>
      <c r="P73" t="s">
        <v>310</v>
      </c>
      <c r="Q73">
        <v>1000</v>
      </c>
      <c r="X73">
        <v>6.0000000000000002E-5</v>
      </c>
      <c r="Y73">
        <v>82698.14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6.0000000000000002E-5</v>
      </c>
      <c r="AH73">
        <v>2</v>
      </c>
      <c r="AI73">
        <v>415350979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ROW(Source!A91)</f>
        <v>91</v>
      </c>
      <c r="B74">
        <v>415350980</v>
      </c>
      <c r="C74">
        <v>415350970</v>
      </c>
      <c r="D74">
        <v>397148230</v>
      </c>
      <c r="E74">
        <v>116</v>
      </c>
      <c r="F74">
        <v>1</v>
      </c>
      <c r="G74">
        <v>1</v>
      </c>
      <c r="H74">
        <v>3</v>
      </c>
      <c r="I74" t="s">
        <v>66</v>
      </c>
      <c r="J74" t="s">
        <v>3</v>
      </c>
      <c r="K74" t="s">
        <v>67</v>
      </c>
      <c r="L74">
        <v>3277935</v>
      </c>
      <c r="N74">
        <v>1013</v>
      </c>
      <c r="O74" t="s">
        <v>68</v>
      </c>
      <c r="P74" t="s">
        <v>68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</v>
      </c>
      <c r="AH74">
        <v>2</v>
      </c>
      <c r="AI74">
        <v>415350980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ROW(Source!A93)</f>
        <v>93</v>
      </c>
      <c r="B75">
        <v>415528478</v>
      </c>
      <c r="C75">
        <v>415528477</v>
      </c>
      <c r="D75">
        <v>397142262</v>
      </c>
      <c r="E75">
        <v>116</v>
      </c>
      <c r="F75">
        <v>1</v>
      </c>
      <c r="G75">
        <v>1</v>
      </c>
      <c r="H75">
        <v>1</v>
      </c>
      <c r="I75" t="s">
        <v>660</v>
      </c>
      <c r="J75" t="s">
        <v>3</v>
      </c>
      <c r="K75" t="s">
        <v>661</v>
      </c>
      <c r="L75">
        <v>1191</v>
      </c>
      <c r="N75">
        <v>1013</v>
      </c>
      <c r="O75" t="s">
        <v>631</v>
      </c>
      <c r="P75" t="s">
        <v>631</v>
      </c>
      <c r="Q75">
        <v>1</v>
      </c>
      <c r="X75">
        <v>29.04</v>
      </c>
      <c r="Y75">
        <v>0</v>
      </c>
      <c r="Z75">
        <v>0</v>
      </c>
      <c r="AA75">
        <v>0</v>
      </c>
      <c r="AB75">
        <v>783.8</v>
      </c>
      <c r="AC75">
        <v>0</v>
      </c>
      <c r="AD75">
        <v>1</v>
      </c>
      <c r="AE75">
        <v>1</v>
      </c>
      <c r="AF75" t="s">
        <v>3</v>
      </c>
      <c r="AG75">
        <v>29.04</v>
      </c>
      <c r="AH75">
        <v>2</v>
      </c>
      <c r="AI75">
        <v>415528478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ROW(Source!A93)</f>
        <v>93</v>
      </c>
      <c r="B76">
        <v>415528479</v>
      </c>
      <c r="C76">
        <v>415528477</v>
      </c>
      <c r="D76">
        <v>397142438</v>
      </c>
      <c r="E76">
        <v>116</v>
      </c>
      <c r="F76">
        <v>1</v>
      </c>
      <c r="G76">
        <v>1</v>
      </c>
      <c r="H76">
        <v>1</v>
      </c>
      <c r="I76" t="s">
        <v>629</v>
      </c>
      <c r="J76" t="s">
        <v>3</v>
      </c>
      <c r="K76" t="s">
        <v>630</v>
      </c>
      <c r="L76">
        <v>1191</v>
      </c>
      <c r="N76">
        <v>1013</v>
      </c>
      <c r="O76" t="s">
        <v>631</v>
      </c>
      <c r="P76" t="s">
        <v>631</v>
      </c>
      <c r="Q76">
        <v>1</v>
      </c>
      <c r="X76">
        <v>9.2799999999999994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9.2799999999999994</v>
      </c>
      <c r="AH76">
        <v>2</v>
      </c>
      <c r="AI76">
        <v>415528479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ROW(Source!A93)</f>
        <v>93</v>
      </c>
      <c r="B77">
        <v>415528480</v>
      </c>
      <c r="C77">
        <v>415528477</v>
      </c>
      <c r="D77">
        <v>397264189</v>
      </c>
      <c r="E77">
        <v>1</v>
      </c>
      <c r="F77">
        <v>1</v>
      </c>
      <c r="G77">
        <v>1</v>
      </c>
      <c r="H77">
        <v>2</v>
      </c>
      <c r="I77" t="s">
        <v>650</v>
      </c>
      <c r="J77" t="s">
        <v>651</v>
      </c>
      <c r="K77" t="s">
        <v>652</v>
      </c>
      <c r="L77">
        <v>1368</v>
      </c>
      <c r="N77">
        <v>1011</v>
      </c>
      <c r="O77" t="s">
        <v>635</v>
      </c>
      <c r="P77" t="s">
        <v>635</v>
      </c>
      <c r="Q77">
        <v>1</v>
      </c>
      <c r="X77">
        <v>4.6399999999999997</v>
      </c>
      <c r="Y77">
        <v>0</v>
      </c>
      <c r="Z77">
        <v>1595.2</v>
      </c>
      <c r="AA77">
        <v>1076.98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4.6399999999999997</v>
      </c>
      <c r="AH77">
        <v>2</v>
      </c>
      <c r="AI77">
        <v>415528480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ROW(Source!A93)</f>
        <v>93</v>
      </c>
      <c r="B78">
        <v>415528481</v>
      </c>
      <c r="C78">
        <v>415528477</v>
      </c>
      <c r="D78">
        <v>397264286</v>
      </c>
      <c r="E78">
        <v>1</v>
      </c>
      <c r="F78">
        <v>1</v>
      </c>
      <c r="G78">
        <v>1</v>
      </c>
      <c r="H78">
        <v>2</v>
      </c>
      <c r="I78" t="s">
        <v>714</v>
      </c>
      <c r="J78" t="s">
        <v>715</v>
      </c>
      <c r="K78" t="s">
        <v>716</v>
      </c>
      <c r="L78">
        <v>1368</v>
      </c>
      <c r="N78">
        <v>1011</v>
      </c>
      <c r="O78" t="s">
        <v>635</v>
      </c>
      <c r="P78" t="s">
        <v>635</v>
      </c>
      <c r="Q78">
        <v>1</v>
      </c>
      <c r="X78">
        <v>6.31</v>
      </c>
      <c r="Y78">
        <v>0</v>
      </c>
      <c r="Z78">
        <v>2.54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6.31</v>
      </c>
      <c r="AH78">
        <v>2</v>
      </c>
      <c r="AI78">
        <v>415528481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ROW(Source!A93)</f>
        <v>93</v>
      </c>
      <c r="B79">
        <v>415528482</v>
      </c>
      <c r="C79">
        <v>415528477</v>
      </c>
      <c r="D79">
        <v>397264331</v>
      </c>
      <c r="E79">
        <v>1</v>
      </c>
      <c r="F79">
        <v>1</v>
      </c>
      <c r="G79">
        <v>1</v>
      </c>
      <c r="H79">
        <v>2</v>
      </c>
      <c r="I79" t="s">
        <v>733</v>
      </c>
      <c r="J79" t="s">
        <v>734</v>
      </c>
      <c r="K79" t="s">
        <v>735</v>
      </c>
      <c r="L79">
        <v>1368</v>
      </c>
      <c r="N79">
        <v>1011</v>
      </c>
      <c r="O79" t="s">
        <v>635</v>
      </c>
      <c r="P79" t="s">
        <v>635</v>
      </c>
      <c r="Q79">
        <v>1</v>
      </c>
      <c r="X79">
        <v>6.31</v>
      </c>
      <c r="Y79">
        <v>0</v>
      </c>
      <c r="Z79">
        <v>23.43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6.31</v>
      </c>
      <c r="AH79">
        <v>2</v>
      </c>
      <c r="AI79">
        <v>415528482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ROW(Source!A93)</f>
        <v>93</v>
      </c>
      <c r="B80">
        <v>415528483</v>
      </c>
      <c r="C80">
        <v>415528477</v>
      </c>
      <c r="D80">
        <v>397265083</v>
      </c>
      <c r="E80">
        <v>1</v>
      </c>
      <c r="F80">
        <v>1</v>
      </c>
      <c r="G80">
        <v>1</v>
      </c>
      <c r="H80">
        <v>2</v>
      </c>
      <c r="I80" t="s">
        <v>720</v>
      </c>
      <c r="J80" t="s">
        <v>721</v>
      </c>
      <c r="K80" t="s">
        <v>722</v>
      </c>
      <c r="L80">
        <v>1368</v>
      </c>
      <c r="N80">
        <v>1011</v>
      </c>
      <c r="O80" t="s">
        <v>635</v>
      </c>
      <c r="P80" t="s">
        <v>635</v>
      </c>
      <c r="Q80">
        <v>1</v>
      </c>
      <c r="X80">
        <v>4.6399999999999997</v>
      </c>
      <c r="Y80">
        <v>0</v>
      </c>
      <c r="Z80">
        <v>896.96</v>
      </c>
      <c r="AA80">
        <v>801.75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4.6399999999999997</v>
      </c>
      <c r="AH80">
        <v>2</v>
      </c>
      <c r="AI80">
        <v>415528483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ROW(Source!A93)</f>
        <v>93</v>
      </c>
      <c r="B81">
        <v>415528484</v>
      </c>
      <c r="C81">
        <v>415528477</v>
      </c>
      <c r="D81">
        <v>397214763</v>
      </c>
      <c r="E81">
        <v>1</v>
      </c>
      <c r="F81">
        <v>1</v>
      </c>
      <c r="G81">
        <v>1</v>
      </c>
      <c r="H81">
        <v>3</v>
      </c>
      <c r="I81" t="s">
        <v>723</v>
      </c>
      <c r="J81" t="s">
        <v>724</v>
      </c>
      <c r="K81" t="s">
        <v>725</v>
      </c>
      <c r="L81">
        <v>1302</v>
      </c>
      <c r="N81">
        <v>1003</v>
      </c>
      <c r="O81" t="s">
        <v>726</v>
      </c>
      <c r="P81" t="s">
        <v>726</v>
      </c>
      <c r="Q81">
        <v>10</v>
      </c>
      <c r="X81">
        <v>9.6000000000000002E-2</v>
      </c>
      <c r="Y81">
        <v>37.71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9.6000000000000002E-2</v>
      </c>
      <c r="AH81">
        <v>2</v>
      </c>
      <c r="AI81">
        <v>415528484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ROW(Source!A93)</f>
        <v>93</v>
      </c>
      <c r="B82">
        <v>415528485</v>
      </c>
      <c r="C82">
        <v>415528477</v>
      </c>
      <c r="D82">
        <v>397223626</v>
      </c>
      <c r="E82">
        <v>1</v>
      </c>
      <c r="F82">
        <v>1</v>
      </c>
      <c r="G82">
        <v>1</v>
      </c>
      <c r="H82">
        <v>3</v>
      </c>
      <c r="I82" t="s">
        <v>736</v>
      </c>
      <c r="J82" t="s">
        <v>737</v>
      </c>
      <c r="K82" t="s">
        <v>738</v>
      </c>
      <c r="L82">
        <v>1348</v>
      </c>
      <c r="N82">
        <v>1009</v>
      </c>
      <c r="O82" t="s">
        <v>310</v>
      </c>
      <c r="P82" t="s">
        <v>310</v>
      </c>
      <c r="Q82">
        <v>1000</v>
      </c>
      <c r="X82">
        <v>1E-3</v>
      </c>
      <c r="Y82">
        <v>70310.45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1E-3</v>
      </c>
      <c r="AH82">
        <v>2</v>
      </c>
      <c r="AI82">
        <v>415528485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ROW(Source!A93)</f>
        <v>93</v>
      </c>
      <c r="B83">
        <v>415528486</v>
      </c>
      <c r="C83">
        <v>415528477</v>
      </c>
      <c r="D83">
        <v>397223805</v>
      </c>
      <c r="E83">
        <v>1</v>
      </c>
      <c r="F83">
        <v>1</v>
      </c>
      <c r="G83">
        <v>1</v>
      </c>
      <c r="H83">
        <v>3</v>
      </c>
      <c r="I83" t="s">
        <v>671</v>
      </c>
      <c r="J83" t="s">
        <v>672</v>
      </c>
      <c r="K83" t="s">
        <v>673</v>
      </c>
      <c r="L83">
        <v>1348</v>
      </c>
      <c r="N83">
        <v>1009</v>
      </c>
      <c r="O83" t="s">
        <v>310</v>
      </c>
      <c r="P83" t="s">
        <v>310</v>
      </c>
      <c r="Q83">
        <v>1000</v>
      </c>
      <c r="X83">
        <v>0.01</v>
      </c>
      <c r="Y83">
        <v>46414.02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0.01</v>
      </c>
      <c r="AH83">
        <v>2</v>
      </c>
      <c r="AI83">
        <v>415528486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ROW(Source!A93)</f>
        <v>93</v>
      </c>
      <c r="B84">
        <v>415528487</v>
      </c>
      <c r="C84">
        <v>415528477</v>
      </c>
      <c r="D84">
        <v>397233689</v>
      </c>
      <c r="E84">
        <v>1</v>
      </c>
      <c r="F84">
        <v>1</v>
      </c>
      <c r="G84">
        <v>1</v>
      </c>
      <c r="H84">
        <v>3</v>
      </c>
      <c r="I84" t="s">
        <v>739</v>
      </c>
      <c r="J84" t="s">
        <v>740</v>
      </c>
      <c r="K84" t="s">
        <v>741</v>
      </c>
      <c r="L84">
        <v>1346</v>
      </c>
      <c r="N84">
        <v>1009</v>
      </c>
      <c r="O84" t="s">
        <v>306</v>
      </c>
      <c r="P84" t="s">
        <v>306</v>
      </c>
      <c r="Q84">
        <v>1</v>
      </c>
      <c r="X84">
        <v>0.25</v>
      </c>
      <c r="Y84">
        <v>79.88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0.25</v>
      </c>
      <c r="AH84">
        <v>2</v>
      </c>
      <c r="AI84">
        <v>415528487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ROW(Source!A93)</f>
        <v>93</v>
      </c>
      <c r="B85">
        <v>415528488</v>
      </c>
      <c r="C85">
        <v>415528477</v>
      </c>
      <c r="D85">
        <v>397233720</v>
      </c>
      <c r="E85">
        <v>1</v>
      </c>
      <c r="F85">
        <v>1</v>
      </c>
      <c r="G85">
        <v>1</v>
      </c>
      <c r="H85">
        <v>3</v>
      </c>
      <c r="I85" t="s">
        <v>730</v>
      </c>
      <c r="J85" t="s">
        <v>731</v>
      </c>
      <c r="K85" t="s">
        <v>732</v>
      </c>
      <c r="L85">
        <v>1348</v>
      </c>
      <c r="N85">
        <v>1009</v>
      </c>
      <c r="O85" t="s">
        <v>310</v>
      </c>
      <c r="P85" t="s">
        <v>310</v>
      </c>
      <c r="Q85">
        <v>1000</v>
      </c>
      <c r="X85">
        <v>6.0000000000000002E-5</v>
      </c>
      <c r="Y85">
        <v>82698.14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6.0000000000000002E-5</v>
      </c>
      <c r="AH85">
        <v>2</v>
      </c>
      <c r="AI85">
        <v>415528488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ROW(Source!A93)</f>
        <v>93</v>
      </c>
      <c r="B86">
        <v>415528489</v>
      </c>
      <c r="C86">
        <v>415528477</v>
      </c>
      <c r="D86">
        <v>397148230</v>
      </c>
      <c r="E86">
        <v>116</v>
      </c>
      <c r="F86">
        <v>1</v>
      </c>
      <c r="G86">
        <v>1</v>
      </c>
      <c r="H86">
        <v>3</v>
      </c>
      <c r="I86" t="s">
        <v>66</v>
      </c>
      <c r="J86" t="s">
        <v>3</v>
      </c>
      <c r="K86" t="s">
        <v>67</v>
      </c>
      <c r="L86">
        <v>3277935</v>
      </c>
      <c r="N86">
        <v>1013</v>
      </c>
      <c r="O86" t="s">
        <v>68</v>
      </c>
      <c r="P86" t="s">
        <v>68</v>
      </c>
      <c r="Q86">
        <v>1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2</v>
      </c>
      <c r="AH86">
        <v>2</v>
      </c>
      <c r="AI86">
        <v>415528489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ROW(Source!A96)</f>
        <v>96</v>
      </c>
      <c r="B87">
        <v>415299309</v>
      </c>
      <c r="C87">
        <v>415299304</v>
      </c>
      <c r="D87">
        <v>397142396</v>
      </c>
      <c r="E87">
        <v>116</v>
      </c>
      <c r="F87">
        <v>1</v>
      </c>
      <c r="G87">
        <v>1</v>
      </c>
      <c r="H87">
        <v>1</v>
      </c>
      <c r="I87" t="s">
        <v>742</v>
      </c>
      <c r="J87" t="s">
        <v>3</v>
      </c>
      <c r="K87" t="s">
        <v>743</v>
      </c>
      <c r="L87">
        <v>1369</v>
      </c>
      <c r="N87">
        <v>1013</v>
      </c>
      <c r="O87" t="s">
        <v>744</v>
      </c>
      <c r="P87" t="s">
        <v>744</v>
      </c>
      <c r="Q87">
        <v>1</v>
      </c>
      <c r="X87">
        <v>4.59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4.59</v>
      </c>
      <c r="AH87">
        <v>2</v>
      </c>
      <c r="AI87">
        <v>415299309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415299310</v>
      </c>
      <c r="C88">
        <v>415299304</v>
      </c>
      <c r="D88">
        <v>397142398</v>
      </c>
      <c r="E88">
        <v>116</v>
      </c>
      <c r="F88">
        <v>1</v>
      </c>
      <c r="G88">
        <v>1</v>
      </c>
      <c r="H88">
        <v>1</v>
      </c>
      <c r="I88" t="s">
        <v>745</v>
      </c>
      <c r="J88" t="s">
        <v>3</v>
      </c>
      <c r="K88" t="s">
        <v>746</v>
      </c>
      <c r="L88">
        <v>1369</v>
      </c>
      <c r="N88">
        <v>1013</v>
      </c>
      <c r="O88" t="s">
        <v>744</v>
      </c>
      <c r="P88" t="s">
        <v>744</v>
      </c>
      <c r="Q88">
        <v>1</v>
      </c>
      <c r="X88">
        <v>4.2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</v>
      </c>
      <c r="AG88">
        <v>4.2</v>
      </c>
      <c r="AH88">
        <v>2</v>
      </c>
      <c r="AI88">
        <v>415299310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415299311</v>
      </c>
      <c r="C89">
        <v>415299304</v>
      </c>
      <c r="D89">
        <v>397142402</v>
      </c>
      <c r="E89">
        <v>116</v>
      </c>
      <c r="F89">
        <v>1</v>
      </c>
      <c r="G89">
        <v>1</v>
      </c>
      <c r="H89">
        <v>1</v>
      </c>
      <c r="I89" t="s">
        <v>747</v>
      </c>
      <c r="J89" t="s">
        <v>3</v>
      </c>
      <c r="K89" t="s">
        <v>748</v>
      </c>
      <c r="L89">
        <v>1369</v>
      </c>
      <c r="N89">
        <v>1013</v>
      </c>
      <c r="O89" t="s">
        <v>744</v>
      </c>
      <c r="P89" t="s">
        <v>744</v>
      </c>
      <c r="Q89">
        <v>1</v>
      </c>
      <c r="X89">
        <v>8.4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8.4</v>
      </c>
      <c r="AH89">
        <v>2</v>
      </c>
      <c r="AI89">
        <v>415299311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415299312</v>
      </c>
      <c r="C90">
        <v>415299304</v>
      </c>
      <c r="D90">
        <v>397142438</v>
      </c>
      <c r="E90">
        <v>116</v>
      </c>
      <c r="F90">
        <v>1</v>
      </c>
      <c r="G90">
        <v>1</v>
      </c>
      <c r="H90">
        <v>1</v>
      </c>
      <c r="I90" t="s">
        <v>629</v>
      </c>
      <c r="J90" t="s">
        <v>3</v>
      </c>
      <c r="K90" t="s">
        <v>630</v>
      </c>
      <c r="L90">
        <v>1191</v>
      </c>
      <c r="N90">
        <v>1013</v>
      </c>
      <c r="O90" t="s">
        <v>631</v>
      </c>
      <c r="P90" t="s">
        <v>631</v>
      </c>
      <c r="Q90">
        <v>1</v>
      </c>
      <c r="X90">
        <v>0.14000000000000001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</v>
      </c>
      <c r="AG90">
        <v>0.14000000000000001</v>
      </c>
      <c r="AH90">
        <v>2</v>
      </c>
      <c r="AI90">
        <v>415299312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415299313</v>
      </c>
      <c r="C91">
        <v>415299304</v>
      </c>
      <c r="D91">
        <v>397265081</v>
      </c>
      <c r="E91">
        <v>1</v>
      </c>
      <c r="F91">
        <v>1</v>
      </c>
      <c r="G91">
        <v>1</v>
      </c>
      <c r="H91">
        <v>2</v>
      </c>
      <c r="I91" t="s">
        <v>653</v>
      </c>
      <c r="J91" t="s">
        <v>654</v>
      </c>
      <c r="K91" t="s">
        <v>655</v>
      </c>
      <c r="L91">
        <v>1368</v>
      </c>
      <c r="N91">
        <v>1011</v>
      </c>
      <c r="O91" t="s">
        <v>635</v>
      </c>
      <c r="P91" t="s">
        <v>635</v>
      </c>
      <c r="Q91">
        <v>1</v>
      </c>
      <c r="X91">
        <v>0.14000000000000001</v>
      </c>
      <c r="Y91">
        <v>0</v>
      </c>
      <c r="Z91">
        <v>640.84</v>
      </c>
      <c r="AA91">
        <v>801.75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0.14000000000000001</v>
      </c>
      <c r="AH91">
        <v>2</v>
      </c>
      <c r="AI91">
        <v>415299313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415299314</v>
      </c>
      <c r="C92">
        <v>415299304</v>
      </c>
      <c r="D92">
        <v>397148230</v>
      </c>
      <c r="E92">
        <v>116</v>
      </c>
      <c r="F92">
        <v>1</v>
      </c>
      <c r="G92">
        <v>1</v>
      </c>
      <c r="H92">
        <v>3</v>
      </c>
      <c r="I92" t="s">
        <v>66</v>
      </c>
      <c r="J92" t="s">
        <v>3</v>
      </c>
      <c r="K92" t="s">
        <v>67</v>
      </c>
      <c r="L92">
        <v>3277935</v>
      </c>
      <c r="N92">
        <v>1013</v>
      </c>
      <c r="O92" t="s">
        <v>68</v>
      </c>
      <c r="P92" t="s">
        <v>68</v>
      </c>
      <c r="Q92">
        <v>1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2</v>
      </c>
      <c r="AH92">
        <v>2</v>
      </c>
      <c r="AI92">
        <v>415299314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ROW(Source!A99)</f>
        <v>99</v>
      </c>
      <c r="B93">
        <v>415299422</v>
      </c>
      <c r="C93">
        <v>415299421</v>
      </c>
      <c r="D93">
        <v>397142396</v>
      </c>
      <c r="E93">
        <v>116</v>
      </c>
      <c r="F93">
        <v>1</v>
      </c>
      <c r="G93">
        <v>1</v>
      </c>
      <c r="H93">
        <v>1</v>
      </c>
      <c r="I93" t="s">
        <v>742</v>
      </c>
      <c r="J93" t="s">
        <v>3</v>
      </c>
      <c r="K93" t="s">
        <v>743</v>
      </c>
      <c r="L93">
        <v>1369</v>
      </c>
      <c r="N93">
        <v>1013</v>
      </c>
      <c r="O93" t="s">
        <v>744</v>
      </c>
      <c r="P93" t="s">
        <v>744</v>
      </c>
      <c r="Q93">
        <v>1</v>
      </c>
      <c r="X93">
        <v>3.62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3.62</v>
      </c>
      <c r="AH93">
        <v>2</v>
      </c>
      <c r="AI93">
        <v>415299422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ROW(Source!A99)</f>
        <v>99</v>
      </c>
      <c r="B94">
        <v>415299423</v>
      </c>
      <c r="C94">
        <v>415299421</v>
      </c>
      <c r="D94">
        <v>397142398</v>
      </c>
      <c r="E94">
        <v>116</v>
      </c>
      <c r="F94">
        <v>1</v>
      </c>
      <c r="G94">
        <v>1</v>
      </c>
      <c r="H94">
        <v>1</v>
      </c>
      <c r="I94" t="s">
        <v>745</v>
      </c>
      <c r="J94" t="s">
        <v>3</v>
      </c>
      <c r="K94" t="s">
        <v>746</v>
      </c>
      <c r="L94">
        <v>1369</v>
      </c>
      <c r="N94">
        <v>1013</v>
      </c>
      <c r="O94" t="s">
        <v>744</v>
      </c>
      <c r="P94" t="s">
        <v>744</v>
      </c>
      <c r="Q94">
        <v>1</v>
      </c>
      <c r="X94">
        <v>6.3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6.3</v>
      </c>
      <c r="AH94">
        <v>2</v>
      </c>
      <c r="AI94">
        <v>415299423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ROW(Source!A99)</f>
        <v>99</v>
      </c>
      <c r="B95">
        <v>415299424</v>
      </c>
      <c r="C95">
        <v>415299421</v>
      </c>
      <c r="D95">
        <v>397142402</v>
      </c>
      <c r="E95">
        <v>116</v>
      </c>
      <c r="F95">
        <v>1</v>
      </c>
      <c r="G95">
        <v>1</v>
      </c>
      <c r="H95">
        <v>1</v>
      </c>
      <c r="I95" t="s">
        <v>747</v>
      </c>
      <c r="J95" t="s">
        <v>3</v>
      </c>
      <c r="K95" t="s">
        <v>748</v>
      </c>
      <c r="L95">
        <v>1369</v>
      </c>
      <c r="N95">
        <v>1013</v>
      </c>
      <c r="O95" t="s">
        <v>744</v>
      </c>
      <c r="P95" t="s">
        <v>744</v>
      </c>
      <c r="Q95">
        <v>1</v>
      </c>
      <c r="X95">
        <v>6.3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6.3</v>
      </c>
      <c r="AH95">
        <v>2</v>
      </c>
      <c r="AI95">
        <v>415299424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415299425</v>
      </c>
      <c r="C96">
        <v>415299421</v>
      </c>
      <c r="D96">
        <v>397142438</v>
      </c>
      <c r="E96">
        <v>116</v>
      </c>
      <c r="F96">
        <v>1</v>
      </c>
      <c r="G96">
        <v>1</v>
      </c>
      <c r="H96">
        <v>1</v>
      </c>
      <c r="I96" t="s">
        <v>629</v>
      </c>
      <c r="J96" t="s">
        <v>3</v>
      </c>
      <c r="K96" t="s">
        <v>630</v>
      </c>
      <c r="L96">
        <v>1191</v>
      </c>
      <c r="N96">
        <v>1013</v>
      </c>
      <c r="O96" t="s">
        <v>631</v>
      </c>
      <c r="P96" t="s">
        <v>631</v>
      </c>
      <c r="Q96">
        <v>1</v>
      </c>
      <c r="X96">
        <v>0.08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3</v>
      </c>
      <c r="AG96">
        <v>0.08</v>
      </c>
      <c r="AH96">
        <v>2</v>
      </c>
      <c r="AI96">
        <v>415299425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415299426</v>
      </c>
      <c r="C97">
        <v>415299421</v>
      </c>
      <c r="D97">
        <v>397265081</v>
      </c>
      <c r="E97">
        <v>1</v>
      </c>
      <c r="F97">
        <v>1</v>
      </c>
      <c r="G97">
        <v>1</v>
      </c>
      <c r="H97">
        <v>2</v>
      </c>
      <c r="I97" t="s">
        <v>653</v>
      </c>
      <c r="J97" t="s">
        <v>654</v>
      </c>
      <c r="K97" t="s">
        <v>655</v>
      </c>
      <c r="L97">
        <v>1368</v>
      </c>
      <c r="N97">
        <v>1011</v>
      </c>
      <c r="O97" t="s">
        <v>635</v>
      </c>
      <c r="P97" t="s">
        <v>635</v>
      </c>
      <c r="Q97">
        <v>1</v>
      </c>
      <c r="X97">
        <v>0.08</v>
      </c>
      <c r="Y97">
        <v>0</v>
      </c>
      <c r="Z97">
        <v>640.84</v>
      </c>
      <c r="AA97">
        <v>801.75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0.08</v>
      </c>
      <c r="AH97">
        <v>2</v>
      </c>
      <c r="AI97">
        <v>415299426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ROW(Source!A99)</f>
        <v>99</v>
      </c>
      <c r="B98">
        <v>415299427</v>
      </c>
      <c r="C98">
        <v>415299421</v>
      </c>
      <c r="D98">
        <v>397148230</v>
      </c>
      <c r="E98">
        <v>116</v>
      </c>
      <c r="F98">
        <v>1</v>
      </c>
      <c r="G98">
        <v>1</v>
      </c>
      <c r="H98">
        <v>3</v>
      </c>
      <c r="I98" t="s">
        <v>66</v>
      </c>
      <c r="J98" t="s">
        <v>3</v>
      </c>
      <c r="K98" t="s">
        <v>67</v>
      </c>
      <c r="L98">
        <v>3277935</v>
      </c>
      <c r="N98">
        <v>1013</v>
      </c>
      <c r="O98" t="s">
        <v>68</v>
      </c>
      <c r="P98" t="s">
        <v>68</v>
      </c>
      <c r="Q98">
        <v>1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2</v>
      </c>
      <c r="AH98">
        <v>2</v>
      </c>
      <c r="AI98">
        <v>415299427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ROW(Source!A102)</f>
        <v>102</v>
      </c>
      <c r="B99">
        <v>415301971</v>
      </c>
      <c r="C99">
        <v>415301960</v>
      </c>
      <c r="D99">
        <v>75629609</v>
      </c>
      <c r="E99">
        <v>116</v>
      </c>
      <c r="F99">
        <v>1</v>
      </c>
      <c r="G99">
        <v>1</v>
      </c>
      <c r="H99">
        <v>1</v>
      </c>
      <c r="I99" t="s">
        <v>660</v>
      </c>
      <c r="J99" t="s">
        <v>3</v>
      </c>
      <c r="K99" t="s">
        <v>661</v>
      </c>
      <c r="L99">
        <v>1191</v>
      </c>
      <c r="N99">
        <v>1013</v>
      </c>
      <c r="O99" t="s">
        <v>631</v>
      </c>
      <c r="P99" t="s">
        <v>631</v>
      </c>
      <c r="Q99">
        <v>1</v>
      </c>
      <c r="X99">
        <v>29.44</v>
      </c>
      <c r="Y99">
        <v>0</v>
      </c>
      <c r="Z99">
        <v>0</v>
      </c>
      <c r="AA99">
        <v>0</v>
      </c>
      <c r="AB99">
        <v>765.13</v>
      </c>
      <c r="AC99">
        <v>0</v>
      </c>
      <c r="AD99">
        <v>1</v>
      </c>
      <c r="AE99">
        <v>1</v>
      </c>
      <c r="AF99" t="s">
        <v>3</v>
      </c>
      <c r="AG99">
        <v>29.44</v>
      </c>
      <c r="AH99">
        <v>2</v>
      </c>
      <c r="AI99">
        <v>415301961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ROW(Source!A102)</f>
        <v>102</v>
      </c>
      <c r="B100">
        <v>415301972</v>
      </c>
      <c r="C100">
        <v>415301960</v>
      </c>
      <c r="D100">
        <v>75629607</v>
      </c>
      <c r="E100">
        <v>116</v>
      </c>
      <c r="F100">
        <v>1</v>
      </c>
      <c r="G100">
        <v>1</v>
      </c>
      <c r="H100">
        <v>1</v>
      </c>
      <c r="I100" t="s">
        <v>629</v>
      </c>
      <c r="J100" t="s">
        <v>3</v>
      </c>
      <c r="K100" t="s">
        <v>630</v>
      </c>
      <c r="L100">
        <v>1191</v>
      </c>
      <c r="N100">
        <v>1013</v>
      </c>
      <c r="O100" t="s">
        <v>631</v>
      </c>
      <c r="P100" t="s">
        <v>631</v>
      </c>
      <c r="Q100">
        <v>1</v>
      </c>
      <c r="X100">
        <v>0.4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0.4</v>
      </c>
      <c r="AH100">
        <v>2</v>
      </c>
      <c r="AI100">
        <v>415301962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ROW(Source!A102)</f>
        <v>102</v>
      </c>
      <c r="B101">
        <v>415301973</v>
      </c>
      <c r="C101">
        <v>415301960</v>
      </c>
      <c r="D101">
        <v>397264189</v>
      </c>
      <c r="E101">
        <v>1</v>
      </c>
      <c r="F101">
        <v>1</v>
      </c>
      <c r="G101">
        <v>1</v>
      </c>
      <c r="H101">
        <v>2</v>
      </c>
      <c r="I101" t="s">
        <v>650</v>
      </c>
      <c r="J101" t="s">
        <v>651</v>
      </c>
      <c r="K101" t="s">
        <v>652</v>
      </c>
      <c r="L101">
        <v>1368</v>
      </c>
      <c r="N101">
        <v>1011</v>
      </c>
      <c r="O101" t="s">
        <v>635</v>
      </c>
      <c r="P101" t="s">
        <v>635</v>
      </c>
      <c r="Q101">
        <v>1</v>
      </c>
      <c r="X101">
        <v>0.2</v>
      </c>
      <c r="Y101">
        <v>0</v>
      </c>
      <c r="Z101">
        <v>1595.2</v>
      </c>
      <c r="AA101">
        <v>1076.98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0.2</v>
      </c>
      <c r="AH101">
        <v>2</v>
      </c>
      <c r="AI101">
        <v>415301963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ROW(Source!A102)</f>
        <v>102</v>
      </c>
      <c r="B102">
        <v>415301974</v>
      </c>
      <c r="C102">
        <v>415301960</v>
      </c>
      <c r="D102">
        <v>397264286</v>
      </c>
      <c r="E102">
        <v>1</v>
      </c>
      <c r="F102">
        <v>1</v>
      </c>
      <c r="G102">
        <v>1</v>
      </c>
      <c r="H102">
        <v>2</v>
      </c>
      <c r="I102" t="s">
        <v>714</v>
      </c>
      <c r="J102" t="s">
        <v>715</v>
      </c>
      <c r="K102" t="s">
        <v>716</v>
      </c>
      <c r="L102">
        <v>1368</v>
      </c>
      <c r="N102">
        <v>1011</v>
      </c>
      <c r="O102" t="s">
        <v>635</v>
      </c>
      <c r="P102" t="s">
        <v>635</v>
      </c>
      <c r="Q102">
        <v>1</v>
      </c>
      <c r="X102">
        <v>6.62</v>
      </c>
      <c r="Y102">
        <v>0</v>
      </c>
      <c r="Z102">
        <v>2.54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6.62</v>
      </c>
      <c r="AH102">
        <v>2</v>
      </c>
      <c r="AI102">
        <v>415301964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ROW(Source!A102)</f>
        <v>102</v>
      </c>
      <c r="B103">
        <v>415301975</v>
      </c>
      <c r="C103">
        <v>415301960</v>
      </c>
      <c r="D103">
        <v>397264330</v>
      </c>
      <c r="E103">
        <v>1</v>
      </c>
      <c r="F103">
        <v>1</v>
      </c>
      <c r="G103">
        <v>1</v>
      </c>
      <c r="H103">
        <v>2</v>
      </c>
      <c r="I103" t="s">
        <v>749</v>
      </c>
      <c r="J103" t="s">
        <v>750</v>
      </c>
      <c r="K103" t="s">
        <v>751</v>
      </c>
      <c r="L103">
        <v>1368</v>
      </c>
      <c r="N103">
        <v>1011</v>
      </c>
      <c r="O103" t="s">
        <v>635</v>
      </c>
      <c r="P103" t="s">
        <v>635</v>
      </c>
      <c r="Q103">
        <v>1</v>
      </c>
      <c r="X103">
        <v>6.62</v>
      </c>
      <c r="Y103">
        <v>0</v>
      </c>
      <c r="Z103">
        <v>13.44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6.62</v>
      </c>
      <c r="AH103">
        <v>2</v>
      </c>
      <c r="AI103">
        <v>415301965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ROW(Source!A102)</f>
        <v>102</v>
      </c>
      <c r="B104">
        <v>415301976</v>
      </c>
      <c r="C104">
        <v>415301960</v>
      </c>
      <c r="D104">
        <v>397265081</v>
      </c>
      <c r="E104">
        <v>1</v>
      </c>
      <c r="F104">
        <v>1</v>
      </c>
      <c r="G104">
        <v>1</v>
      </c>
      <c r="H104">
        <v>2</v>
      </c>
      <c r="I104" t="s">
        <v>653</v>
      </c>
      <c r="J104" t="s">
        <v>654</v>
      </c>
      <c r="K104" t="s">
        <v>655</v>
      </c>
      <c r="L104">
        <v>1368</v>
      </c>
      <c r="N104">
        <v>1011</v>
      </c>
      <c r="O104" t="s">
        <v>635</v>
      </c>
      <c r="P104" t="s">
        <v>635</v>
      </c>
      <c r="Q104">
        <v>1</v>
      </c>
      <c r="X104">
        <v>0.2</v>
      </c>
      <c r="Y104">
        <v>0</v>
      </c>
      <c r="Z104">
        <v>640.84</v>
      </c>
      <c r="AA104">
        <v>801.75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</v>
      </c>
      <c r="AH104">
        <v>2</v>
      </c>
      <c r="AI104">
        <v>415301966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ROW(Source!A102)</f>
        <v>102</v>
      </c>
      <c r="B105">
        <v>415301977</v>
      </c>
      <c r="C105">
        <v>415301960</v>
      </c>
      <c r="D105">
        <v>397214763</v>
      </c>
      <c r="E105">
        <v>1</v>
      </c>
      <c r="F105">
        <v>1</v>
      </c>
      <c r="G105">
        <v>1</v>
      </c>
      <c r="H105">
        <v>3</v>
      </c>
      <c r="I105" t="s">
        <v>723</v>
      </c>
      <c r="J105" t="s">
        <v>724</v>
      </c>
      <c r="K105" t="s">
        <v>725</v>
      </c>
      <c r="L105">
        <v>1302</v>
      </c>
      <c r="N105">
        <v>1003</v>
      </c>
      <c r="O105" t="s">
        <v>726</v>
      </c>
      <c r="P105" t="s">
        <v>726</v>
      </c>
      <c r="Q105">
        <v>10</v>
      </c>
      <c r="X105">
        <v>9.6000000000000002E-2</v>
      </c>
      <c r="Y105">
        <v>37.71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9.6000000000000002E-2</v>
      </c>
      <c r="AH105">
        <v>2</v>
      </c>
      <c r="AI105">
        <v>415301967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ROW(Source!A102)</f>
        <v>102</v>
      </c>
      <c r="B106">
        <v>415301978</v>
      </c>
      <c r="C106">
        <v>415301960</v>
      </c>
      <c r="D106">
        <v>397225212</v>
      </c>
      <c r="E106">
        <v>1</v>
      </c>
      <c r="F106">
        <v>1</v>
      </c>
      <c r="G106">
        <v>1</v>
      </c>
      <c r="H106">
        <v>3</v>
      </c>
      <c r="I106" t="s">
        <v>727</v>
      </c>
      <c r="J106" t="s">
        <v>728</v>
      </c>
      <c r="K106" t="s">
        <v>729</v>
      </c>
      <c r="L106">
        <v>1346</v>
      </c>
      <c r="N106">
        <v>1009</v>
      </c>
      <c r="O106" t="s">
        <v>306</v>
      </c>
      <c r="P106" t="s">
        <v>306</v>
      </c>
      <c r="Q106">
        <v>1</v>
      </c>
      <c r="X106">
        <v>0.5</v>
      </c>
      <c r="Y106">
        <v>931.11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0.5</v>
      </c>
      <c r="AH106">
        <v>2</v>
      </c>
      <c r="AI106">
        <v>415301968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ROW(Source!A102)</f>
        <v>102</v>
      </c>
      <c r="B107">
        <v>415301979</v>
      </c>
      <c r="C107">
        <v>415301960</v>
      </c>
      <c r="D107">
        <v>397233720</v>
      </c>
      <c r="E107">
        <v>1</v>
      </c>
      <c r="F107">
        <v>1</v>
      </c>
      <c r="G107">
        <v>1</v>
      </c>
      <c r="H107">
        <v>3</v>
      </c>
      <c r="I107" t="s">
        <v>730</v>
      </c>
      <c r="J107" t="s">
        <v>731</v>
      </c>
      <c r="K107" t="s">
        <v>732</v>
      </c>
      <c r="L107">
        <v>1348</v>
      </c>
      <c r="N107">
        <v>1009</v>
      </c>
      <c r="O107" t="s">
        <v>310</v>
      </c>
      <c r="P107" t="s">
        <v>310</v>
      </c>
      <c r="Q107">
        <v>1000</v>
      </c>
      <c r="X107">
        <v>6.0000000000000002E-5</v>
      </c>
      <c r="Y107">
        <v>82698.14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6.0000000000000002E-5</v>
      </c>
      <c r="AH107">
        <v>2</v>
      </c>
      <c r="AI107">
        <v>415301969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ROW(Source!A102)</f>
        <v>102</v>
      </c>
      <c r="B108">
        <v>415301980</v>
      </c>
      <c r="C108">
        <v>415301960</v>
      </c>
      <c r="D108">
        <v>397148230</v>
      </c>
      <c r="E108">
        <v>116</v>
      </c>
      <c r="F108">
        <v>1</v>
      </c>
      <c r="G108">
        <v>1</v>
      </c>
      <c r="H108">
        <v>3</v>
      </c>
      <c r="I108" t="s">
        <v>66</v>
      </c>
      <c r="J108" t="s">
        <v>3</v>
      </c>
      <c r="K108" t="s">
        <v>67</v>
      </c>
      <c r="L108">
        <v>3277935</v>
      </c>
      <c r="N108">
        <v>1013</v>
      </c>
      <c r="O108" t="s">
        <v>68</v>
      </c>
      <c r="P108" t="s">
        <v>68</v>
      </c>
      <c r="Q108">
        <v>1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</v>
      </c>
      <c r="AH108">
        <v>2</v>
      </c>
      <c r="AI108">
        <v>415301970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ROW(Source!A105)</f>
        <v>105</v>
      </c>
      <c r="B109">
        <v>415544312</v>
      </c>
      <c r="C109">
        <v>415544311</v>
      </c>
      <c r="D109">
        <v>397142262</v>
      </c>
      <c r="E109">
        <v>116</v>
      </c>
      <c r="F109">
        <v>1</v>
      </c>
      <c r="G109">
        <v>1</v>
      </c>
      <c r="H109">
        <v>1</v>
      </c>
      <c r="I109" t="s">
        <v>660</v>
      </c>
      <c r="J109" t="s">
        <v>3</v>
      </c>
      <c r="K109" t="s">
        <v>661</v>
      </c>
      <c r="L109">
        <v>1191</v>
      </c>
      <c r="N109">
        <v>1013</v>
      </c>
      <c r="O109" t="s">
        <v>631</v>
      </c>
      <c r="P109" t="s">
        <v>631</v>
      </c>
      <c r="Q109">
        <v>1</v>
      </c>
      <c r="X109">
        <v>2.87</v>
      </c>
      <c r="Y109">
        <v>0</v>
      </c>
      <c r="Z109">
        <v>0</v>
      </c>
      <c r="AA109">
        <v>0</v>
      </c>
      <c r="AB109">
        <v>783.8</v>
      </c>
      <c r="AC109">
        <v>0</v>
      </c>
      <c r="AD109">
        <v>1</v>
      </c>
      <c r="AE109">
        <v>1</v>
      </c>
      <c r="AF109" t="s">
        <v>3</v>
      </c>
      <c r="AG109">
        <v>2.87</v>
      </c>
      <c r="AH109">
        <v>2</v>
      </c>
      <c r="AI109">
        <v>415544312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ROW(Source!A105)</f>
        <v>105</v>
      </c>
      <c r="B110">
        <v>415544313</v>
      </c>
      <c r="C110">
        <v>415544311</v>
      </c>
      <c r="D110">
        <v>397142438</v>
      </c>
      <c r="E110">
        <v>116</v>
      </c>
      <c r="F110">
        <v>1</v>
      </c>
      <c r="G110">
        <v>1</v>
      </c>
      <c r="H110">
        <v>1</v>
      </c>
      <c r="I110" t="s">
        <v>629</v>
      </c>
      <c r="J110" t="s">
        <v>3</v>
      </c>
      <c r="K110" t="s">
        <v>630</v>
      </c>
      <c r="L110">
        <v>1191</v>
      </c>
      <c r="N110">
        <v>1013</v>
      </c>
      <c r="O110" t="s">
        <v>631</v>
      </c>
      <c r="P110" t="s">
        <v>631</v>
      </c>
      <c r="Q110">
        <v>1</v>
      </c>
      <c r="X110">
        <v>0.57999999999999996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0.57999999999999996</v>
      </c>
      <c r="AH110">
        <v>2</v>
      </c>
      <c r="AI110">
        <v>415544313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ROW(Source!A105)</f>
        <v>105</v>
      </c>
      <c r="B111">
        <v>415544314</v>
      </c>
      <c r="C111">
        <v>415544311</v>
      </c>
      <c r="D111">
        <v>397264189</v>
      </c>
      <c r="E111">
        <v>1</v>
      </c>
      <c r="F111">
        <v>1</v>
      </c>
      <c r="G111">
        <v>1</v>
      </c>
      <c r="H111">
        <v>2</v>
      </c>
      <c r="I111" t="s">
        <v>650</v>
      </c>
      <c r="J111" t="s">
        <v>651</v>
      </c>
      <c r="K111" t="s">
        <v>652</v>
      </c>
      <c r="L111">
        <v>1368</v>
      </c>
      <c r="N111">
        <v>1011</v>
      </c>
      <c r="O111" t="s">
        <v>635</v>
      </c>
      <c r="P111" t="s">
        <v>635</v>
      </c>
      <c r="Q111">
        <v>1</v>
      </c>
      <c r="X111">
        <v>0.02</v>
      </c>
      <c r="Y111">
        <v>0</v>
      </c>
      <c r="Z111">
        <v>1595.2</v>
      </c>
      <c r="AA111">
        <v>1076.98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0.02</v>
      </c>
      <c r="AH111">
        <v>2</v>
      </c>
      <c r="AI111">
        <v>415544314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ROW(Source!A105)</f>
        <v>105</v>
      </c>
      <c r="B112">
        <v>415544315</v>
      </c>
      <c r="C112">
        <v>415544311</v>
      </c>
      <c r="D112">
        <v>397264326</v>
      </c>
      <c r="E112">
        <v>1</v>
      </c>
      <c r="F112">
        <v>1</v>
      </c>
      <c r="G112">
        <v>1</v>
      </c>
      <c r="H112">
        <v>2</v>
      </c>
      <c r="I112" t="s">
        <v>752</v>
      </c>
      <c r="J112" t="s">
        <v>753</v>
      </c>
      <c r="K112" t="s">
        <v>754</v>
      </c>
      <c r="L112">
        <v>1368</v>
      </c>
      <c r="N112">
        <v>1011</v>
      </c>
      <c r="O112" t="s">
        <v>635</v>
      </c>
      <c r="P112" t="s">
        <v>635</v>
      </c>
      <c r="Q112">
        <v>1</v>
      </c>
      <c r="X112">
        <v>0.54</v>
      </c>
      <c r="Y112">
        <v>0</v>
      </c>
      <c r="Z112">
        <v>55.78</v>
      </c>
      <c r="AA112">
        <v>712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0.54</v>
      </c>
      <c r="AH112">
        <v>2</v>
      </c>
      <c r="AI112">
        <v>415544315</v>
      </c>
      <c r="AJ112">
        <v>111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ROW(Source!A105)</f>
        <v>105</v>
      </c>
      <c r="B113">
        <v>415544316</v>
      </c>
      <c r="C113">
        <v>415544311</v>
      </c>
      <c r="D113">
        <v>397265081</v>
      </c>
      <c r="E113">
        <v>1</v>
      </c>
      <c r="F113">
        <v>1</v>
      </c>
      <c r="G113">
        <v>1</v>
      </c>
      <c r="H113">
        <v>2</v>
      </c>
      <c r="I113" t="s">
        <v>653</v>
      </c>
      <c r="J113" t="s">
        <v>654</v>
      </c>
      <c r="K113" t="s">
        <v>655</v>
      </c>
      <c r="L113">
        <v>1368</v>
      </c>
      <c r="N113">
        <v>1011</v>
      </c>
      <c r="O113" t="s">
        <v>635</v>
      </c>
      <c r="P113" t="s">
        <v>635</v>
      </c>
      <c r="Q113">
        <v>1</v>
      </c>
      <c r="X113">
        <v>0.02</v>
      </c>
      <c r="Y113">
        <v>0</v>
      </c>
      <c r="Z113">
        <v>640.84</v>
      </c>
      <c r="AA113">
        <v>801.75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0.02</v>
      </c>
      <c r="AH113">
        <v>2</v>
      </c>
      <c r="AI113">
        <v>415544316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ROW(Source!A105)</f>
        <v>105</v>
      </c>
      <c r="B114">
        <v>415544317</v>
      </c>
      <c r="C114">
        <v>415544311</v>
      </c>
      <c r="D114">
        <v>397265276</v>
      </c>
      <c r="E114">
        <v>1</v>
      </c>
      <c r="F114">
        <v>1</v>
      </c>
      <c r="G114">
        <v>1</v>
      </c>
      <c r="H114">
        <v>2</v>
      </c>
      <c r="I114" t="s">
        <v>755</v>
      </c>
      <c r="J114" t="s">
        <v>756</v>
      </c>
      <c r="K114" t="s">
        <v>757</v>
      </c>
      <c r="L114">
        <v>1368</v>
      </c>
      <c r="N114">
        <v>1011</v>
      </c>
      <c r="O114" t="s">
        <v>635</v>
      </c>
      <c r="P114" t="s">
        <v>635</v>
      </c>
      <c r="Q114">
        <v>1</v>
      </c>
      <c r="X114">
        <v>1.05</v>
      </c>
      <c r="Y114">
        <v>0</v>
      </c>
      <c r="Z114">
        <v>32.869999999999997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1.05</v>
      </c>
      <c r="AH114">
        <v>2</v>
      </c>
      <c r="AI114">
        <v>415544317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ROW(Source!A105)</f>
        <v>105</v>
      </c>
      <c r="B115">
        <v>415544318</v>
      </c>
      <c r="C115">
        <v>415544311</v>
      </c>
      <c r="D115">
        <v>397215327</v>
      </c>
      <c r="E115">
        <v>1</v>
      </c>
      <c r="F115">
        <v>1</v>
      </c>
      <c r="G115">
        <v>1</v>
      </c>
      <c r="H115">
        <v>3</v>
      </c>
      <c r="I115" t="s">
        <v>758</v>
      </c>
      <c r="J115" t="s">
        <v>759</v>
      </c>
      <c r="K115" t="s">
        <v>760</v>
      </c>
      <c r="L115">
        <v>1346</v>
      </c>
      <c r="N115">
        <v>1009</v>
      </c>
      <c r="O115" t="s">
        <v>306</v>
      </c>
      <c r="P115" t="s">
        <v>306</v>
      </c>
      <c r="Q115">
        <v>1</v>
      </c>
      <c r="X115">
        <v>0.3</v>
      </c>
      <c r="Y115">
        <v>155.63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0.3</v>
      </c>
      <c r="AH115">
        <v>2</v>
      </c>
      <c r="AI115">
        <v>415544318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ROW(Source!A105)</f>
        <v>105</v>
      </c>
      <c r="B116">
        <v>415544319</v>
      </c>
      <c r="C116">
        <v>415544311</v>
      </c>
      <c r="D116">
        <v>397233830</v>
      </c>
      <c r="E116">
        <v>1</v>
      </c>
      <c r="F116">
        <v>1</v>
      </c>
      <c r="G116">
        <v>1</v>
      </c>
      <c r="H116">
        <v>3</v>
      </c>
      <c r="I116" t="s">
        <v>674</v>
      </c>
      <c r="J116" t="s">
        <v>675</v>
      </c>
      <c r="K116" t="s">
        <v>676</v>
      </c>
      <c r="L116">
        <v>1348</v>
      </c>
      <c r="N116">
        <v>1009</v>
      </c>
      <c r="O116" t="s">
        <v>310</v>
      </c>
      <c r="P116" t="s">
        <v>310</v>
      </c>
      <c r="Q116">
        <v>1000</v>
      </c>
      <c r="X116">
        <v>8.0000000000000007E-5</v>
      </c>
      <c r="Y116">
        <v>360146.05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8.0000000000000007E-5</v>
      </c>
      <c r="AH116">
        <v>2</v>
      </c>
      <c r="AI116">
        <v>415544319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ROW(Source!A105)</f>
        <v>105</v>
      </c>
      <c r="B117">
        <v>415544320</v>
      </c>
      <c r="C117">
        <v>415544311</v>
      </c>
      <c r="D117">
        <v>397148230</v>
      </c>
      <c r="E117">
        <v>116</v>
      </c>
      <c r="F117">
        <v>1</v>
      </c>
      <c r="G117">
        <v>1</v>
      </c>
      <c r="H117">
        <v>3</v>
      </c>
      <c r="I117" t="s">
        <v>66</v>
      </c>
      <c r="J117" t="s">
        <v>3</v>
      </c>
      <c r="K117" t="s">
        <v>67</v>
      </c>
      <c r="L117">
        <v>3277935</v>
      </c>
      <c r="N117">
        <v>1013</v>
      </c>
      <c r="O117" t="s">
        <v>68</v>
      </c>
      <c r="P117" t="s">
        <v>68</v>
      </c>
      <c r="Q117">
        <v>1</v>
      </c>
      <c r="X117">
        <v>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2</v>
      </c>
      <c r="AH117">
        <v>2</v>
      </c>
      <c r="AI117">
        <v>415544320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ROW(Source!A107)</f>
        <v>107</v>
      </c>
      <c r="B118">
        <v>415303818</v>
      </c>
      <c r="C118">
        <v>415303817</v>
      </c>
      <c r="D118">
        <v>397142258</v>
      </c>
      <c r="E118">
        <v>116</v>
      </c>
      <c r="F118">
        <v>1</v>
      </c>
      <c r="G118">
        <v>1</v>
      </c>
      <c r="H118">
        <v>1</v>
      </c>
      <c r="I118" t="s">
        <v>761</v>
      </c>
      <c r="J118" t="s">
        <v>3</v>
      </c>
      <c r="K118" t="s">
        <v>762</v>
      </c>
      <c r="L118">
        <v>1191</v>
      </c>
      <c r="N118">
        <v>1013</v>
      </c>
      <c r="O118" t="s">
        <v>631</v>
      </c>
      <c r="P118" t="s">
        <v>631</v>
      </c>
      <c r="Q118">
        <v>1</v>
      </c>
      <c r="X118">
        <v>0.55000000000000004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0.55000000000000004</v>
      </c>
      <c r="AH118">
        <v>2</v>
      </c>
      <c r="AI118">
        <v>415303818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ROW(Source!A107)</f>
        <v>107</v>
      </c>
      <c r="B119">
        <v>415303819</v>
      </c>
      <c r="C119">
        <v>415303817</v>
      </c>
      <c r="D119">
        <v>397215701</v>
      </c>
      <c r="E119">
        <v>1</v>
      </c>
      <c r="F119">
        <v>1</v>
      </c>
      <c r="G119">
        <v>1</v>
      </c>
      <c r="H119">
        <v>3</v>
      </c>
      <c r="I119" t="s">
        <v>763</v>
      </c>
      <c r="J119" t="s">
        <v>764</v>
      </c>
      <c r="K119" t="s">
        <v>765</v>
      </c>
      <c r="L119">
        <v>1371</v>
      </c>
      <c r="N119">
        <v>1013</v>
      </c>
      <c r="O119" t="s">
        <v>113</v>
      </c>
      <c r="P119" t="s">
        <v>113</v>
      </c>
      <c r="Q119">
        <v>1</v>
      </c>
      <c r="X119">
        <v>3.0769999999999999E-2</v>
      </c>
      <c r="Y119">
        <v>241.35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3.0769999999999999E-2</v>
      </c>
      <c r="AH119">
        <v>2</v>
      </c>
      <c r="AI119">
        <v>415303819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ROW(Source!A107)</f>
        <v>107</v>
      </c>
      <c r="B120">
        <v>415303820</v>
      </c>
      <c r="C120">
        <v>415303817</v>
      </c>
      <c r="D120">
        <v>397148230</v>
      </c>
      <c r="E120">
        <v>116</v>
      </c>
      <c r="F120">
        <v>1</v>
      </c>
      <c r="G120">
        <v>1</v>
      </c>
      <c r="H120">
        <v>3</v>
      </c>
      <c r="I120" t="s">
        <v>66</v>
      </c>
      <c r="J120" t="s">
        <v>3</v>
      </c>
      <c r="K120" t="s">
        <v>67</v>
      </c>
      <c r="L120">
        <v>3277935</v>
      </c>
      <c r="N120">
        <v>1013</v>
      </c>
      <c r="O120" t="s">
        <v>68</v>
      </c>
      <c r="P120" t="s">
        <v>68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415303820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ROW(Source!A111)</f>
        <v>111</v>
      </c>
      <c r="B121">
        <v>415303912</v>
      </c>
      <c r="C121">
        <v>415303911</v>
      </c>
      <c r="D121">
        <v>397142268</v>
      </c>
      <c r="E121">
        <v>116</v>
      </c>
      <c r="F121">
        <v>1</v>
      </c>
      <c r="G121">
        <v>1</v>
      </c>
      <c r="H121">
        <v>1</v>
      </c>
      <c r="I121" t="s">
        <v>677</v>
      </c>
      <c r="J121" t="s">
        <v>3</v>
      </c>
      <c r="K121" t="s">
        <v>678</v>
      </c>
      <c r="L121">
        <v>1191</v>
      </c>
      <c r="N121">
        <v>1013</v>
      </c>
      <c r="O121" t="s">
        <v>631</v>
      </c>
      <c r="P121" t="s">
        <v>631</v>
      </c>
      <c r="Q121">
        <v>1</v>
      </c>
      <c r="X121">
        <v>0.1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0.1</v>
      </c>
      <c r="AH121">
        <v>2</v>
      </c>
      <c r="AI121">
        <v>415303912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ROW(Source!A111)</f>
        <v>111</v>
      </c>
      <c r="B122">
        <v>415303913</v>
      </c>
      <c r="C122">
        <v>415303911</v>
      </c>
      <c r="D122">
        <v>397215701</v>
      </c>
      <c r="E122">
        <v>1</v>
      </c>
      <c r="F122">
        <v>1</v>
      </c>
      <c r="G122">
        <v>1</v>
      </c>
      <c r="H122">
        <v>3</v>
      </c>
      <c r="I122" t="s">
        <v>763</v>
      </c>
      <c r="J122" t="s">
        <v>764</v>
      </c>
      <c r="K122" t="s">
        <v>765</v>
      </c>
      <c r="L122">
        <v>1371</v>
      </c>
      <c r="N122">
        <v>1013</v>
      </c>
      <c r="O122" t="s">
        <v>113</v>
      </c>
      <c r="P122" t="s">
        <v>113</v>
      </c>
      <c r="Q122">
        <v>1</v>
      </c>
      <c r="X122">
        <v>3.0769999999999999E-2</v>
      </c>
      <c r="Y122">
        <v>241.35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3.0769999999999999E-2</v>
      </c>
      <c r="AH122">
        <v>2</v>
      </c>
      <c r="AI122">
        <v>415303913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ROW(Source!A111)</f>
        <v>111</v>
      </c>
      <c r="B123">
        <v>415303914</v>
      </c>
      <c r="C123">
        <v>415303911</v>
      </c>
      <c r="D123">
        <v>397148230</v>
      </c>
      <c r="E123">
        <v>116</v>
      </c>
      <c r="F123">
        <v>1</v>
      </c>
      <c r="G123">
        <v>1</v>
      </c>
      <c r="H123">
        <v>3</v>
      </c>
      <c r="I123" t="s">
        <v>66</v>
      </c>
      <c r="J123" t="s">
        <v>3</v>
      </c>
      <c r="K123" t="s">
        <v>67</v>
      </c>
      <c r="L123">
        <v>3277935</v>
      </c>
      <c r="N123">
        <v>1013</v>
      </c>
      <c r="O123" t="s">
        <v>68</v>
      </c>
      <c r="P123" t="s">
        <v>68</v>
      </c>
      <c r="Q123">
        <v>1</v>
      </c>
      <c r="X123">
        <v>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2</v>
      </c>
      <c r="AH123">
        <v>2</v>
      </c>
      <c r="AI123">
        <v>415303914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ROW(Source!A157)</f>
        <v>157</v>
      </c>
      <c r="B124">
        <v>415154080</v>
      </c>
      <c r="C124">
        <v>415092717</v>
      </c>
      <c r="D124">
        <v>397142438</v>
      </c>
      <c r="E124">
        <v>116</v>
      </c>
      <c r="F124">
        <v>1</v>
      </c>
      <c r="G124">
        <v>1</v>
      </c>
      <c r="H124">
        <v>1</v>
      </c>
      <c r="I124" t="s">
        <v>629</v>
      </c>
      <c r="J124" t="s">
        <v>3</v>
      </c>
      <c r="K124" t="s">
        <v>630</v>
      </c>
      <c r="L124">
        <v>1191</v>
      </c>
      <c r="N124">
        <v>1013</v>
      </c>
      <c r="O124" t="s">
        <v>631</v>
      </c>
      <c r="P124" t="s">
        <v>631</v>
      </c>
      <c r="Q124">
        <v>1</v>
      </c>
      <c r="X124">
        <v>25.5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25.5</v>
      </c>
      <c r="AH124">
        <v>2</v>
      </c>
      <c r="AI124">
        <v>415154080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ROW(Source!A157)</f>
        <v>157</v>
      </c>
      <c r="B125">
        <v>415154081</v>
      </c>
      <c r="C125">
        <v>415092717</v>
      </c>
      <c r="D125">
        <v>397263800</v>
      </c>
      <c r="E125">
        <v>1</v>
      </c>
      <c r="F125">
        <v>1</v>
      </c>
      <c r="G125">
        <v>1</v>
      </c>
      <c r="H125">
        <v>2</v>
      </c>
      <c r="I125" t="s">
        <v>642</v>
      </c>
      <c r="J125" t="s">
        <v>643</v>
      </c>
      <c r="K125" t="s">
        <v>644</v>
      </c>
      <c r="L125">
        <v>1368</v>
      </c>
      <c r="N125">
        <v>1011</v>
      </c>
      <c r="O125" t="s">
        <v>635</v>
      </c>
      <c r="P125" t="s">
        <v>635</v>
      </c>
      <c r="Q125">
        <v>1</v>
      </c>
      <c r="X125">
        <v>25.5</v>
      </c>
      <c r="Y125">
        <v>0</v>
      </c>
      <c r="Z125">
        <v>1054.03</v>
      </c>
      <c r="AA125">
        <v>1076.98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25.5</v>
      </c>
      <c r="AH125">
        <v>2</v>
      </c>
      <c r="AI125">
        <v>415154081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ROW(Source!A158)</f>
        <v>158</v>
      </c>
      <c r="B126">
        <v>416813071</v>
      </c>
      <c r="C126">
        <v>416813066</v>
      </c>
      <c r="D126">
        <v>397142244</v>
      </c>
      <c r="E126">
        <v>116</v>
      </c>
      <c r="F126">
        <v>1</v>
      </c>
      <c r="G126">
        <v>1</v>
      </c>
      <c r="H126">
        <v>1</v>
      </c>
      <c r="I126" t="s">
        <v>648</v>
      </c>
      <c r="J126" t="s">
        <v>3</v>
      </c>
      <c r="K126" t="s">
        <v>649</v>
      </c>
      <c r="L126">
        <v>1191</v>
      </c>
      <c r="N126">
        <v>1013</v>
      </c>
      <c r="O126" t="s">
        <v>631</v>
      </c>
      <c r="P126" t="s">
        <v>631</v>
      </c>
      <c r="Q126">
        <v>1</v>
      </c>
      <c r="X126">
        <v>20.2</v>
      </c>
      <c r="Y126">
        <v>0</v>
      </c>
      <c r="Z126">
        <v>0</v>
      </c>
      <c r="AA126">
        <v>0</v>
      </c>
      <c r="AB126">
        <v>712</v>
      </c>
      <c r="AC126">
        <v>0</v>
      </c>
      <c r="AD126">
        <v>1</v>
      </c>
      <c r="AE126">
        <v>1</v>
      </c>
      <c r="AF126" t="s">
        <v>3</v>
      </c>
      <c r="AG126">
        <v>20.2</v>
      </c>
      <c r="AH126">
        <v>2</v>
      </c>
      <c r="AI126">
        <v>416813071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ROW(Source!A158)</f>
        <v>158</v>
      </c>
      <c r="B127">
        <v>416813072</v>
      </c>
      <c r="C127">
        <v>416813066</v>
      </c>
      <c r="D127">
        <v>397142438</v>
      </c>
      <c r="E127">
        <v>116</v>
      </c>
      <c r="F127">
        <v>1</v>
      </c>
      <c r="G127">
        <v>1</v>
      </c>
      <c r="H127">
        <v>1</v>
      </c>
      <c r="I127" t="s">
        <v>629</v>
      </c>
      <c r="J127" t="s">
        <v>3</v>
      </c>
      <c r="K127" t="s">
        <v>630</v>
      </c>
      <c r="L127">
        <v>1191</v>
      </c>
      <c r="N127">
        <v>1013</v>
      </c>
      <c r="O127" t="s">
        <v>631</v>
      </c>
      <c r="P127" t="s">
        <v>631</v>
      </c>
      <c r="Q127">
        <v>1</v>
      </c>
      <c r="X127">
        <v>0.72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0.72</v>
      </c>
      <c r="AH127">
        <v>2</v>
      </c>
      <c r="AI127">
        <v>416813072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ROW(Source!A158)</f>
        <v>158</v>
      </c>
      <c r="B128">
        <v>416813073</v>
      </c>
      <c r="C128">
        <v>416813066</v>
      </c>
      <c r="D128">
        <v>397264189</v>
      </c>
      <c r="E128">
        <v>1</v>
      </c>
      <c r="F128">
        <v>1</v>
      </c>
      <c r="G128">
        <v>1</v>
      </c>
      <c r="H128">
        <v>2</v>
      </c>
      <c r="I128" t="s">
        <v>650</v>
      </c>
      <c r="J128" t="s">
        <v>651</v>
      </c>
      <c r="K128" t="s">
        <v>652</v>
      </c>
      <c r="L128">
        <v>1368</v>
      </c>
      <c r="N128">
        <v>1011</v>
      </c>
      <c r="O128" t="s">
        <v>635</v>
      </c>
      <c r="P128" t="s">
        <v>635</v>
      </c>
      <c r="Q128">
        <v>1</v>
      </c>
      <c r="X128">
        <v>0.28999999999999998</v>
      </c>
      <c r="Y128">
        <v>0</v>
      </c>
      <c r="Z128">
        <v>1595.2</v>
      </c>
      <c r="AA128">
        <v>1076.98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0.28999999999999998</v>
      </c>
      <c r="AH128">
        <v>2</v>
      </c>
      <c r="AI128">
        <v>416813073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ROW(Source!A158)</f>
        <v>158</v>
      </c>
      <c r="B129">
        <v>416813074</v>
      </c>
      <c r="C129">
        <v>416813066</v>
      </c>
      <c r="D129">
        <v>397265081</v>
      </c>
      <c r="E129">
        <v>1</v>
      </c>
      <c r="F129">
        <v>1</v>
      </c>
      <c r="G129">
        <v>1</v>
      </c>
      <c r="H129">
        <v>2</v>
      </c>
      <c r="I129" t="s">
        <v>653</v>
      </c>
      <c r="J129" t="s">
        <v>654</v>
      </c>
      <c r="K129" t="s">
        <v>655</v>
      </c>
      <c r="L129">
        <v>1368</v>
      </c>
      <c r="N129">
        <v>1011</v>
      </c>
      <c r="O129" t="s">
        <v>635</v>
      </c>
      <c r="P129" t="s">
        <v>635</v>
      </c>
      <c r="Q129">
        <v>1</v>
      </c>
      <c r="X129">
        <v>0.43</v>
      </c>
      <c r="Y129">
        <v>0</v>
      </c>
      <c r="Z129">
        <v>640.84</v>
      </c>
      <c r="AA129">
        <v>801.75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0.43</v>
      </c>
      <c r="AH129">
        <v>2</v>
      </c>
      <c r="AI129">
        <v>416813074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ROW(Source!A158)</f>
        <v>158</v>
      </c>
      <c r="B130">
        <v>416813075</v>
      </c>
      <c r="C130">
        <v>416813066</v>
      </c>
      <c r="D130">
        <v>397221413</v>
      </c>
      <c r="E130">
        <v>1</v>
      </c>
      <c r="F130">
        <v>1</v>
      </c>
      <c r="G130">
        <v>1</v>
      </c>
      <c r="H130">
        <v>3</v>
      </c>
      <c r="I130" t="s">
        <v>657</v>
      </c>
      <c r="J130" t="s">
        <v>658</v>
      </c>
      <c r="K130" t="s">
        <v>659</v>
      </c>
      <c r="L130">
        <v>1348</v>
      </c>
      <c r="N130">
        <v>1009</v>
      </c>
      <c r="O130" t="s">
        <v>310</v>
      </c>
      <c r="P130" t="s">
        <v>310</v>
      </c>
      <c r="Q130">
        <v>1000</v>
      </c>
      <c r="X130">
        <v>1.0999999999999999E-2</v>
      </c>
      <c r="Y130">
        <v>105278.81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1.0999999999999999E-2</v>
      </c>
      <c r="AH130">
        <v>2</v>
      </c>
      <c r="AI130">
        <v>416813075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ROW(Source!A158)</f>
        <v>158</v>
      </c>
      <c r="B131">
        <v>416813076</v>
      </c>
      <c r="C131">
        <v>416813066</v>
      </c>
      <c r="D131">
        <v>397145506</v>
      </c>
      <c r="E131">
        <v>116</v>
      </c>
      <c r="F131">
        <v>1</v>
      </c>
      <c r="G131">
        <v>1</v>
      </c>
      <c r="H131">
        <v>3</v>
      </c>
      <c r="I131" t="s">
        <v>1010</v>
      </c>
      <c r="J131" t="s">
        <v>3</v>
      </c>
      <c r="K131" t="s">
        <v>1011</v>
      </c>
      <c r="L131">
        <v>1327</v>
      </c>
      <c r="N131">
        <v>1005</v>
      </c>
      <c r="O131" t="s">
        <v>47</v>
      </c>
      <c r="P131" t="s">
        <v>47</v>
      </c>
      <c r="Q131">
        <v>1</v>
      </c>
      <c r="X131">
        <v>22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22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ROW(Source!A160)</f>
        <v>160</v>
      </c>
      <c r="B132">
        <v>415154088</v>
      </c>
      <c r="C132">
        <v>415092735</v>
      </c>
      <c r="D132">
        <v>397142438</v>
      </c>
      <c r="E132">
        <v>116</v>
      </c>
      <c r="F132">
        <v>1</v>
      </c>
      <c r="G132">
        <v>1</v>
      </c>
      <c r="H132">
        <v>1</v>
      </c>
      <c r="I132" t="s">
        <v>629</v>
      </c>
      <c r="J132" t="s">
        <v>3</v>
      </c>
      <c r="K132" t="s">
        <v>630</v>
      </c>
      <c r="L132">
        <v>1191</v>
      </c>
      <c r="N132">
        <v>1013</v>
      </c>
      <c r="O132" t="s">
        <v>631</v>
      </c>
      <c r="P132" t="s">
        <v>631</v>
      </c>
      <c r="Q132">
        <v>1</v>
      </c>
      <c r="X132">
        <v>8.06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8.06</v>
      </c>
      <c r="AH132">
        <v>2</v>
      </c>
      <c r="AI132">
        <v>415154088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ROW(Source!A160)</f>
        <v>160</v>
      </c>
      <c r="B133">
        <v>415154089</v>
      </c>
      <c r="C133">
        <v>415092735</v>
      </c>
      <c r="D133">
        <v>397263754</v>
      </c>
      <c r="E133">
        <v>1</v>
      </c>
      <c r="F133">
        <v>1</v>
      </c>
      <c r="G133">
        <v>1</v>
      </c>
      <c r="H133">
        <v>2</v>
      </c>
      <c r="I133" t="s">
        <v>662</v>
      </c>
      <c r="J133" t="s">
        <v>663</v>
      </c>
      <c r="K133" t="s">
        <v>664</v>
      </c>
      <c r="L133">
        <v>1368</v>
      </c>
      <c r="N133">
        <v>1011</v>
      </c>
      <c r="O133" t="s">
        <v>635</v>
      </c>
      <c r="P133" t="s">
        <v>635</v>
      </c>
      <c r="Q133">
        <v>1</v>
      </c>
      <c r="X133">
        <v>8.06</v>
      </c>
      <c r="Y133">
        <v>0</v>
      </c>
      <c r="Z133">
        <v>828.16</v>
      </c>
      <c r="AA133">
        <v>921.41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8.06</v>
      </c>
      <c r="AH133">
        <v>2</v>
      </c>
      <c r="AI133">
        <v>415154089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ROW(Source!A161)</f>
        <v>161</v>
      </c>
      <c r="B134">
        <v>415154090</v>
      </c>
      <c r="C134">
        <v>415092740</v>
      </c>
      <c r="D134">
        <v>397142268</v>
      </c>
      <c r="E134">
        <v>116</v>
      </c>
      <c r="F134">
        <v>1</v>
      </c>
      <c r="G134">
        <v>1</v>
      </c>
      <c r="H134">
        <v>1</v>
      </c>
      <c r="I134" t="s">
        <v>677</v>
      </c>
      <c r="J134" t="s">
        <v>3</v>
      </c>
      <c r="K134" t="s">
        <v>678</v>
      </c>
      <c r="L134">
        <v>1191</v>
      </c>
      <c r="N134">
        <v>1013</v>
      </c>
      <c r="O134" t="s">
        <v>631</v>
      </c>
      <c r="P134" t="s">
        <v>631</v>
      </c>
      <c r="Q134">
        <v>1</v>
      </c>
      <c r="X134">
        <v>0.6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0.6</v>
      </c>
      <c r="AH134">
        <v>2</v>
      </c>
      <c r="AI134">
        <v>415154090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ROW(Source!A161)</f>
        <v>161</v>
      </c>
      <c r="B135">
        <v>415154091</v>
      </c>
      <c r="C135">
        <v>415092740</v>
      </c>
      <c r="D135">
        <v>397142438</v>
      </c>
      <c r="E135">
        <v>116</v>
      </c>
      <c r="F135">
        <v>1</v>
      </c>
      <c r="G135">
        <v>1</v>
      </c>
      <c r="H135">
        <v>1</v>
      </c>
      <c r="I135" t="s">
        <v>629</v>
      </c>
      <c r="J135" t="s">
        <v>3</v>
      </c>
      <c r="K135" t="s">
        <v>630</v>
      </c>
      <c r="L135">
        <v>1191</v>
      </c>
      <c r="N135">
        <v>1013</v>
      </c>
      <c r="O135" t="s">
        <v>631</v>
      </c>
      <c r="P135" t="s">
        <v>631</v>
      </c>
      <c r="Q135">
        <v>1</v>
      </c>
      <c r="X135">
        <v>1.78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1.78</v>
      </c>
      <c r="AH135">
        <v>2</v>
      </c>
      <c r="AI135">
        <v>415154091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ROW(Source!A161)</f>
        <v>161</v>
      </c>
      <c r="B136">
        <v>415154092</v>
      </c>
      <c r="C136">
        <v>415092740</v>
      </c>
      <c r="D136">
        <v>397264076</v>
      </c>
      <c r="E136">
        <v>1</v>
      </c>
      <c r="F136">
        <v>1</v>
      </c>
      <c r="G136">
        <v>1</v>
      </c>
      <c r="H136">
        <v>2</v>
      </c>
      <c r="I136" t="s">
        <v>766</v>
      </c>
      <c r="J136" t="s">
        <v>767</v>
      </c>
      <c r="K136" t="s">
        <v>768</v>
      </c>
      <c r="L136">
        <v>1368</v>
      </c>
      <c r="N136">
        <v>1011</v>
      </c>
      <c r="O136" t="s">
        <v>635</v>
      </c>
      <c r="P136" t="s">
        <v>635</v>
      </c>
      <c r="Q136">
        <v>1</v>
      </c>
      <c r="X136">
        <v>0.57999999999999996</v>
      </c>
      <c r="Y136">
        <v>0</v>
      </c>
      <c r="Z136">
        <v>2088.77</v>
      </c>
      <c r="AA136">
        <v>921.41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0.57999999999999996</v>
      </c>
      <c r="AH136">
        <v>2</v>
      </c>
      <c r="AI136">
        <v>415154092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ROW(Source!A161)</f>
        <v>161</v>
      </c>
      <c r="B137">
        <v>415154093</v>
      </c>
      <c r="C137">
        <v>415092740</v>
      </c>
      <c r="D137">
        <v>397264120</v>
      </c>
      <c r="E137">
        <v>1</v>
      </c>
      <c r="F137">
        <v>1</v>
      </c>
      <c r="G137">
        <v>1</v>
      </c>
      <c r="H137">
        <v>2</v>
      </c>
      <c r="I137" t="s">
        <v>769</v>
      </c>
      <c r="J137" t="s">
        <v>770</v>
      </c>
      <c r="K137" t="s">
        <v>771</v>
      </c>
      <c r="L137">
        <v>1368</v>
      </c>
      <c r="N137">
        <v>1011</v>
      </c>
      <c r="O137" t="s">
        <v>635</v>
      </c>
      <c r="P137" t="s">
        <v>635</v>
      </c>
      <c r="Q137">
        <v>1</v>
      </c>
      <c r="X137">
        <v>0.6</v>
      </c>
      <c r="Y137">
        <v>0</v>
      </c>
      <c r="Z137">
        <v>9355.18</v>
      </c>
      <c r="AA137">
        <v>2153.96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0.6</v>
      </c>
      <c r="AH137">
        <v>2</v>
      </c>
      <c r="AI137">
        <v>415154093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ROW(Source!A162)</f>
        <v>162</v>
      </c>
      <c r="B138">
        <v>415154094</v>
      </c>
      <c r="C138">
        <v>415092749</v>
      </c>
      <c r="D138">
        <v>397142268</v>
      </c>
      <c r="E138">
        <v>116</v>
      </c>
      <c r="F138">
        <v>1</v>
      </c>
      <c r="G138">
        <v>1</v>
      </c>
      <c r="H138">
        <v>1</v>
      </c>
      <c r="I138" t="s">
        <v>677</v>
      </c>
      <c r="J138" t="s">
        <v>3</v>
      </c>
      <c r="K138" t="s">
        <v>678</v>
      </c>
      <c r="L138">
        <v>1191</v>
      </c>
      <c r="N138">
        <v>1013</v>
      </c>
      <c r="O138" t="s">
        <v>631</v>
      </c>
      <c r="P138" t="s">
        <v>631</v>
      </c>
      <c r="Q138">
        <v>1</v>
      </c>
      <c r="X138">
        <v>0.26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0.26</v>
      </c>
      <c r="AH138">
        <v>2</v>
      </c>
      <c r="AI138">
        <v>415154094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ROW(Source!A162)</f>
        <v>162</v>
      </c>
      <c r="B139">
        <v>415154095</v>
      </c>
      <c r="C139">
        <v>415092749</v>
      </c>
      <c r="D139">
        <v>397142438</v>
      </c>
      <c r="E139">
        <v>116</v>
      </c>
      <c r="F139">
        <v>1</v>
      </c>
      <c r="G139">
        <v>1</v>
      </c>
      <c r="H139">
        <v>1</v>
      </c>
      <c r="I139" t="s">
        <v>629</v>
      </c>
      <c r="J139" t="s">
        <v>3</v>
      </c>
      <c r="K139" t="s">
        <v>630</v>
      </c>
      <c r="L139">
        <v>1191</v>
      </c>
      <c r="N139">
        <v>1013</v>
      </c>
      <c r="O139" t="s">
        <v>631</v>
      </c>
      <c r="P139" t="s">
        <v>631</v>
      </c>
      <c r="Q139">
        <v>1</v>
      </c>
      <c r="X139">
        <v>0.52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3</v>
      </c>
      <c r="AG139">
        <v>0.52</v>
      </c>
      <c r="AH139">
        <v>2</v>
      </c>
      <c r="AI139">
        <v>415154095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ROW(Source!A162)</f>
        <v>162</v>
      </c>
      <c r="B140">
        <v>415154096</v>
      </c>
      <c r="C140">
        <v>415092749</v>
      </c>
      <c r="D140">
        <v>397264120</v>
      </c>
      <c r="E140">
        <v>1</v>
      </c>
      <c r="F140">
        <v>1</v>
      </c>
      <c r="G140">
        <v>1</v>
      </c>
      <c r="H140">
        <v>2</v>
      </c>
      <c r="I140" t="s">
        <v>769</v>
      </c>
      <c r="J140" t="s">
        <v>770</v>
      </c>
      <c r="K140" t="s">
        <v>771</v>
      </c>
      <c r="L140">
        <v>1368</v>
      </c>
      <c r="N140">
        <v>1011</v>
      </c>
      <c r="O140" t="s">
        <v>635</v>
      </c>
      <c r="P140" t="s">
        <v>635</v>
      </c>
      <c r="Q140">
        <v>1</v>
      </c>
      <c r="X140">
        <v>0.26</v>
      </c>
      <c r="Y140">
        <v>0</v>
      </c>
      <c r="Z140">
        <v>9355.18</v>
      </c>
      <c r="AA140">
        <v>2153.96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0.26</v>
      </c>
      <c r="AH140">
        <v>2</v>
      </c>
      <c r="AI140">
        <v>415154096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ROW(Source!A163)</f>
        <v>163</v>
      </c>
      <c r="B141">
        <v>416813494</v>
      </c>
      <c r="C141">
        <v>415336902</v>
      </c>
      <c r="D141">
        <v>397142280</v>
      </c>
      <c r="E141">
        <v>116</v>
      </c>
      <c r="F141">
        <v>1</v>
      </c>
      <c r="G141">
        <v>1</v>
      </c>
      <c r="H141">
        <v>1</v>
      </c>
      <c r="I141" t="s">
        <v>772</v>
      </c>
      <c r="J141" t="s">
        <v>3</v>
      </c>
      <c r="K141" t="s">
        <v>773</v>
      </c>
      <c r="L141">
        <v>1191</v>
      </c>
      <c r="N141">
        <v>1013</v>
      </c>
      <c r="O141" t="s">
        <v>631</v>
      </c>
      <c r="P141" t="s">
        <v>631</v>
      </c>
      <c r="Q141">
        <v>1</v>
      </c>
      <c r="X141">
        <v>3.66</v>
      </c>
      <c r="Y141">
        <v>0</v>
      </c>
      <c r="Z141">
        <v>0</v>
      </c>
      <c r="AA141">
        <v>0</v>
      </c>
      <c r="AB141">
        <v>861.58</v>
      </c>
      <c r="AC141">
        <v>0</v>
      </c>
      <c r="AD141">
        <v>1</v>
      </c>
      <c r="AE141">
        <v>1</v>
      </c>
      <c r="AF141" t="s">
        <v>3</v>
      </c>
      <c r="AG141">
        <v>3.66</v>
      </c>
      <c r="AH141">
        <v>2</v>
      </c>
      <c r="AI141">
        <v>416813494</v>
      </c>
      <c r="AJ141">
        <v>140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ROW(Source!A163)</f>
        <v>163</v>
      </c>
      <c r="B142">
        <v>416813495</v>
      </c>
      <c r="C142">
        <v>415336902</v>
      </c>
      <c r="D142">
        <v>397142438</v>
      </c>
      <c r="E142">
        <v>116</v>
      </c>
      <c r="F142">
        <v>1</v>
      </c>
      <c r="G142">
        <v>1</v>
      </c>
      <c r="H142">
        <v>1</v>
      </c>
      <c r="I142" t="s">
        <v>629</v>
      </c>
      <c r="J142" t="s">
        <v>3</v>
      </c>
      <c r="K142" t="s">
        <v>630</v>
      </c>
      <c r="L142">
        <v>1191</v>
      </c>
      <c r="N142">
        <v>1013</v>
      </c>
      <c r="O142" t="s">
        <v>631</v>
      </c>
      <c r="P142" t="s">
        <v>631</v>
      </c>
      <c r="Q142">
        <v>1</v>
      </c>
      <c r="X142">
        <v>5.44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</v>
      </c>
      <c r="AG142">
        <v>5.44</v>
      </c>
      <c r="AH142">
        <v>2</v>
      </c>
      <c r="AI142">
        <v>416813495</v>
      </c>
      <c r="AJ142">
        <v>141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ROW(Source!A163)</f>
        <v>163</v>
      </c>
      <c r="B143">
        <v>416813496</v>
      </c>
      <c r="C143">
        <v>415336902</v>
      </c>
      <c r="D143">
        <v>397264120</v>
      </c>
      <c r="E143">
        <v>1</v>
      </c>
      <c r="F143">
        <v>1</v>
      </c>
      <c r="G143">
        <v>1</v>
      </c>
      <c r="H143">
        <v>2</v>
      </c>
      <c r="I143" t="s">
        <v>769</v>
      </c>
      <c r="J143" t="s">
        <v>770</v>
      </c>
      <c r="K143" t="s">
        <v>771</v>
      </c>
      <c r="L143">
        <v>1368</v>
      </c>
      <c r="N143">
        <v>1011</v>
      </c>
      <c r="O143" t="s">
        <v>635</v>
      </c>
      <c r="P143" t="s">
        <v>635</v>
      </c>
      <c r="Q143">
        <v>1</v>
      </c>
      <c r="X143">
        <v>1.42</v>
      </c>
      <c r="Y143">
        <v>0</v>
      </c>
      <c r="Z143">
        <v>9355.18</v>
      </c>
      <c r="AA143">
        <v>2153.96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1.42</v>
      </c>
      <c r="AH143">
        <v>2</v>
      </c>
      <c r="AI143">
        <v>416813496</v>
      </c>
      <c r="AJ143">
        <v>142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ROW(Source!A163)</f>
        <v>163</v>
      </c>
      <c r="B144">
        <v>416813497</v>
      </c>
      <c r="C144">
        <v>415336902</v>
      </c>
      <c r="D144">
        <v>397264189</v>
      </c>
      <c r="E144">
        <v>1</v>
      </c>
      <c r="F144">
        <v>1</v>
      </c>
      <c r="G144">
        <v>1</v>
      </c>
      <c r="H144">
        <v>2</v>
      </c>
      <c r="I144" t="s">
        <v>650</v>
      </c>
      <c r="J144" t="s">
        <v>651</v>
      </c>
      <c r="K144" t="s">
        <v>652</v>
      </c>
      <c r="L144">
        <v>1368</v>
      </c>
      <c r="N144">
        <v>1011</v>
      </c>
      <c r="O144" t="s">
        <v>635</v>
      </c>
      <c r="P144" t="s">
        <v>635</v>
      </c>
      <c r="Q144">
        <v>1</v>
      </c>
      <c r="X144">
        <v>0.06</v>
      </c>
      <c r="Y144">
        <v>0</v>
      </c>
      <c r="Z144">
        <v>1595.2</v>
      </c>
      <c r="AA144">
        <v>1076.98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0.06</v>
      </c>
      <c r="AH144">
        <v>2</v>
      </c>
      <c r="AI144">
        <v>416813497</v>
      </c>
      <c r="AJ144">
        <v>143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ROW(Source!A163)</f>
        <v>163</v>
      </c>
      <c r="B145">
        <v>416813498</v>
      </c>
      <c r="C145">
        <v>415336902</v>
      </c>
      <c r="D145">
        <v>397264460</v>
      </c>
      <c r="E145">
        <v>1</v>
      </c>
      <c r="F145">
        <v>1</v>
      </c>
      <c r="G145">
        <v>1</v>
      </c>
      <c r="H145">
        <v>2</v>
      </c>
      <c r="I145" t="s">
        <v>774</v>
      </c>
      <c r="J145" t="s">
        <v>775</v>
      </c>
      <c r="K145" t="s">
        <v>776</v>
      </c>
      <c r="L145">
        <v>1368</v>
      </c>
      <c r="N145">
        <v>1011</v>
      </c>
      <c r="O145" t="s">
        <v>635</v>
      </c>
      <c r="P145" t="s">
        <v>635</v>
      </c>
      <c r="Q145">
        <v>1</v>
      </c>
      <c r="X145">
        <v>1.42</v>
      </c>
      <c r="Y145">
        <v>0</v>
      </c>
      <c r="Z145">
        <v>1459.28</v>
      </c>
      <c r="AA145">
        <v>921.41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1.42</v>
      </c>
      <c r="AH145">
        <v>2</v>
      </c>
      <c r="AI145">
        <v>416813498</v>
      </c>
      <c r="AJ145">
        <v>144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ROW(Source!A163)</f>
        <v>163</v>
      </c>
      <c r="B146">
        <v>416813499</v>
      </c>
      <c r="C146">
        <v>415336902</v>
      </c>
      <c r="D146">
        <v>397264834</v>
      </c>
      <c r="E146">
        <v>1</v>
      </c>
      <c r="F146">
        <v>1</v>
      </c>
      <c r="G146">
        <v>1</v>
      </c>
      <c r="H146">
        <v>2</v>
      </c>
      <c r="I146" t="s">
        <v>777</v>
      </c>
      <c r="J146" t="s">
        <v>778</v>
      </c>
      <c r="K146" t="s">
        <v>779</v>
      </c>
      <c r="L146">
        <v>1368</v>
      </c>
      <c r="N146">
        <v>1011</v>
      </c>
      <c r="O146" t="s">
        <v>635</v>
      </c>
      <c r="P146" t="s">
        <v>635</v>
      </c>
      <c r="Q146">
        <v>1</v>
      </c>
      <c r="X146">
        <v>0.42</v>
      </c>
      <c r="Y146">
        <v>0</v>
      </c>
      <c r="Z146">
        <v>2279.3200000000002</v>
      </c>
      <c r="AA146">
        <v>1148.77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0.42</v>
      </c>
      <c r="AH146">
        <v>2</v>
      </c>
      <c r="AI146">
        <v>416813499</v>
      </c>
      <c r="AJ146">
        <v>145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ROW(Source!A163)</f>
        <v>163</v>
      </c>
      <c r="B147">
        <v>416813500</v>
      </c>
      <c r="C147">
        <v>415336902</v>
      </c>
      <c r="D147">
        <v>397265051</v>
      </c>
      <c r="E147">
        <v>1</v>
      </c>
      <c r="F147">
        <v>1</v>
      </c>
      <c r="G147">
        <v>1</v>
      </c>
      <c r="H147">
        <v>2</v>
      </c>
      <c r="I147" t="s">
        <v>780</v>
      </c>
      <c r="J147" t="s">
        <v>781</v>
      </c>
      <c r="K147" t="s">
        <v>782</v>
      </c>
      <c r="L147">
        <v>1368</v>
      </c>
      <c r="N147">
        <v>1011</v>
      </c>
      <c r="O147" t="s">
        <v>635</v>
      </c>
      <c r="P147" t="s">
        <v>635</v>
      </c>
      <c r="Q147">
        <v>1</v>
      </c>
      <c r="X147">
        <v>0.39</v>
      </c>
      <c r="Y147">
        <v>0</v>
      </c>
      <c r="Z147">
        <v>1399.7</v>
      </c>
      <c r="AA147">
        <v>801.75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0.39</v>
      </c>
      <c r="AH147">
        <v>2</v>
      </c>
      <c r="AI147">
        <v>416813500</v>
      </c>
      <c r="AJ147">
        <v>146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ROW(Source!A163)</f>
        <v>163</v>
      </c>
      <c r="B148">
        <v>416813501</v>
      </c>
      <c r="C148">
        <v>415336902</v>
      </c>
      <c r="D148">
        <v>397265319</v>
      </c>
      <c r="E148">
        <v>1</v>
      </c>
      <c r="F148">
        <v>1</v>
      </c>
      <c r="G148">
        <v>1</v>
      </c>
      <c r="H148">
        <v>2</v>
      </c>
      <c r="I148" t="s">
        <v>783</v>
      </c>
      <c r="J148" t="s">
        <v>784</v>
      </c>
      <c r="K148" t="s">
        <v>785</v>
      </c>
      <c r="L148">
        <v>1368</v>
      </c>
      <c r="N148">
        <v>1011</v>
      </c>
      <c r="O148" t="s">
        <v>635</v>
      </c>
      <c r="P148" t="s">
        <v>635</v>
      </c>
      <c r="Q148">
        <v>1</v>
      </c>
      <c r="X148">
        <v>0.31</v>
      </c>
      <c r="Y148">
        <v>0</v>
      </c>
      <c r="Z148">
        <v>1002.48</v>
      </c>
      <c r="AA148">
        <v>1076.98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0.31</v>
      </c>
      <c r="AH148">
        <v>2</v>
      </c>
      <c r="AI148">
        <v>416813501</v>
      </c>
      <c r="AJ148">
        <v>147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ROW(Source!A163)</f>
        <v>163</v>
      </c>
      <c r="B149">
        <v>416813502</v>
      </c>
      <c r="C149">
        <v>415336902</v>
      </c>
      <c r="D149">
        <v>397265433</v>
      </c>
      <c r="E149">
        <v>1</v>
      </c>
      <c r="F149">
        <v>1</v>
      </c>
      <c r="G149">
        <v>1</v>
      </c>
      <c r="H149">
        <v>2</v>
      </c>
      <c r="I149" t="s">
        <v>786</v>
      </c>
      <c r="J149" t="s">
        <v>787</v>
      </c>
      <c r="K149" t="s">
        <v>788</v>
      </c>
      <c r="L149">
        <v>1368</v>
      </c>
      <c r="N149">
        <v>1011</v>
      </c>
      <c r="O149" t="s">
        <v>635</v>
      </c>
      <c r="P149" t="s">
        <v>635</v>
      </c>
      <c r="Q149">
        <v>1</v>
      </c>
      <c r="X149">
        <v>0.39</v>
      </c>
      <c r="Y149">
        <v>0</v>
      </c>
      <c r="Z149">
        <v>52.7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0.39</v>
      </c>
      <c r="AH149">
        <v>2</v>
      </c>
      <c r="AI149">
        <v>416813502</v>
      </c>
      <c r="AJ149">
        <v>148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ROW(Source!A163)</f>
        <v>163</v>
      </c>
      <c r="B150">
        <v>416813503</v>
      </c>
      <c r="C150">
        <v>415336902</v>
      </c>
      <c r="D150">
        <v>397212520</v>
      </c>
      <c r="E150">
        <v>1</v>
      </c>
      <c r="F150">
        <v>1</v>
      </c>
      <c r="G150">
        <v>1</v>
      </c>
      <c r="H150">
        <v>3</v>
      </c>
      <c r="I150" t="s">
        <v>789</v>
      </c>
      <c r="J150" t="s">
        <v>790</v>
      </c>
      <c r="K150" t="s">
        <v>791</v>
      </c>
      <c r="L150">
        <v>1346</v>
      </c>
      <c r="N150">
        <v>1009</v>
      </c>
      <c r="O150" t="s">
        <v>306</v>
      </c>
      <c r="P150" t="s">
        <v>306</v>
      </c>
      <c r="Q150">
        <v>1</v>
      </c>
      <c r="X150">
        <v>6.7000000000000004E-2</v>
      </c>
      <c r="Y150">
        <v>496.41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6.7000000000000004E-2</v>
      </c>
      <c r="AH150">
        <v>2</v>
      </c>
      <c r="AI150">
        <v>416813503</v>
      </c>
      <c r="AJ150">
        <v>149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ROW(Source!A163)</f>
        <v>163</v>
      </c>
      <c r="B151">
        <v>416813504</v>
      </c>
      <c r="C151">
        <v>415336902</v>
      </c>
      <c r="D151">
        <v>397212728</v>
      </c>
      <c r="E151">
        <v>1</v>
      </c>
      <c r="F151">
        <v>1</v>
      </c>
      <c r="G151">
        <v>1</v>
      </c>
      <c r="H151">
        <v>3</v>
      </c>
      <c r="I151" t="s">
        <v>792</v>
      </c>
      <c r="J151" t="s">
        <v>793</v>
      </c>
      <c r="K151" t="s">
        <v>794</v>
      </c>
      <c r="L151">
        <v>1348</v>
      </c>
      <c r="N151">
        <v>1009</v>
      </c>
      <c r="O151" t="s">
        <v>310</v>
      </c>
      <c r="P151" t="s">
        <v>310</v>
      </c>
      <c r="Q151">
        <v>1000</v>
      </c>
      <c r="X151">
        <v>4.4299999999999999E-3</v>
      </c>
      <c r="Y151">
        <v>30083.51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4.4299999999999999E-3</v>
      </c>
      <c r="AH151">
        <v>2</v>
      </c>
      <c r="AI151">
        <v>416813504</v>
      </c>
      <c r="AJ151">
        <v>150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ROW(Source!A163)</f>
        <v>163</v>
      </c>
      <c r="B152">
        <v>416813505</v>
      </c>
      <c r="C152">
        <v>415336902</v>
      </c>
      <c r="D152">
        <v>397142451</v>
      </c>
      <c r="E152">
        <v>116</v>
      </c>
      <c r="F152">
        <v>1</v>
      </c>
      <c r="G152">
        <v>1</v>
      </c>
      <c r="H152">
        <v>3</v>
      </c>
      <c r="I152" t="s">
        <v>304</v>
      </c>
      <c r="J152" t="s">
        <v>3</v>
      </c>
      <c r="K152" t="s">
        <v>305</v>
      </c>
      <c r="L152">
        <v>1346</v>
      </c>
      <c r="N152">
        <v>1009</v>
      </c>
      <c r="O152" t="s">
        <v>306</v>
      </c>
      <c r="P152" t="s">
        <v>306</v>
      </c>
      <c r="Q152">
        <v>1</v>
      </c>
      <c r="X152">
        <v>337.4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337.4</v>
      </c>
      <c r="AH152">
        <v>2</v>
      </c>
      <c r="AI152">
        <v>416813505</v>
      </c>
      <c r="AJ152">
        <v>151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ROW(Source!A163)</f>
        <v>163</v>
      </c>
      <c r="B153">
        <v>416813506</v>
      </c>
      <c r="C153">
        <v>415336902</v>
      </c>
      <c r="D153">
        <v>397142461</v>
      </c>
      <c r="E153">
        <v>116</v>
      </c>
      <c r="F153">
        <v>1</v>
      </c>
      <c r="G153">
        <v>1</v>
      </c>
      <c r="H153">
        <v>3</v>
      </c>
      <c r="I153" t="s">
        <v>308</v>
      </c>
      <c r="J153" t="s">
        <v>3</v>
      </c>
      <c r="K153" t="s">
        <v>309</v>
      </c>
      <c r="L153">
        <v>1348</v>
      </c>
      <c r="N153">
        <v>1009</v>
      </c>
      <c r="O153" t="s">
        <v>310</v>
      </c>
      <c r="P153" t="s">
        <v>310</v>
      </c>
      <c r="Q153">
        <v>1000</v>
      </c>
      <c r="X153">
        <v>1.7000000000000001E-2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1.7000000000000001E-2</v>
      </c>
      <c r="AH153">
        <v>2</v>
      </c>
      <c r="AI153">
        <v>416813506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ROW(Source!A163)</f>
        <v>163</v>
      </c>
      <c r="B154">
        <v>416813507</v>
      </c>
      <c r="C154">
        <v>415336902</v>
      </c>
      <c r="D154">
        <v>397214584</v>
      </c>
      <c r="E154">
        <v>1</v>
      </c>
      <c r="F154">
        <v>1</v>
      </c>
      <c r="G154">
        <v>1</v>
      </c>
      <c r="H154">
        <v>3</v>
      </c>
      <c r="I154" t="s">
        <v>795</v>
      </c>
      <c r="J154" t="s">
        <v>796</v>
      </c>
      <c r="K154" t="s">
        <v>797</v>
      </c>
      <c r="L154">
        <v>1339</v>
      </c>
      <c r="N154">
        <v>1007</v>
      </c>
      <c r="O154" t="s">
        <v>72</v>
      </c>
      <c r="P154" t="s">
        <v>72</v>
      </c>
      <c r="Q154">
        <v>1</v>
      </c>
      <c r="X154">
        <v>5.66</v>
      </c>
      <c r="Y154">
        <v>35.71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5.66</v>
      </c>
      <c r="AH154">
        <v>2</v>
      </c>
      <c r="AI154">
        <v>416813507</v>
      </c>
      <c r="AJ154">
        <v>153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ROW(Source!A170)</f>
        <v>170</v>
      </c>
      <c r="B155">
        <v>415337634</v>
      </c>
      <c r="C155">
        <v>415337633</v>
      </c>
      <c r="D155">
        <v>397142256</v>
      </c>
      <c r="E155">
        <v>116</v>
      </c>
      <c r="F155">
        <v>1</v>
      </c>
      <c r="G155">
        <v>1</v>
      </c>
      <c r="H155">
        <v>1</v>
      </c>
      <c r="I155" t="s">
        <v>798</v>
      </c>
      <c r="J155" t="s">
        <v>3</v>
      </c>
      <c r="K155" t="s">
        <v>799</v>
      </c>
      <c r="L155">
        <v>1191</v>
      </c>
      <c r="N155">
        <v>1013</v>
      </c>
      <c r="O155" t="s">
        <v>631</v>
      </c>
      <c r="P155" t="s">
        <v>631</v>
      </c>
      <c r="Q155">
        <v>1</v>
      </c>
      <c r="X155">
        <v>1.32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1.32</v>
      </c>
      <c r="AH155">
        <v>2</v>
      </c>
      <c r="AI155">
        <v>415337634</v>
      </c>
      <c r="AJ155">
        <v>154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ROW(Source!A170)</f>
        <v>170</v>
      </c>
      <c r="B156">
        <v>415337635</v>
      </c>
      <c r="C156">
        <v>415337633</v>
      </c>
      <c r="D156">
        <v>397265240</v>
      </c>
      <c r="E156">
        <v>1</v>
      </c>
      <c r="F156">
        <v>1</v>
      </c>
      <c r="G156">
        <v>1</v>
      </c>
      <c r="H156">
        <v>2</v>
      </c>
      <c r="I156" t="s">
        <v>800</v>
      </c>
      <c r="J156" t="s">
        <v>801</v>
      </c>
      <c r="K156" t="s">
        <v>802</v>
      </c>
      <c r="L156">
        <v>1368</v>
      </c>
      <c r="N156">
        <v>1011</v>
      </c>
      <c r="O156" t="s">
        <v>635</v>
      </c>
      <c r="P156" t="s">
        <v>635</v>
      </c>
      <c r="Q156">
        <v>1</v>
      </c>
      <c r="X156">
        <v>1.1200000000000001</v>
      </c>
      <c r="Y156">
        <v>0</v>
      </c>
      <c r="Z156">
        <v>51.67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1.1200000000000001</v>
      </c>
      <c r="AH156">
        <v>2</v>
      </c>
      <c r="AI156">
        <v>415337635</v>
      </c>
      <c r="AJ156">
        <v>155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ROW(Source!A170)</f>
        <v>170</v>
      </c>
      <c r="B157">
        <v>415337636</v>
      </c>
      <c r="C157">
        <v>415337633</v>
      </c>
      <c r="D157">
        <v>397212542</v>
      </c>
      <c r="E157">
        <v>1</v>
      </c>
      <c r="F157">
        <v>1</v>
      </c>
      <c r="G157">
        <v>1</v>
      </c>
      <c r="H157">
        <v>3</v>
      </c>
      <c r="I157" t="s">
        <v>803</v>
      </c>
      <c r="J157" t="s">
        <v>804</v>
      </c>
      <c r="K157" t="s">
        <v>805</v>
      </c>
      <c r="L157">
        <v>1346</v>
      </c>
      <c r="N157">
        <v>1009</v>
      </c>
      <c r="O157" t="s">
        <v>306</v>
      </c>
      <c r="P157" t="s">
        <v>306</v>
      </c>
      <c r="Q157">
        <v>1</v>
      </c>
      <c r="X157">
        <v>8.9999999999999993E-3</v>
      </c>
      <c r="Y157">
        <v>596.80999999999995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8.9999999999999993E-3</v>
      </c>
      <c r="AH157">
        <v>2</v>
      </c>
      <c r="AI157">
        <v>415337636</v>
      </c>
      <c r="AJ157">
        <v>156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ROW(Source!A170)</f>
        <v>170</v>
      </c>
      <c r="B158">
        <v>415337637</v>
      </c>
      <c r="C158">
        <v>415337633</v>
      </c>
      <c r="D158">
        <v>397217177</v>
      </c>
      <c r="E158">
        <v>1</v>
      </c>
      <c r="F158">
        <v>1</v>
      </c>
      <c r="G158">
        <v>1</v>
      </c>
      <c r="H158">
        <v>3</v>
      </c>
      <c r="I158" t="s">
        <v>806</v>
      </c>
      <c r="J158" t="s">
        <v>807</v>
      </c>
      <c r="K158" t="s">
        <v>808</v>
      </c>
      <c r="L158">
        <v>1346</v>
      </c>
      <c r="N158">
        <v>1009</v>
      </c>
      <c r="O158" t="s">
        <v>306</v>
      </c>
      <c r="P158" t="s">
        <v>306</v>
      </c>
      <c r="Q158">
        <v>1</v>
      </c>
      <c r="X158">
        <v>1.4E-3</v>
      </c>
      <c r="Y158">
        <v>56.11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1.4E-3</v>
      </c>
      <c r="AH158">
        <v>2</v>
      </c>
      <c r="AI158">
        <v>415337637</v>
      </c>
      <c r="AJ158">
        <v>157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ROW(Source!A171)</f>
        <v>171</v>
      </c>
      <c r="B159">
        <v>415337669</v>
      </c>
      <c r="C159">
        <v>415337668</v>
      </c>
      <c r="D159">
        <v>397142254</v>
      </c>
      <c r="E159">
        <v>116</v>
      </c>
      <c r="F159">
        <v>1</v>
      </c>
      <c r="G159">
        <v>1</v>
      </c>
      <c r="H159">
        <v>1</v>
      </c>
      <c r="I159" t="s">
        <v>809</v>
      </c>
      <c r="J159" t="s">
        <v>3</v>
      </c>
      <c r="K159" t="s">
        <v>810</v>
      </c>
      <c r="L159">
        <v>1191</v>
      </c>
      <c r="N159">
        <v>1013</v>
      </c>
      <c r="O159" t="s">
        <v>631</v>
      </c>
      <c r="P159" t="s">
        <v>631</v>
      </c>
      <c r="Q159">
        <v>1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1</v>
      </c>
      <c r="AH159">
        <v>2</v>
      </c>
      <c r="AI159">
        <v>415337669</v>
      </c>
      <c r="AJ159">
        <v>158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ROW(Source!A171)</f>
        <v>171</v>
      </c>
      <c r="B160">
        <v>415337670</v>
      </c>
      <c r="C160">
        <v>415337668</v>
      </c>
      <c r="D160">
        <v>397265239</v>
      </c>
      <c r="E160">
        <v>1</v>
      </c>
      <c r="F160">
        <v>1</v>
      </c>
      <c r="G160">
        <v>1</v>
      </c>
      <c r="H160">
        <v>2</v>
      </c>
      <c r="I160" t="s">
        <v>811</v>
      </c>
      <c r="J160" t="s">
        <v>812</v>
      </c>
      <c r="K160" t="s">
        <v>813</v>
      </c>
      <c r="L160">
        <v>1368</v>
      </c>
      <c r="N160">
        <v>1011</v>
      </c>
      <c r="O160" t="s">
        <v>635</v>
      </c>
      <c r="P160" t="s">
        <v>635</v>
      </c>
      <c r="Q160">
        <v>1</v>
      </c>
      <c r="X160">
        <v>0.81</v>
      </c>
      <c r="Y160">
        <v>0</v>
      </c>
      <c r="Z160">
        <v>17.29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0.81</v>
      </c>
      <c r="AH160">
        <v>2</v>
      </c>
      <c r="AI160">
        <v>415337670</v>
      </c>
      <c r="AJ160">
        <v>159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ROW(Source!A171)</f>
        <v>171</v>
      </c>
      <c r="B161">
        <v>415337671</v>
      </c>
      <c r="C161">
        <v>415337668</v>
      </c>
      <c r="D161">
        <v>397212542</v>
      </c>
      <c r="E161">
        <v>1</v>
      </c>
      <c r="F161">
        <v>1</v>
      </c>
      <c r="G161">
        <v>1</v>
      </c>
      <c r="H161">
        <v>3</v>
      </c>
      <c r="I161" t="s">
        <v>803</v>
      </c>
      <c r="J161" t="s">
        <v>804</v>
      </c>
      <c r="K161" t="s">
        <v>805</v>
      </c>
      <c r="L161">
        <v>1346</v>
      </c>
      <c r="N161">
        <v>1009</v>
      </c>
      <c r="O161" t="s">
        <v>306</v>
      </c>
      <c r="P161" t="s">
        <v>306</v>
      </c>
      <c r="Q161">
        <v>1</v>
      </c>
      <c r="X161">
        <v>3.0000000000000001E-3</v>
      </c>
      <c r="Y161">
        <v>596.80999999999995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3.0000000000000001E-3</v>
      </c>
      <c r="AH161">
        <v>2</v>
      </c>
      <c r="AI161">
        <v>415337671</v>
      </c>
      <c r="AJ161">
        <v>160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ROW(Source!A171)</f>
        <v>171</v>
      </c>
      <c r="B162">
        <v>415337672</v>
      </c>
      <c r="C162">
        <v>415337668</v>
      </c>
      <c r="D162">
        <v>397217177</v>
      </c>
      <c r="E162">
        <v>1</v>
      </c>
      <c r="F162">
        <v>1</v>
      </c>
      <c r="G162">
        <v>1</v>
      </c>
      <c r="H162">
        <v>3</v>
      </c>
      <c r="I162" t="s">
        <v>806</v>
      </c>
      <c r="J162" t="s">
        <v>807</v>
      </c>
      <c r="K162" t="s">
        <v>808</v>
      </c>
      <c r="L162">
        <v>1346</v>
      </c>
      <c r="N162">
        <v>1009</v>
      </c>
      <c r="O162" t="s">
        <v>306</v>
      </c>
      <c r="P162" t="s">
        <v>306</v>
      </c>
      <c r="Q162">
        <v>1</v>
      </c>
      <c r="X162">
        <v>5.0000000000000001E-4</v>
      </c>
      <c r="Y162">
        <v>56.11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5.0000000000000001E-4</v>
      </c>
      <c r="AH162">
        <v>2</v>
      </c>
      <c r="AI162">
        <v>415337672</v>
      </c>
      <c r="AJ162">
        <v>161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ROW(Source!A172)</f>
        <v>172</v>
      </c>
      <c r="B163">
        <v>415544387</v>
      </c>
      <c r="C163">
        <v>415544377</v>
      </c>
      <c r="D163">
        <v>75629609</v>
      </c>
      <c r="E163">
        <v>116</v>
      </c>
      <c r="F163">
        <v>1</v>
      </c>
      <c r="G163">
        <v>1</v>
      </c>
      <c r="H163">
        <v>1</v>
      </c>
      <c r="I163" t="s">
        <v>660</v>
      </c>
      <c r="J163" t="s">
        <v>3</v>
      </c>
      <c r="K163" t="s">
        <v>661</v>
      </c>
      <c r="L163">
        <v>1191</v>
      </c>
      <c r="N163">
        <v>1013</v>
      </c>
      <c r="O163" t="s">
        <v>631</v>
      </c>
      <c r="P163" t="s">
        <v>631</v>
      </c>
      <c r="Q163">
        <v>1</v>
      </c>
      <c r="X163">
        <v>2.87</v>
      </c>
      <c r="Y163">
        <v>0</v>
      </c>
      <c r="Z163">
        <v>0</v>
      </c>
      <c r="AA163">
        <v>0</v>
      </c>
      <c r="AB163">
        <v>783.8</v>
      </c>
      <c r="AC163">
        <v>0</v>
      </c>
      <c r="AD163">
        <v>1</v>
      </c>
      <c r="AE163">
        <v>1</v>
      </c>
      <c r="AF163" t="s">
        <v>3</v>
      </c>
      <c r="AG163">
        <v>2.87</v>
      </c>
      <c r="AH163">
        <v>2</v>
      </c>
      <c r="AI163">
        <v>415544378</v>
      </c>
      <c r="AJ163">
        <v>162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ROW(Source!A172)</f>
        <v>172</v>
      </c>
      <c r="B164">
        <v>415544388</v>
      </c>
      <c r="C164">
        <v>415544377</v>
      </c>
      <c r="D164">
        <v>75629607</v>
      </c>
      <c r="E164">
        <v>116</v>
      </c>
      <c r="F164">
        <v>1</v>
      </c>
      <c r="G164">
        <v>1</v>
      </c>
      <c r="H164">
        <v>1</v>
      </c>
      <c r="I164" t="s">
        <v>629</v>
      </c>
      <c r="J164" t="s">
        <v>3</v>
      </c>
      <c r="K164" t="s">
        <v>630</v>
      </c>
      <c r="L164">
        <v>1191</v>
      </c>
      <c r="N164">
        <v>1013</v>
      </c>
      <c r="O164" t="s">
        <v>631</v>
      </c>
      <c r="P164" t="s">
        <v>631</v>
      </c>
      <c r="Q164">
        <v>1</v>
      </c>
      <c r="X164">
        <v>0.57999999999999996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0.57999999999999996</v>
      </c>
      <c r="AH164">
        <v>2</v>
      </c>
      <c r="AI164">
        <v>415544379</v>
      </c>
      <c r="AJ164">
        <v>163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ROW(Source!A172)</f>
        <v>172</v>
      </c>
      <c r="B165">
        <v>415544389</v>
      </c>
      <c r="C165">
        <v>415544377</v>
      </c>
      <c r="D165">
        <v>397264189</v>
      </c>
      <c r="E165">
        <v>1</v>
      </c>
      <c r="F165">
        <v>1</v>
      </c>
      <c r="G165">
        <v>1</v>
      </c>
      <c r="H165">
        <v>2</v>
      </c>
      <c r="I165" t="s">
        <v>650</v>
      </c>
      <c r="J165" t="s">
        <v>651</v>
      </c>
      <c r="K165" t="s">
        <v>652</v>
      </c>
      <c r="L165">
        <v>1368</v>
      </c>
      <c r="N165">
        <v>1011</v>
      </c>
      <c r="O165" t="s">
        <v>635</v>
      </c>
      <c r="P165" t="s">
        <v>635</v>
      </c>
      <c r="Q165">
        <v>1</v>
      </c>
      <c r="X165">
        <v>0.02</v>
      </c>
      <c r="Y165">
        <v>0</v>
      </c>
      <c r="Z165">
        <v>1595.2</v>
      </c>
      <c r="AA165">
        <v>1076.98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0.02</v>
      </c>
      <c r="AH165">
        <v>2</v>
      </c>
      <c r="AI165">
        <v>415544380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ROW(Source!A172)</f>
        <v>172</v>
      </c>
      <c r="B166">
        <v>415544390</v>
      </c>
      <c r="C166">
        <v>415544377</v>
      </c>
      <c r="D166">
        <v>397264326</v>
      </c>
      <c r="E166">
        <v>1</v>
      </c>
      <c r="F166">
        <v>1</v>
      </c>
      <c r="G166">
        <v>1</v>
      </c>
      <c r="H166">
        <v>2</v>
      </c>
      <c r="I166" t="s">
        <v>752</v>
      </c>
      <c r="J166" t="s">
        <v>753</v>
      </c>
      <c r="K166" t="s">
        <v>754</v>
      </c>
      <c r="L166">
        <v>1368</v>
      </c>
      <c r="N166">
        <v>1011</v>
      </c>
      <c r="O166" t="s">
        <v>635</v>
      </c>
      <c r="P166" t="s">
        <v>635</v>
      </c>
      <c r="Q166">
        <v>1</v>
      </c>
      <c r="X166">
        <v>0.54</v>
      </c>
      <c r="Y166">
        <v>0</v>
      </c>
      <c r="Z166">
        <v>55.78</v>
      </c>
      <c r="AA166">
        <v>712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0.54</v>
      </c>
      <c r="AH166">
        <v>2</v>
      </c>
      <c r="AI166">
        <v>415544381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ROW(Source!A172)</f>
        <v>172</v>
      </c>
      <c r="B167">
        <v>415544391</v>
      </c>
      <c r="C167">
        <v>415544377</v>
      </c>
      <c r="D167">
        <v>397265081</v>
      </c>
      <c r="E167">
        <v>1</v>
      </c>
      <c r="F167">
        <v>1</v>
      </c>
      <c r="G167">
        <v>1</v>
      </c>
      <c r="H167">
        <v>2</v>
      </c>
      <c r="I167" t="s">
        <v>653</v>
      </c>
      <c r="J167" t="s">
        <v>654</v>
      </c>
      <c r="K167" t="s">
        <v>655</v>
      </c>
      <c r="L167">
        <v>1368</v>
      </c>
      <c r="N167">
        <v>1011</v>
      </c>
      <c r="O167" t="s">
        <v>635</v>
      </c>
      <c r="P167" t="s">
        <v>635</v>
      </c>
      <c r="Q167">
        <v>1</v>
      </c>
      <c r="X167">
        <v>0.02</v>
      </c>
      <c r="Y167">
        <v>0</v>
      </c>
      <c r="Z167">
        <v>640.84</v>
      </c>
      <c r="AA167">
        <v>801.75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0.02</v>
      </c>
      <c r="AH167">
        <v>2</v>
      </c>
      <c r="AI167">
        <v>415544382</v>
      </c>
      <c r="AJ167">
        <v>166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ROW(Source!A172)</f>
        <v>172</v>
      </c>
      <c r="B168">
        <v>415544392</v>
      </c>
      <c r="C168">
        <v>415544377</v>
      </c>
      <c r="D168">
        <v>397265276</v>
      </c>
      <c r="E168">
        <v>1</v>
      </c>
      <c r="F168">
        <v>1</v>
      </c>
      <c r="G168">
        <v>1</v>
      </c>
      <c r="H168">
        <v>2</v>
      </c>
      <c r="I168" t="s">
        <v>755</v>
      </c>
      <c r="J168" t="s">
        <v>756</v>
      </c>
      <c r="K168" t="s">
        <v>757</v>
      </c>
      <c r="L168">
        <v>1368</v>
      </c>
      <c r="N168">
        <v>1011</v>
      </c>
      <c r="O168" t="s">
        <v>635</v>
      </c>
      <c r="P168" t="s">
        <v>635</v>
      </c>
      <c r="Q168">
        <v>1</v>
      </c>
      <c r="X168">
        <v>1.05</v>
      </c>
      <c r="Y168">
        <v>0</v>
      </c>
      <c r="Z168">
        <v>32.869999999999997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1.05</v>
      </c>
      <c r="AH168">
        <v>2</v>
      </c>
      <c r="AI168">
        <v>415544383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ROW(Source!A172)</f>
        <v>172</v>
      </c>
      <c r="B169">
        <v>415544393</v>
      </c>
      <c r="C169">
        <v>415544377</v>
      </c>
      <c r="D169">
        <v>397215327</v>
      </c>
      <c r="E169">
        <v>1</v>
      </c>
      <c r="F169">
        <v>1</v>
      </c>
      <c r="G169">
        <v>1</v>
      </c>
      <c r="H169">
        <v>3</v>
      </c>
      <c r="I169" t="s">
        <v>758</v>
      </c>
      <c r="J169" t="s">
        <v>759</v>
      </c>
      <c r="K169" t="s">
        <v>760</v>
      </c>
      <c r="L169">
        <v>1346</v>
      </c>
      <c r="N169">
        <v>1009</v>
      </c>
      <c r="O169" t="s">
        <v>306</v>
      </c>
      <c r="P169" t="s">
        <v>306</v>
      </c>
      <c r="Q169">
        <v>1</v>
      </c>
      <c r="X169">
        <v>0.3</v>
      </c>
      <c r="Y169">
        <v>155.63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</v>
      </c>
      <c r="AH169">
        <v>2</v>
      </c>
      <c r="AI169">
        <v>415544384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ROW(Source!A172)</f>
        <v>172</v>
      </c>
      <c r="B170">
        <v>415544394</v>
      </c>
      <c r="C170">
        <v>415544377</v>
      </c>
      <c r="D170">
        <v>397233830</v>
      </c>
      <c r="E170">
        <v>1</v>
      </c>
      <c r="F170">
        <v>1</v>
      </c>
      <c r="G170">
        <v>1</v>
      </c>
      <c r="H170">
        <v>3</v>
      </c>
      <c r="I170" t="s">
        <v>674</v>
      </c>
      <c r="J170" t="s">
        <v>675</v>
      </c>
      <c r="K170" t="s">
        <v>676</v>
      </c>
      <c r="L170">
        <v>1348</v>
      </c>
      <c r="N170">
        <v>1009</v>
      </c>
      <c r="O170" t="s">
        <v>310</v>
      </c>
      <c r="P170" t="s">
        <v>310</v>
      </c>
      <c r="Q170">
        <v>1000</v>
      </c>
      <c r="X170">
        <v>8.0000000000000007E-5</v>
      </c>
      <c r="Y170">
        <v>360146.05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8.0000000000000007E-5</v>
      </c>
      <c r="AH170">
        <v>2</v>
      </c>
      <c r="AI170">
        <v>415544385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ROW(Source!A172)</f>
        <v>172</v>
      </c>
      <c r="B171">
        <v>415544395</v>
      </c>
      <c r="C171">
        <v>415544377</v>
      </c>
      <c r="D171">
        <v>397148230</v>
      </c>
      <c r="E171">
        <v>116</v>
      </c>
      <c r="F171">
        <v>1</v>
      </c>
      <c r="G171">
        <v>1</v>
      </c>
      <c r="H171">
        <v>3</v>
      </c>
      <c r="I171" t="s">
        <v>66</v>
      </c>
      <c r="J171" t="s">
        <v>3</v>
      </c>
      <c r="K171" t="s">
        <v>67</v>
      </c>
      <c r="L171">
        <v>3277935</v>
      </c>
      <c r="N171">
        <v>1013</v>
      </c>
      <c r="O171" t="s">
        <v>68</v>
      </c>
      <c r="P171" t="s">
        <v>68</v>
      </c>
      <c r="Q171">
        <v>1</v>
      </c>
      <c r="X171">
        <v>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2</v>
      </c>
      <c r="AH171">
        <v>2</v>
      </c>
      <c r="AI171">
        <v>415544386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ROW(Source!A174)</f>
        <v>174</v>
      </c>
      <c r="B172">
        <v>415337521</v>
      </c>
      <c r="C172">
        <v>415337517</v>
      </c>
      <c r="D172">
        <v>75634895</v>
      </c>
      <c r="E172">
        <v>116</v>
      </c>
      <c r="F172">
        <v>1</v>
      </c>
      <c r="G172">
        <v>1</v>
      </c>
      <c r="H172">
        <v>1</v>
      </c>
      <c r="I172" t="s">
        <v>761</v>
      </c>
      <c r="J172" t="s">
        <v>3</v>
      </c>
      <c r="K172" t="s">
        <v>762</v>
      </c>
      <c r="L172">
        <v>1191</v>
      </c>
      <c r="N172">
        <v>1013</v>
      </c>
      <c r="O172" t="s">
        <v>631</v>
      </c>
      <c r="P172" t="s">
        <v>631</v>
      </c>
      <c r="Q172">
        <v>1</v>
      </c>
      <c r="X172">
        <v>0.55000000000000004</v>
      </c>
      <c r="Y172">
        <v>0</v>
      </c>
      <c r="Z172">
        <v>0</v>
      </c>
      <c r="AA172">
        <v>0</v>
      </c>
      <c r="AB172">
        <v>756.37</v>
      </c>
      <c r="AC172">
        <v>0</v>
      </c>
      <c r="AD172">
        <v>1</v>
      </c>
      <c r="AE172">
        <v>1</v>
      </c>
      <c r="AF172" t="s">
        <v>3</v>
      </c>
      <c r="AG172">
        <v>0.55000000000000004</v>
      </c>
      <c r="AH172">
        <v>2</v>
      </c>
      <c r="AI172">
        <v>415337518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ROW(Source!A174)</f>
        <v>174</v>
      </c>
      <c r="B173">
        <v>415337522</v>
      </c>
      <c r="C173">
        <v>415337517</v>
      </c>
      <c r="D173">
        <v>397215701</v>
      </c>
      <c r="E173">
        <v>1</v>
      </c>
      <c r="F173">
        <v>1</v>
      </c>
      <c r="G173">
        <v>1</v>
      </c>
      <c r="H173">
        <v>3</v>
      </c>
      <c r="I173" t="s">
        <v>763</v>
      </c>
      <c r="J173" t="s">
        <v>764</v>
      </c>
      <c r="K173" t="s">
        <v>765</v>
      </c>
      <c r="L173">
        <v>1371</v>
      </c>
      <c r="N173">
        <v>1013</v>
      </c>
      <c r="O173" t="s">
        <v>113</v>
      </c>
      <c r="P173" t="s">
        <v>113</v>
      </c>
      <c r="Q173">
        <v>1</v>
      </c>
      <c r="X173">
        <v>3.0769999999999999E-2</v>
      </c>
      <c r="Y173">
        <v>241.35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3.0769999999999999E-2</v>
      </c>
      <c r="AH173">
        <v>2</v>
      </c>
      <c r="AI173">
        <v>415337519</v>
      </c>
      <c r="AJ173">
        <v>172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ROW(Source!A174)</f>
        <v>174</v>
      </c>
      <c r="B174">
        <v>415337523</v>
      </c>
      <c r="C174">
        <v>415337517</v>
      </c>
      <c r="D174">
        <v>397148230</v>
      </c>
      <c r="E174">
        <v>116</v>
      </c>
      <c r="F174">
        <v>1</v>
      </c>
      <c r="G174">
        <v>1</v>
      </c>
      <c r="H174">
        <v>3</v>
      </c>
      <c r="I174" t="s">
        <v>66</v>
      </c>
      <c r="J174" t="s">
        <v>3</v>
      </c>
      <c r="K174" t="s">
        <v>67</v>
      </c>
      <c r="L174">
        <v>3277935</v>
      </c>
      <c r="N174">
        <v>1013</v>
      </c>
      <c r="O174" t="s">
        <v>68</v>
      </c>
      <c r="P174" t="s">
        <v>68</v>
      </c>
      <c r="Q174">
        <v>1</v>
      </c>
      <c r="X174">
        <v>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2</v>
      </c>
      <c r="AH174">
        <v>2</v>
      </c>
      <c r="AI174">
        <v>415337520</v>
      </c>
      <c r="AJ174">
        <v>173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ROW(Source!A178)</f>
        <v>178</v>
      </c>
      <c r="B175">
        <v>415337559</v>
      </c>
      <c r="C175">
        <v>415337558</v>
      </c>
      <c r="D175">
        <v>397142396</v>
      </c>
      <c r="E175">
        <v>116</v>
      </c>
      <c r="F175">
        <v>1</v>
      </c>
      <c r="G175">
        <v>1</v>
      </c>
      <c r="H175">
        <v>1</v>
      </c>
      <c r="I175" t="s">
        <v>742</v>
      </c>
      <c r="J175" t="s">
        <v>3</v>
      </c>
      <c r="K175" t="s">
        <v>743</v>
      </c>
      <c r="L175">
        <v>1369</v>
      </c>
      <c r="N175">
        <v>1013</v>
      </c>
      <c r="O175" t="s">
        <v>744</v>
      </c>
      <c r="P175" t="s">
        <v>744</v>
      </c>
      <c r="Q175">
        <v>1</v>
      </c>
      <c r="X175">
        <v>0.59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0.59</v>
      </c>
      <c r="AH175">
        <v>2</v>
      </c>
      <c r="AI175">
        <v>415337559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ROW(Source!A178)</f>
        <v>178</v>
      </c>
      <c r="B176">
        <v>415337560</v>
      </c>
      <c r="C176">
        <v>415337558</v>
      </c>
      <c r="D176">
        <v>397142402</v>
      </c>
      <c r="E176">
        <v>116</v>
      </c>
      <c r="F176">
        <v>1</v>
      </c>
      <c r="G176">
        <v>1</v>
      </c>
      <c r="H176">
        <v>1</v>
      </c>
      <c r="I176" t="s">
        <v>747</v>
      </c>
      <c r="J176" t="s">
        <v>3</v>
      </c>
      <c r="K176" t="s">
        <v>748</v>
      </c>
      <c r="L176">
        <v>1369</v>
      </c>
      <c r="N176">
        <v>1013</v>
      </c>
      <c r="O176" t="s">
        <v>744</v>
      </c>
      <c r="P176" t="s">
        <v>744</v>
      </c>
      <c r="Q176">
        <v>1</v>
      </c>
      <c r="X176">
        <v>77.7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77.7</v>
      </c>
      <c r="AH176">
        <v>2</v>
      </c>
      <c r="AI176">
        <v>415337560</v>
      </c>
      <c r="AJ176">
        <v>175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ROW(Source!A178)</f>
        <v>178</v>
      </c>
      <c r="B177">
        <v>415337561</v>
      </c>
      <c r="C177">
        <v>415337558</v>
      </c>
      <c r="D177">
        <v>397142406</v>
      </c>
      <c r="E177">
        <v>116</v>
      </c>
      <c r="F177">
        <v>1</v>
      </c>
      <c r="G177">
        <v>1</v>
      </c>
      <c r="H177">
        <v>1</v>
      </c>
      <c r="I177" t="s">
        <v>814</v>
      </c>
      <c r="J177" t="s">
        <v>3</v>
      </c>
      <c r="K177" t="s">
        <v>815</v>
      </c>
      <c r="L177">
        <v>1369</v>
      </c>
      <c r="N177">
        <v>1013</v>
      </c>
      <c r="O177" t="s">
        <v>744</v>
      </c>
      <c r="P177" t="s">
        <v>744</v>
      </c>
      <c r="Q177">
        <v>1</v>
      </c>
      <c r="X177">
        <v>77.7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77.7</v>
      </c>
      <c r="AH177">
        <v>2</v>
      </c>
      <c r="AI177">
        <v>415337561</v>
      </c>
      <c r="AJ177">
        <v>176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ROW(Source!A178)</f>
        <v>178</v>
      </c>
      <c r="B178">
        <v>415337562</v>
      </c>
      <c r="C178">
        <v>415337558</v>
      </c>
      <c r="D178">
        <v>397142438</v>
      </c>
      <c r="E178">
        <v>116</v>
      </c>
      <c r="F178">
        <v>1</v>
      </c>
      <c r="G178">
        <v>1</v>
      </c>
      <c r="H178">
        <v>1</v>
      </c>
      <c r="I178" t="s">
        <v>629</v>
      </c>
      <c r="J178" t="s">
        <v>3</v>
      </c>
      <c r="K178" t="s">
        <v>630</v>
      </c>
      <c r="L178">
        <v>1191</v>
      </c>
      <c r="N178">
        <v>1013</v>
      </c>
      <c r="O178" t="s">
        <v>631</v>
      </c>
      <c r="P178" t="s">
        <v>631</v>
      </c>
      <c r="Q178">
        <v>1</v>
      </c>
      <c r="X178">
        <v>0.16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</v>
      </c>
      <c r="AG178">
        <v>0.16</v>
      </c>
      <c r="AH178">
        <v>2</v>
      </c>
      <c r="AI178">
        <v>415337562</v>
      </c>
      <c r="AJ178">
        <v>177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415337563</v>
      </c>
      <c r="C179">
        <v>415337558</v>
      </c>
      <c r="D179">
        <v>397265081</v>
      </c>
      <c r="E179">
        <v>1</v>
      </c>
      <c r="F179">
        <v>1</v>
      </c>
      <c r="G179">
        <v>1</v>
      </c>
      <c r="H179">
        <v>2</v>
      </c>
      <c r="I179" t="s">
        <v>653</v>
      </c>
      <c r="J179" t="s">
        <v>654</v>
      </c>
      <c r="K179" t="s">
        <v>655</v>
      </c>
      <c r="L179">
        <v>1368</v>
      </c>
      <c r="N179">
        <v>1011</v>
      </c>
      <c r="O179" t="s">
        <v>635</v>
      </c>
      <c r="P179" t="s">
        <v>635</v>
      </c>
      <c r="Q179">
        <v>1</v>
      </c>
      <c r="X179">
        <v>0.16</v>
      </c>
      <c r="Y179">
        <v>0</v>
      </c>
      <c r="Z179">
        <v>640.84</v>
      </c>
      <c r="AA179">
        <v>801.75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0.16</v>
      </c>
      <c r="AH179">
        <v>2</v>
      </c>
      <c r="AI179">
        <v>415337563</v>
      </c>
      <c r="AJ179">
        <v>178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415337564</v>
      </c>
      <c r="C180">
        <v>415337558</v>
      </c>
      <c r="D180">
        <v>397265254</v>
      </c>
      <c r="E180">
        <v>1</v>
      </c>
      <c r="F180">
        <v>1</v>
      </c>
      <c r="G180">
        <v>1</v>
      </c>
      <c r="H180">
        <v>2</v>
      </c>
      <c r="I180" t="s">
        <v>705</v>
      </c>
      <c r="J180" t="s">
        <v>706</v>
      </c>
      <c r="K180" t="s">
        <v>707</v>
      </c>
      <c r="L180">
        <v>1368</v>
      </c>
      <c r="N180">
        <v>1011</v>
      </c>
      <c r="O180" t="s">
        <v>635</v>
      </c>
      <c r="P180" t="s">
        <v>635</v>
      </c>
      <c r="Q180">
        <v>1</v>
      </c>
      <c r="X180">
        <v>17</v>
      </c>
      <c r="Y180">
        <v>0</v>
      </c>
      <c r="Z180">
        <v>7.52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17</v>
      </c>
      <c r="AH180">
        <v>2</v>
      </c>
      <c r="AI180">
        <v>415337564</v>
      </c>
      <c r="AJ180">
        <v>179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415337565</v>
      </c>
      <c r="C181">
        <v>415337558</v>
      </c>
      <c r="D181">
        <v>397212496</v>
      </c>
      <c r="E181">
        <v>1</v>
      </c>
      <c r="F181">
        <v>1</v>
      </c>
      <c r="G181">
        <v>1</v>
      </c>
      <c r="H181">
        <v>3</v>
      </c>
      <c r="I181" t="s">
        <v>816</v>
      </c>
      <c r="J181" t="s">
        <v>817</v>
      </c>
      <c r="K181" t="s">
        <v>818</v>
      </c>
      <c r="L181">
        <v>1348</v>
      </c>
      <c r="N181">
        <v>1009</v>
      </c>
      <c r="O181" t="s">
        <v>310</v>
      </c>
      <c r="P181" t="s">
        <v>310</v>
      </c>
      <c r="Q181">
        <v>1000</v>
      </c>
      <c r="X181">
        <v>3.8E-3</v>
      </c>
      <c r="Y181">
        <v>116448.72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3.8E-3</v>
      </c>
      <c r="AH181">
        <v>2</v>
      </c>
      <c r="AI181">
        <v>415337565</v>
      </c>
      <c r="AJ181">
        <v>180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415337566</v>
      </c>
      <c r="C182">
        <v>415337558</v>
      </c>
      <c r="D182">
        <v>397212578</v>
      </c>
      <c r="E182">
        <v>1</v>
      </c>
      <c r="F182">
        <v>1</v>
      </c>
      <c r="G182">
        <v>1</v>
      </c>
      <c r="H182">
        <v>3</v>
      </c>
      <c r="I182" t="s">
        <v>711</v>
      </c>
      <c r="J182" t="s">
        <v>712</v>
      </c>
      <c r="K182" t="s">
        <v>713</v>
      </c>
      <c r="L182">
        <v>1346</v>
      </c>
      <c r="N182">
        <v>1009</v>
      </c>
      <c r="O182" t="s">
        <v>306</v>
      </c>
      <c r="P182" t="s">
        <v>306</v>
      </c>
      <c r="Q182">
        <v>1</v>
      </c>
      <c r="X182">
        <v>30.6</v>
      </c>
      <c r="Y182">
        <v>54.47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30.6</v>
      </c>
      <c r="AH182">
        <v>2</v>
      </c>
      <c r="AI182">
        <v>415337566</v>
      </c>
      <c r="AJ182">
        <v>181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ROW(Source!A178)</f>
        <v>178</v>
      </c>
      <c r="B183">
        <v>415337567</v>
      </c>
      <c r="C183">
        <v>415337558</v>
      </c>
      <c r="D183">
        <v>397216822</v>
      </c>
      <c r="E183">
        <v>1</v>
      </c>
      <c r="F183">
        <v>1</v>
      </c>
      <c r="G183">
        <v>1</v>
      </c>
      <c r="H183">
        <v>3</v>
      </c>
      <c r="I183" t="s">
        <v>819</v>
      </c>
      <c r="J183" t="s">
        <v>820</v>
      </c>
      <c r="K183" t="s">
        <v>821</v>
      </c>
      <c r="L183">
        <v>1327</v>
      </c>
      <c r="N183">
        <v>1005</v>
      </c>
      <c r="O183" t="s">
        <v>47</v>
      </c>
      <c r="P183" t="s">
        <v>47</v>
      </c>
      <c r="Q183">
        <v>1</v>
      </c>
      <c r="X183">
        <v>1</v>
      </c>
      <c r="Y183">
        <v>742.3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</v>
      </c>
      <c r="AH183">
        <v>2</v>
      </c>
      <c r="AI183">
        <v>415337567</v>
      </c>
      <c r="AJ183">
        <v>182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ROW(Source!A178)</f>
        <v>178</v>
      </c>
      <c r="B184">
        <v>415337568</v>
      </c>
      <c r="C184">
        <v>415337558</v>
      </c>
      <c r="D184">
        <v>397217177</v>
      </c>
      <c r="E184">
        <v>1</v>
      </c>
      <c r="F184">
        <v>1</v>
      </c>
      <c r="G184">
        <v>1</v>
      </c>
      <c r="H184">
        <v>3</v>
      </c>
      <c r="I184" t="s">
        <v>806</v>
      </c>
      <c r="J184" t="s">
        <v>807</v>
      </c>
      <c r="K184" t="s">
        <v>808</v>
      </c>
      <c r="L184">
        <v>1346</v>
      </c>
      <c r="N184">
        <v>1009</v>
      </c>
      <c r="O184" t="s">
        <v>306</v>
      </c>
      <c r="P184" t="s">
        <v>306</v>
      </c>
      <c r="Q184">
        <v>1</v>
      </c>
      <c r="X184">
        <v>10</v>
      </c>
      <c r="Y184">
        <v>56.11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10</v>
      </c>
      <c r="AH184">
        <v>2</v>
      </c>
      <c r="AI184">
        <v>415337568</v>
      </c>
      <c r="AJ184">
        <v>183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ROW(Source!A178)</f>
        <v>178</v>
      </c>
      <c r="B185">
        <v>415337569</v>
      </c>
      <c r="C185">
        <v>415337558</v>
      </c>
      <c r="D185">
        <v>397241108</v>
      </c>
      <c r="E185">
        <v>1</v>
      </c>
      <c r="F185">
        <v>1</v>
      </c>
      <c r="G185">
        <v>1</v>
      </c>
      <c r="H185">
        <v>3</v>
      </c>
      <c r="I185" t="s">
        <v>822</v>
      </c>
      <c r="J185" t="s">
        <v>823</v>
      </c>
      <c r="K185" t="s">
        <v>824</v>
      </c>
      <c r="L185">
        <v>1425</v>
      </c>
      <c r="N185">
        <v>1013</v>
      </c>
      <c r="O185" t="s">
        <v>266</v>
      </c>
      <c r="P185" t="s">
        <v>266</v>
      </c>
      <c r="Q185">
        <v>1</v>
      </c>
      <c r="X185">
        <v>2</v>
      </c>
      <c r="Y185">
        <v>111.69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</v>
      </c>
      <c r="AH185">
        <v>2</v>
      </c>
      <c r="AI185">
        <v>415337569</v>
      </c>
      <c r="AJ185">
        <v>184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ROW(Source!A178)</f>
        <v>178</v>
      </c>
      <c r="B186">
        <v>415337570</v>
      </c>
      <c r="C186">
        <v>415337558</v>
      </c>
      <c r="D186">
        <v>397242510</v>
      </c>
      <c r="E186">
        <v>1</v>
      </c>
      <c r="F186">
        <v>1</v>
      </c>
      <c r="G186">
        <v>1</v>
      </c>
      <c r="H186">
        <v>3</v>
      </c>
      <c r="I186" t="s">
        <v>825</v>
      </c>
      <c r="J186" t="s">
        <v>826</v>
      </c>
      <c r="K186" t="s">
        <v>827</v>
      </c>
      <c r="L186">
        <v>1371</v>
      </c>
      <c r="N186">
        <v>1013</v>
      </c>
      <c r="O186" t="s">
        <v>113</v>
      </c>
      <c r="P186" t="s">
        <v>113</v>
      </c>
      <c r="Q186">
        <v>1</v>
      </c>
      <c r="X186">
        <v>100</v>
      </c>
      <c r="Y186">
        <v>184.04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100</v>
      </c>
      <c r="AH186">
        <v>2</v>
      </c>
      <c r="AI186">
        <v>415337570</v>
      </c>
      <c r="AJ186">
        <v>185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ROW(Source!A178)</f>
        <v>178</v>
      </c>
      <c r="B187">
        <v>415337571</v>
      </c>
      <c r="C187">
        <v>415337558</v>
      </c>
      <c r="D187">
        <v>397148230</v>
      </c>
      <c r="E187">
        <v>116</v>
      </c>
      <c r="F187">
        <v>1</v>
      </c>
      <c r="G187">
        <v>1</v>
      </c>
      <c r="H187">
        <v>3</v>
      </c>
      <c r="I187" t="s">
        <v>66</v>
      </c>
      <c r="J187" t="s">
        <v>3</v>
      </c>
      <c r="K187" t="s">
        <v>67</v>
      </c>
      <c r="L187">
        <v>3277935</v>
      </c>
      <c r="N187">
        <v>1013</v>
      </c>
      <c r="O187" t="s">
        <v>68</v>
      </c>
      <c r="P187" t="s">
        <v>68</v>
      </c>
      <c r="Q187">
        <v>1</v>
      </c>
      <c r="X187">
        <v>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2</v>
      </c>
      <c r="AH187">
        <v>2</v>
      </c>
      <c r="AI187">
        <v>415337571</v>
      </c>
      <c r="AJ187">
        <v>186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415337531</v>
      </c>
      <c r="C188">
        <v>415337527</v>
      </c>
      <c r="D188">
        <v>75635768</v>
      </c>
      <c r="E188">
        <v>116</v>
      </c>
      <c r="F188">
        <v>1</v>
      </c>
      <c r="G188">
        <v>1</v>
      </c>
      <c r="H188">
        <v>1</v>
      </c>
      <c r="I188" t="s">
        <v>677</v>
      </c>
      <c r="J188" t="s">
        <v>3</v>
      </c>
      <c r="K188" t="s">
        <v>678</v>
      </c>
      <c r="L188">
        <v>1191</v>
      </c>
      <c r="N188">
        <v>1013</v>
      </c>
      <c r="O188" t="s">
        <v>631</v>
      </c>
      <c r="P188" t="s">
        <v>631</v>
      </c>
      <c r="Q188">
        <v>1</v>
      </c>
      <c r="X188">
        <v>0.1</v>
      </c>
      <c r="Y188">
        <v>0</v>
      </c>
      <c r="Z188">
        <v>0</v>
      </c>
      <c r="AA188">
        <v>0</v>
      </c>
      <c r="AB188">
        <v>782.65</v>
      </c>
      <c r="AC188">
        <v>0</v>
      </c>
      <c r="AD188">
        <v>1</v>
      </c>
      <c r="AE188">
        <v>1</v>
      </c>
      <c r="AF188" t="s">
        <v>3</v>
      </c>
      <c r="AG188">
        <v>0.1</v>
      </c>
      <c r="AH188">
        <v>2</v>
      </c>
      <c r="AI188">
        <v>415337528</v>
      </c>
      <c r="AJ188">
        <v>187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415337532</v>
      </c>
      <c r="C189">
        <v>415337527</v>
      </c>
      <c r="D189">
        <v>397215701</v>
      </c>
      <c r="E189">
        <v>1</v>
      </c>
      <c r="F189">
        <v>1</v>
      </c>
      <c r="G189">
        <v>1</v>
      </c>
      <c r="H189">
        <v>3</v>
      </c>
      <c r="I189" t="s">
        <v>763</v>
      </c>
      <c r="J189" t="s">
        <v>764</v>
      </c>
      <c r="K189" t="s">
        <v>765</v>
      </c>
      <c r="L189">
        <v>1371</v>
      </c>
      <c r="N189">
        <v>1013</v>
      </c>
      <c r="O189" t="s">
        <v>113</v>
      </c>
      <c r="P189" t="s">
        <v>113</v>
      </c>
      <c r="Q189">
        <v>1</v>
      </c>
      <c r="X189">
        <v>3.0769999999999999E-2</v>
      </c>
      <c r="Y189">
        <v>241.35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3.0769999999999999E-2</v>
      </c>
      <c r="AH189">
        <v>2</v>
      </c>
      <c r="AI189">
        <v>415337529</v>
      </c>
      <c r="AJ189">
        <v>188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415337533</v>
      </c>
      <c r="C190">
        <v>415337527</v>
      </c>
      <c r="D190">
        <v>397148230</v>
      </c>
      <c r="E190">
        <v>116</v>
      </c>
      <c r="F190">
        <v>1</v>
      </c>
      <c r="G190">
        <v>1</v>
      </c>
      <c r="H190">
        <v>3</v>
      </c>
      <c r="I190" t="s">
        <v>66</v>
      </c>
      <c r="J190" t="s">
        <v>3</v>
      </c>
      <c r="K190" t="s">
        <v>67</v>
      </c>
      <c r="L190">
        <v>3277935</v>
      </c>
      <c r="N190">
        <v>1013</v>
      </c>
      <c r="O190" t="s">
        <v>68</v>
      </c>
      <c r="P190" t="s">
        <v>68</v>
      </c>
      <c r="Q190">
        <v>1</v>
      </c>
      <c r="X190">
        <v>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2</v>
      </c>
      <c r="AH190">
        <v>2</v>
      </c>
      <c r="AI190">
        <v>415337530</v>
      </c>
      <c r="AJ190">
        <v>189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ROW(Source!A186)</f>
        <v>186</v>
      </c>
      <c r="B191">
        <v>415154113</v>
      </c>
      <c r="C191">
        <v>415092789</v>
      </c>
      <c r="D191">
        <v>397142262</v>
      </c>
      <c r="E191">
        <v>116</v>
      </c>
      <c r="F191">
        <v>1</v>
      </c>
      <c r="G191">
        <v>1</v>
      </c>
      <c r="H191">
        <v>1</v>
      </c>
      <c r="I191" t="s">
        <v>660</v>
      </c>
      <c r="J191" t="s">
        <v>3</v>
      </c>
      <c r="K191" t="s">
        <v>661</v>
      </c>
      <c r="L191">
        <v>1191</v>
      </c>
      <c r="N191">
        <v>1013</v>
      </c>
      <c r="O191" t="s">
        <v>631</v>
      </c>
      <c r="P191" t="s">
        <v>631</v>
      </c>
      <c r="Q191">
        <v>1</v>
      </c>
      <c r="X191">
        <v>29.44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29.44</v>
      </c>
      <c r="AH191">
        <v>2</v>
      </c>
      <c r="AI191">
        <v>415154113</v>
      </c>
      <c r="AJ191">
        <v>190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ROW(Source!A186)</f>
        <v>186</v>
      </c>
      <c r="B192">
        <v>415154114</v>
      </c>
      <c r="C192">
        <v>415092789</v>
      </c>
      <c r="D192">
        <v>397142438</v>
      </c>
      <c r="E192">
        <v>116</v>
      </c>
      <c r="F192">
        <v>1</v>
      </c>
      <c r="G192">
        <v>1</v>
      </c>
      <c r="H192">
        <v>1</v>
      </c>
      <c r="I192" t="s">
        <v>629</v>
      </c>
      <c r="J192" t="s">
        <v>3</v>
      </c>
      <c r="K192" t="s">
        <v>630</v>
      </c>
      <c r="L192">
        <v>1191</v>
      </c>
      <c r="N192">
        <v>1013</v>
      </c>
      <c r="O192" t="s">
        <v>631</v>
      </c>
      <c r="P192" t="s">
        <v>631</v>
      </c>
      <c r="Q192">
        <v>1</v>
      </c>
      <c r="X192">
        <v>0.4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0.4</v>
      </c>
      <c r="AH192">
        <v>2</v>
      </c>
      <c r="AI192">
        <v>415154114</v>
      </c>
      <c r="AJ192">
        <v>191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ROW(Source!A186)</f>
        <v>186</v>
      </c>
      <c r="B193">
        <v>415154115</v>
      </c>
      <c r="C193">
        <v>415092789</v>
      </c>
      <c r="D193">
        <v>397264189</v>
      </c>
      <c r="E193">
        <v>1</v>
      </c>
      <c r="F193">
        <v>1</v>
      </c>
      <c r="G193">
        <v>1</v>
      </c>
      <c r="H193">
        <v>2</v>
      </c>
      <c r="I193" t="s">
        <v>650</v>
      </c>
      <c r="J193" t="s">
        <v>651</v>
      </c>
      <c r="K193" t="s">
        <v>652</v>
      </c>
      <c r="L193">
        <v>1368</v>
      </c>
      <c r="N193">
        <v>1011</v>
      </c>
      <c r="O193" t="s">
        <v>635</v>
      </c>
      <c r="P193" t="s">
        <v>635</v>
      </c>
      <c r="Q193">
        <v>1</v>
      </c>
      <c r="X193">
        <v>0.2</v>
      </c>
      <c r="Y193">
        <v>0</v>
      </c>
      <c r="Z193">
        <v>1595.2</v>
      </c>
      <c r="AA193">
        <v>1076.98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0.2</v>
      </c>
      <c r="AH193">
        <v>2</v>
      </c>
      <c r="AI193">
        <v>415154115</v>
      </c>
      <c r="AJ193">
        <v>192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ROW(Source!A186)</f>
        <v>186</v>
      </c>
      <c r="B194">
        <v>415154116</v>
      </c>
      <c r="C194">
        <v>415092789</v>
      </c>
      <c r="D194">
        <v>397264286</v>
      </c>
      <c r="E194">
        <v>1</v>
      </c>
      <c r="F194">
        <v>1</v>
      </c>
      <c r="G194">
        <v>1</v>
      </c>
      <c r="H194">
        <v>2</v>
      </c>
      <c r="I194" t="s">
        <v>714</v>
      </c>
      <c r="J194" t="s">
        <v>715</v>
      </c>
      <c r="K194" t="s">
        <v>716</v>
      </c>
      <c r="L194">
        <v>1368</v>
      </c>
      <c r="N194">
        <v>1011</v>
      </c>
      <c r="O194" t="s">
        <v>635</v>
      </c>
      <c r="P194" t="s">
        <v>635</v>
      </c>
      <c r="Q194">
        <v>1</v>
      </c>
      <c r="X194">
        <v>6.62</v>
      </c>
      <c r="Y194">
        <v>0</v>
      </c>
      <c r="Z194">
        <v>2.54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6.62</v>
      </c>
      <c r="AH194">
        <v>2</v>
      </c>
      <c r="AI194">
        <v>415154116</v>
      </c>
      <c r="AJ194">
        <v>193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ROW(Source!A186)</f>
        <v>186</v>
      </c>
      <c r="B195">
        <v>415154117</v>
      </c>
      <c r="C195">
        <v>415092789</v>
      </c>
      <c r="D195">
        <v>397264330</v>
      </c>
      <c r="E195">
        <v>1</v>
      </c>
      <c r="F195">
        <v>1</v>
      </c>
      <c r="G195">
        <v>1</v>
      </c>
      <c r="H195">
        <v>2</v>
      </c>
      <c r="I195" t="s">
        <v>749</v>
      </c>
      <c r="J195" t="s">
        <v>750</v>
      </c>
      <c r="K195" t="s">
        <v>751</v>
      </c>
      <c r="L195">
        <v>1368</v>
      </c>
      <c r="N195">
        <v>1011</v>
      </c>
      <c r="O195" t="s">
        <v>635</v>
      </c>
      <c r="P195" t="s">
        <v>635</v>
      </c>
      <c r="Q195">
        <v>1</v>
      </c>
      <c r="X195">
        <v>6.62</v>
      </c>
      <c r="Y195">
        <v>0</v>
      </c>
      <c r="Z195">
        <v>13.44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6.62</v>
      </c>
      <c r="AH195">
        <v>2</v>
      </c>
      <c r="AI195">
        <v>415154117</v>
      </c>
      <c r="AJ195">
        <v>194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ROW(Source!A186)</f>
        <v>186</v>
      </c>
      <c r="B196">
        <v>415154118</v>
      </c>
      <c r="C196">
        <v>415092789</v>
      </c>
      <c r="D196">
        <v>397265081</v>
      </c>
      <c r="E196">
        <v>1</v>
      </c>
      <c r="F196">
        <v>1</v>
      </c>
      <c r="G196">
        <v>1</v>
      </c>
      <c r="H196">
        <v>2</v>
      </c>
      <c r="I196" t="s">
        <v>653</v>
      </c>
      <c r="J196" t="s">
        <v>654</v>
      </c>
      <c r="K196" t="s">
        <v>655</v>
      </c>
      <c r="L196">
        <v>1368</v>
      </c>
      <c r="N196">
        <v>1011</v>
      </c>
      <c r="O196" t="s">
        <v>635</v>
      </c>
      <c r="P196" t="s">
        <v>635</v>
      </c>
      <c r="Q196">
        <v>1</v>
      </c>
      <c r="X196">
        <v>0.2</v>
      </c>
      <c r="Y196">
        <v>0</v>
      </c>
      <c r="Z196">
        <v>640.84</v>
      </c>
      <c r="AA196">
        <v>801.75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0.2</v>
      </c>
      <c r="AH196">
        <v>2</v>
      </c>
      <c r="AI196">
        <v>415154118</v>
      </c>
      <c r="AJ196">
        <v>195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415154119</v>
      </c>
      <c r="C197">
        <v>415092789</v>
      </c>
      <c r="D197">
        <v>397214763</v>
      </c>
      <c r="E197">
        <v>1</v>
      </c>
      <c r="F197">
        <v>1</v>
      </c>
      <c r="G197">
        <v>1</v>
      </c>
      <c r="H197">
        <v>3</v>
      </c>
      <c r="I197" t="s">
        <v>723</v>
      </c>
      <c r="J197" t="s">
        <v>724</v>
      </c>
      <c r="K197" t="s">
        <v>725</v>
      </c>
      <c r="L197">
        <v>1302</v>
      </c>
      <c r="N197">
        <v>1003</v>
      </c>
      <c r="O197" t="s">
        <v>726</v>
      </c>
      <c r="P197" t="s">
        <v>726</v>
      </c>
      <c r="Q197">
        <v>10</v>
      </c>
      <c r="X197">
        <v>9.6000000000000002E-2</v>
      </c>
      <c r="Y197">
        <v>37.71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9.6000000000000002E-2</v>
      </c>
      <c r="AH197">
        <v>2</v>
      </c>
      <c r="AI197">
        <v>415154119</v>
      </c>
      <c r="AJ197">
        <v>196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415154120</v>
      </c>
      <c r="C198">
        <v>415092789</v>
      </c>
      <c r="D198">
        <v>397225212</v>
      </c>
      <c r="E198">
        <v>1</v>
      </c>
      <c r="F198">
        <v>1</v>
      </c>
      <c r="G198">
        <v>1</v>
      </c>
      <c r="H198">
        <v>3</v>
      </c>
      <c r="I198" t="s">
        <v>727</v>
      </c>
      <c r="J198" t="s">
        <v>728</v>
      </c>
      <c r="K198" t="s">
        <v>729</v>
      </c>
      <c r="L198">
        <v>1346</v>
      </c>
      <c r="N198">
        <v>1009</v>
      </c>
      <c r="O198" t="s">
        <v>306</v>
      </c>
      <c r="P198" t="s">
        <v>306</v>
      </c>
      <c r="Q198">
        <v>1</v>
      </c>
      <c r="X198">
        <v>0.5</v>
      </c>
      <c r="Y198">
        <v>931.11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0.5</v>
      </c>
      <c r="AH198">
        <v>2</v>
      </c>
      <c r="AI198">
        <v>415154120</v>
      </c>
      <c r="AJ198">
        <v>197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415154121</v>
      </c>
      <c r="C199">
        <v>415092789</v>
      </c>
      <c r="D199">
        <v>397233720</v>
      </c>
      <c r="E199">
        <v>1</v>
      </c>
      <c r="F199">
        <v>1</v>
      </c>
      <c r="G199">
        <v>1</v>
      </c>
      <c r="H199">
        <v>3</v>
      </c>
      <c r="I199" t="s">
        <v>730</v>
      </c>
      <c r="J199" t="s">
        <v>731</v>
      </c>
      <c r="K199" t="s">
        <v>732</v>
      </c>
      <c r="L199">
        <v>1348</v>
      </c>
      <c r="N199">
        <v>1009</v>
      </c>
      <c r="O199" t="s">
        <v>310</v>
      </c>
      <c r="P199" t="s">
        <v>310</v>
      </c>
      <c r="Q199">
        <v>1000</v>
      </c>
      <c r="X199">
        <v>6.0000000000000002E-5</v>
      </c>
      <c r="Y199">
        <v>82698.14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6.0000000000000002E-5</v>
      </c>
      <c r="AH199">
        <v>2</v>
      </c>
      <c r="AI199">
        <v>415154121</v>
      </c>
      <c r="AJ199">
        <v>198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ROW(Source!A186)</f>
        <v>186</v>
      </c>
      <c r="B200">
        <v>415154122</v>
      </c>
      <c r="C200">
        <v>415092789</v>
      </c>
      <c r="D200">
        <v>397148230</v>
      </c>
      <c r="E200">
        <v>116</v>
      </c>
      <c r="F200">
        <v>1</v>
      </c>
      <c r="G200">
        <v>1</v>
      </c>
      <c r="H200">
        <v>3</v>
      </c>
      <c r="I200" t="s">
        <v>66</v>
      </c>
      <c r="J200" t="s">
        <v>3</v>
      </c>
      <c r="K200" t="s">
        <v>67</v>
      </c>
      <c r="L200">
        <v>3277935</v>
      </c>
      <c r="N200">
        <v>1013</v>
      </c>
      <c r="O200" t="s">
        <v>68</v>
      </c>
      <c r="P200" t="s">
        <v>68</v>
      </c>
      <c r="Q200">
        <v>1</v>
      </c>
      <c r="X200">
        <v>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2</v>
      </c>
      <c r="AH200">
        <v>2</v>
      </c>
      <c r="AI200">
        <v>415154122</v>
      </c>
      <c r="AJ200">
        <v>199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ROW(Source!A225)</f>
        <v>225</v>
      </c>
      <c r="B201">
        <v>416815951</v>
      </c>
      <c r="C201">
        <v>416815948</v>
      </c>
      <c r="D201">
        <v>75629607</v>
      </c>
      <c r="E201">
        <v>116</v>
      </c>
      <c r="F201">
        <v>1</v>
      </c>
      <c r="G201">
        <v>1</v>
      </c>
      <c r="H201">
        <v>1</v>
      </c>
      <c r="I201" t="s">
        <v>629</v>
      </c>
      <c r="J201" t="s">
        <v>3</v>
      </c>
      <c r="K201" t="s">
        <v>630</v>
      </c>
      <c r="L201">
        <v>1191</v>
      </c>
      <c r="N201">
        <v>1013</v>
      </c>
      <c r="O201" t="s">
        <v>631</v>
      </c>
      <c r="P201" t="s">
        <v>631</v>
      </c>
      <c r="Q201">
        <v>1</v>
      </c>
      <c r="X201">
        <v>25.5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3</v>
      </c>
      <c r="AG201">
        <v>25.5</v>
      </c>
      <c r="AH201">
        <v>2</v>
      </c>
      <c r="AI201">
        <v>416815949</v>
      </c>
      <c r="AJ201">
        <v>200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ROW(Source!A225)</f>
        <v>225</v>
      </c>
      <c r="B202">
        <v>416815952</v>
      </c>
      <c r="C202">
        <v>416815948</v>
      </c>
      <c r="D202">
        <v>397263800</v>
      </c>
      <c r="E202">
        <v>1</v>
      </c>
      <c r="F202">
        <v>1</v>
      </c>
      <c r="G202">
        <v>1</v>
      </c>
      <c r="H202">
        <v>2</v>
      </c>
      <c r="I202" t="s">
        <v>642</v>
      </c>
      <c r="J202" t="s">
        <v>643</v>
      </c>
      <c r="K202" t="s">
        <v>644</v>
      </c>
      <c r="L202">
        <v>1368</v>
      </c>
      <c r="N202">
        <v>1011</v>
      </c>
      <c r="O202" t="s">
        <v>635</v>
      </c>
      <c r="P202" t="s">
        <v>635</v>
      </c>
      <c r="Q202">
        <v>1</v>
      </c>
      <c r="X202">
        <v>25.5</v>
      </c>
      <c r="Y202">
        <v>0</v>
      </c>
      <c r="Z202">
        <v>1054.03</v>
      </c>
      <c r="AA202">
        <v>1076.98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25.5</v>
      </c>
      <c r="AH202">
        <v>2</v>
      </c>
      <c r="AI202">
        <v>416815950</v>
      </c>
      <c r="AJ202">
        <v>201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ROW(Source!A226)</f>
        <v>226</v>
      </c>
      <c r="B203">
        <v>416815961</v>
      </c>
      <c r="C203">
        <v>416815953</v>
      </c>
      <c r="D203">
        <v>75629979</v>
      </c>
      <c r="E203">
        <v>116</v>
      </c>
      <c r="F203">
        <v>1</v>
      </c>
      <c r="G203">
        <v>1</v>
      </c>
      <c r="H203">
        <v>1</v>
      </c>
      <c r="I203" t="s">
        <v>648</v>
      </c>
      <c r="J203" t="s">
        <v>3</v>
      </c>
      <c r="K203" t="s">
        <v>649</v>
      </c>
      <c r="L203">
        <v>1191</v>
      </c>
      <c r="N203">
        <v>1013</v>
      </c>
      <c r="O203" t="s">
        <v>631</v>
      </c>
      <c r="P203" t="s">
        <v>631</v>
      </c>
      <c r="Q203">
        <v>1</v>
      </c>
      <c r="X203">
        <v>20.2</v>
      </c>
      <c r="Y203">
        <v>0</v>
      </c>
      <c r="Z203">
        <v>0</v>
      </c>
      <c r="AA203">
        <v>0</v>
      </c>
      <c r="AB203">
        <v>712</v>
      </c>
      <c r="AC203">
        <v>0</v>
      </c>
      <c r="AD203">
        <v>1</v>
      </c>
      <c r="AE203">
        <v>1</v>
      </c>
      <c r="AF203" t="s">
        <v>3</v>
      </c>
      <c r="AG203">
        <v>20.2</v>
      </c>
      <c r="AH203">
        <v>2</v>
      </c>
      <c r="AI203">
        <v>416815955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ROW(Source!A226)</f>
        <v>226</v>
      </c>
      <c r="B204">
        <v>416815962</v>
      </c>
      <c r="C204">
        <v>416815953</v>
      </c>
      <c r="D204">
        <v>75629607</v>
      </c>
      <c r="E204">
        <v>116</v>
      </c>
      <c r="F204">
        <v>1</v>
      </c>
      <c r="G204">
        <v>1</v>
      </c>
      <c r="H204">
        <v>1</v>
      </c>
      <c r="I204" t="s">
        <v>629</v>
      </c>
      <c r="J204" t="s">
        <v>3</v>
      </c>
      <c r="K204" t="s">
        <v>630</v>
      </c>
      <c r="L204">
        <v>1191</v>
      </c>
      <c r="N204">
        <v>1013</v>
      </c>
      <c r="O204" t="s">
        <v>631</v>
      </c>
      <c r="P204" t="s">
        <v>631</v>
      </c>
      <c r="Q204">
        <v>1</v>
      </c>
      <c r="X204">
        <v>0.72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0.72</v>
      </c>
      <c r="AH204">
        <v>2</v>
      </c>
      <c r="AI204">
        <v>416815956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ROW(Source!A226)</f>
        <v>226</v>
      </c>
      <c r="B205">
        <v>416815963</v>
      </c>
      <c r="C205">
        <v>416815953</v>
      </c>
      <c r="D205">
        <v>397264189</v>
      </c>
      <c r="E205">
        <v>1</v>
      </c>
      <c r="F205">
        <v>1</v>
      </c>
      <c r="G205">
        <v>1</v>
      </c>
      <c r="H205">
        <v>2</v>
      </c>
      <c r="I205" t="s">
        <v>650</v>
      </c>
      <c r="J205" t="s">
        <v>651</v>
      </c>
      <c r="K205" t="s">
        <v>652</v>
      </c>
      <c r="L205">
        <v>1368</v>
      </c>
      <c r="N205">
        <v>1011</v>
      </c>
      <c r="O205" t="s">
        <v>635</v>
      </c>
      <c r="P205" t="s">
        <v>635</v>
      </c>
      <c r="Q205">
        <v>1</v>
      </c>
      <c r="X205">
        <v>0.28999999999999998</v>
      </c>
      <c r="Y205">
        <v>0</v>
      </c>
      <c r="Z205">
        <v>1595.2</v>
      </c>
      <c r="AA205">
        <v>1076.98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0.28999999999999998</v>
      </c>
      <c r="AH205">
        <v>2</v>
      </c>
      <c r="AI205">
        <v>416815957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ROW(Source!A226)</f>
        <v>226</v>
      </c>
      <c r="B206">
        <v>416815964</v>
      </c>
      <c r="C206">
        <v>416815953</v>
      </c>
      <c r="D206">
        <v>397265081</v>
      </c>
      <c r="E206">
        <v>1</v>
      </c>
      <c r="F206">
        <v>1</v>
      </c>
      <c r="G206">
        <v>1</v>
      </c>
      <c r="H206">
        <v>2</v>
      </c>
      <c r="I206" t="s">
        <v>653</v>
      </c>
      <c r="J206" t="s">
        <v>654</v>
      </c>
      <c r="K206" t="s">
        <v>655</v>
      </c>
      <c r="L206">
        <v>1368</v>
      </c>
      <c r="N206">
        <v>1011</v>
      </c>
      <c r="O206" t="s">
        <v>635</v>
      </c>
      <c r="P206" t="s">
        <v>635</v>
      </c>
      <c r="Q206">
        <v>1</v>
      </c>
      <c r="X206">
        <v>0.43</v>
      </c>
      <c r="Y206">
        <v>0</v>
      </c>
      <c r="Z206">
        <v>640.84</v>
      </c>
      <c r="AA206">
        <v>801.75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0.43</v>
      </c>
      <c r="AH206">
        <v>2</v>
      </c>
      <c r="AI206">
        <v>416815958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ROW(Source!A226)</f>
        <v>226</v>
      </c>
      <c r="B207">
        <v>416815965</v>
      </c>
      <c r="C207">
        <v>416815953</v>
      </c>
      <c r="D207">
        <v>397221413</v>
      </c>
      <c r="E207">
        <v>1</v>
      </c>
      <c r="F207">
        <v>1</v>
      </c>
      <c r="G207">
        <v>1</v>
      </c>
      <c r="H207">
        <v>3</v>
      </c>
      <c r="I207" t="s">
        <v>657</v>
      </c>
      <c r="J207" t="s">
        <v>658</v>
      </c>
      <c r="K207" t="s">
        <v>659</v>
      </c>
      <c r="L207">
        <v>1348</v>
      </c>
      <c r="N207">
        <v>1009</v>
      </c>
      <c r="O207" t="s">
        <v>310</v>
      </c>
      <c r="P207" t="s">
        <v>310</v>
      </c>
      <c r="Q207">
        <v>1000</v>
      </c>
      <c r="X207">
        <v>1.0999999999999999E-2</v>
      </c>
      <c r="Y207">
        <v>105278.81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1.0999999999999999E-2</v>
      </c>
      <c r="AH207">
        <v>2</v>
      </c>
      <c r="AI207">
        <v>416815959</v>
      </c>
      <c r="AJ207">
        <v>206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ROW(Source!A226)</f>
        <v>226</v>
      </c>
      <c r="B208">
        <v>416815966</v>
      </c>
      <c r="C208">
        <v>416815953</v>
      </c>
      <c r="D208">
        <v>397145506</v>
      </c>
      <c r="E208">
        <v>116</v>
      </c>
      <c r="F208">
        <v>1</v>
      </c>
      <c r="G208">
        <v>1</v>
      </c>
      <c r="H208">
        <v>3</v>
      </c>
      <c r="I208" t="s">
        <v>1010</v>
      </c>
      <c r="J208" t="s">
        <v>3</v>
      </c>
      <c r="K208" t="s">
        <v>1011</v>
      </c>
      <c r="L208">
        <v>1327</v>
      </c>
      <c r="N208">
        <v>1005</v>
      </c>
      <c r="O208" t="s">
        <v>47</v>
      </c>
      <c r="P208" t="s">
        <v>47</v>
      </c>
      <c r="Q208">
        <v>1</v>
      </c>
      <c r="X208">
        <v>22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22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ROW(Source!A228)</f>
        <v>228</v>
      </c>
      <c r="B209">
        <v>416815971</v>
      </c>
      <c r="C209">
        <v>416815968</v>
      </c>
      <c r="D209">
        <v>75629607</v>
      </c>
      <c r="E209">
        <v>116</v>
      </c>
      <c r="F209">
        <v>1</v>
      </c>
      <c r="G209">
        <v>1</v>
      </c>
      <c r="H209">
        <v>1</v>
      </c>
      <c r="I209" t="s">
        <v>629</v>
      </c>
      <c r="J209" t="s">
        <v>3</v>
      </c>
      <c r="K209" t="s">
        <v>630</v>
      </c>
      <c r="L209">
        <v>1191</v>
      </c>
      <c r="N209">
        <v>1013</v>
      </c>
      <c r="O209" t="s">
        <v>631</v>
      </c>
      <c r="P209" t="s">
        <v>631</v>
      </c>
      <c r="Q209">
        <v>1</v>
      </c>
      <c r="X209">
        <v>8.06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</v>
      </c>
      <c r="AG209">
        <v>8.06</v>
      </c>
      <c r="AH209">
        <v>2</v>
      </c>
      <c r="AI209">
        <v>416815969</v>
      </c>
      <c r="AJ209">
        <v>208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ROW(Source!A228)</f>
        <v>228</v>
      </c>
      <c r="B210">
        <v>416815972</v>
      </c>
      <c r="C210">
        <v>416815968</v>
      </c>
      <c r="D210">
        <v>397263754</v>
      </c>
      <c r="E210">
        <v>1</v>
      </c>
      <c r="F210">
        <v>1</v>
      </c>
      <c r="G210">
        <v>1</v>
      </c>
      <c r="H210">
        <v>2</v>
      </c>
      <c r="I210" t="s">
        <v>662</v>
      </c>
      <c r="J210" t="s">
        <v>663</v>
      </c>
      <c r="K210" t="s">
        <v>664</v>
      </c>
      <c r="L210">
        <v>1368</v>
      </c>
      <c r="N210">
        <v>1011</v>
      </c>
      <c r="O210" t="s">
        <v>635</v>
      </c>
      <c r="P210" t="s">
        <v>635</v>
      </c>
      <c r="Q210">
        <v>1</v>
      </c>
      <c r="X210">
        <v>8.06</v>
      </c>
      <c r="Y210">
        <v>0</v>
      </c>
      <c r="Z210">
        <v>828.16</v>
      </c>
      <c r="AA210">
        <v>921.41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8.06</v>
      </c>
      <c r="AH210">
        <v>2</v>
      </c>
      <c r="AI210">
        <v>416815970</v>
      </c>
      <c r="AJ210">
        <v>209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ROW(Source!A229)</f>
        <v>229</v>
      </c>
      <c r="B211">
        <v>416815978</v>
      </c>
      <c r="C211">
        <v>416815973</v>
      </c>
      <c r="D211">
        <v>75635768</v>
      </c>
      <c r="E211">
        <v>116</v>
      </c>
      <c r="F211">
        <v>1</v>
      </c>
      <c r="G211">
        <v>1</v>
      </c>
      <c r="H211">
        <v>1</v>
      </c>
      <c r="I211" t="s">
        <v>677</v>
      </c>
      <c r="J211" t="s">
        <v>3</v>
      </c>
      <c r="K211" t="s">
        <v>678</v>
      </c>
      <c r="L211">
        <v>1191</v>
      </c>
      <c r="N211">
        <v>1013</v>
      </c>
      <c r="O211" t="s">
        <v>631</v>
      </c>
      <c r="P211" t="s">
        <v>631</v>
      </c>
      <c r="Q211">
        <v>1</v>
      </c>
      <c r="X211">
        <v>0.6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0.6</v>
      </c>
      <c r="AH211">
        <v>2</v>
      </c>
      <c r="AI211">
        <v>416815974</v>
      </c>
      <c r="AJ211">
        <v>210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ROW(Source!A229)</f>
        <v>229</v>
      </c>
      <c r="B212">
        <v>416815979</v>
      </c>
      <c r="C212">
        <v>416815973</v>
      </c>
      <c r="D212">
        <v>75629607</v>
      </c>
      <c r="E212">
        <v>116</v>
      </c>
      <c r="F212">
        <v>1</v>
      </c>
      <c r="G212">
        <v>1</v>
      </c>
      <c r="H212">
        <v>1</v>
      </c>
      <c r="I212" t="s">
        <v>629</v>
      </c>
      <c r="J212" t="s">
        <v>3</v>
      </c>
      <c r="K212" t="s">
        <v>630</v>
      </c>
      <c r="L212">
        <v>1191</v>
      </c>
      <c r="N212">
        <v>1013</v>
      </c>
      <c r="O212" t="s">
        <v>631</v>
      </c>
      <c r="P212" t="s">
        <v>631</v>
      </c>
      <c r="Q212">
        <v>1</v>
      </c>
      <c r="X212">
        <v>1.78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1.78</v>
      </c>
      <c r="AH212">
        <v>2</v>
      </c>
      <c r="AI212">
        <v>416815975</v>
      </c>
      <c r="AJ212">
        <v>211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ROW(Source!A229)</f>
        <v>229</v>
      </c>
      <c r="B213">
        <v>416815980</v>
      </c>
      <c r="C213">
        <v>416815973</v>
      </c>
      <c r="D213">
        <v>397264076</v>
      </c>
      <c r="E213">
        <v>1</v>
      </c>
      <c r="F213">
        <v>1</v>
      </c>
      <c r="G213">
        <v>1</v>
      </c>
      <c r="H213">
        <v>2</v>
      </c>
      <c r="I213" t="s">
        <v>766</v>
      </c>
      <c r="J213" t="s">
        <v>767</v>
      </c>
      <c r="K213" t="s">
        <v>768</v>
      </c>
      <c r="L213">
        <v>1368</v>
      </c>
      <c r="N213">
        <v>1011</v>
      </c>
      <c r="O213" t="s">
        <v>635</v>
      </c>
      <c r="P213" t="s">
        <v>635</v>
      </c>
      <c r="Q213">
        <v>1</v>
      </c>
      <c r="X213">
        <v>0.57999999999999996</v>
      </c>
      <c r="Y213">
        <v>0</v>
      </c>
      <c r="Z213">
        <v>2088.77</v>
      </c>
      <c r="AA213">
        <v>921.41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0.57999999999999996</v>
      </c>
      <c r="AH213">
        <v>2</v>
      </c>
      <c r="AI213">
        <v>416815976</v>
      </c>
      <c r="AJ213">
        <v>212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ROW(Source!A229)</f>
        <v>229</v>
      </c>
      <c r="B214">
        <v>416815981</v>
      </c>
      <c r="C214">
        <v>416815973</v>
      </c>
      <c r="D214">
        <v>397264120</v>
      </c>
      <c r="E214">
        <v>1</v>
      </c>
      <c r="F214">
        <v>1</v>
      </c>
      <c r="G214">
        <v>1</v>
      </c>
      <c r="H214">
        <v>2</v>
      </c>
      <c r="I214" t="s">
        <v>769</v>
      </c>
      <c r="J214" t="s">
        <v>770</v>
      </c>
      <c r="K214" t="s">
        <v>771</v>
      </c>
      <c r="L214">
        <v>1368</v>
      </c>
      <c r="N214">
        <v>1011</v>
      </c>
      <c r="O214" t="s">
        <v>635</v>
      </c>
      <c r="P214" t="s">
        <v>635</v>
      </c>
      <c r="Q214">
        <v>1</v>
      </c>
      <c r="X214">
        <v>0.6</v>
      </c>
      <c r="Y214">
        <v>0</v>
      </c>
      <c r="Z214">
        <v>9355.18</v>
      </c>
      <c r="AA214">
        <v>2153.96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0.6</v>
      </c>
      <c r="AH214">
        <v>2</v>
      </c>
      <c r="AI214">
        <v>416815977</v>
      </c>
      <c r="AJ214">
        <v>213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ROW(Source!A230)</f>
        <v>230</v>
      </c>
      <c r="B215">
        <v>416815986</v>
      </c>
      <c r="C215">
        <v>416815982</v>
      </c>
      <c r="D215">
        <v>75635768</v>
      </c>
      <c r="E215">
        <v>116</v>
      </c>
      <c r="F215">
        <v>1</v>
      </c>
      <c r="G215">
        <v>1</v>
      </c>
      <c r="H215">
        <v>1</v>
      </c>
      <c r="I215" t="s">
        <v>677</v>
      </c>
      <c r="J215" t="s">
        <v>3</v>
      </c>
      <c r="K215" t="s">
        <v>678</v>
      </c>
      <c r="L215">
        <v>1191</v>
      </c>
      <c r="N215">
        <v>1013</v>
      </c>
      <c r="O215" t="s">
        <v>631</v>
      </c>
      <c r="P215" t="s">
        <v>631</v>
      </c>
      <c r="Q215">
        <v>1</v>
      </c>
      <c r="X215">
        <v>0.26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0.26</v>
      </c>
      <c r="AH215">
        <v>2</v>
      </c>
      <c r="AI215">
        <v>416815983</v>
      </c>
      <c r="AJ215">
        <v>214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ROW(Source!A230)</f>
        <v>230</v>
      </c>
      <c r="B216">
        <v>416815987</v>
      </c>
      <c r="C216">
        <v>416815982</v>
      </c>
      <c r="D216">
        <v>75629607</v>
      </c>
      <c r="E216">
        <v>116</v>
      </c>
      <c r="F216">
        <v>1</v>
      </c>
      <c r="G216">
        <v>1</v>
      </c>
      <c r="H216">
        <v>1</v>
      </c>
      <c r="I216" t="s">
        <v>629</v>
      </c>
      <c r="J216" t="s">
        <v>3</v>
      </c>
      <c r="K216" t="s">
        <v>630</v>
      </c>
      <c r="L216">
        <v>1191</v>
      </c>
      <c r="N216">
        <v>1013</v>
      </c>
      <c r="O216" t="s">
        <v>631</v>
      </c>
      <c r="P216" t="s">
        <v>631</v>
      </c>
      <c r="Q216">
        <v>1</v>
      </c>
      <c r="X216">
        <v>0.52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0.52</v>
      </c>
      <c r="AH216">
        <v>2</v>
      </c>
      <c r="AI216">
        <v>416815984</v>
      </c>
      <c r="AJ216">
        <v>215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ROW(Source!A230)</f>
        <v>230</v>
      </c>
      <c r="B217">
        <v>416815988</v>
      </c>
      <c r="C217">
        <v>416815982</v>
      </c>
      <c r="D217">
        <v>397264120</v>
      </c>
      <c r="E217">
        <v>1</v>
      </c>
      <c r="F217">
        <v>1</v>
      </c>
      <c r="G217">
        <v>1</v>
      </c>
      <c r="H217">
        <v>2</v>
      </c>
      <c r="I217" t="s">
        <v>769</v>
      </c>
      <c r="J217" t="s">
        <v>770</v>
      </c>
      <c r="K217" t="s">
        <v>771</v>
      </c>
      <c r="L217">
        <v>1368</v>
      </c>
      <c r="N217">
        <v>1011</v>
      </c>
      <c r="O217" t="s">
        <v>635</v>
      </c>
      <c r="P217" t="s">
        <v>635</v>
      </c>
      <c r="Q217">
        <v>1</v>
      </c>
      <c r="X217">
        <v>0.26</v>
      </c>
      <c r="Y217">
        <v>0</v>
      </c>
      <c r="Z217">
        <v>9355.18</v>
      </c>
      <c r="AA217">
        <v>2153.96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0.26</v>
      </c>
      <c r="AH217">
        <v>2</v>
      </c>
      <c r="AI217">
        <v>416815985</v>
      </c>
      <c r="AJ217">
        <v>216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ROW(Source!A231)</f>
        <v>231</v>
      </c>
      <c r="B218">
        <v>416816004</v>
      </c>
      <c r="C218">
        <v>416815989</v>
      </c>
      <c r="D218">
        <v>75634975</v>
      </c>
      <c r="E218">
        <v>116</v>
      </c>
      <c r="F218">
        <v>1</v>
      </c>
      <c r="G218">
        <v>1</v>
      </c>
      <c r="H218">
        <v>1</v>
      </c>
      <c r="I218" t="s">
        <v>772</v>
      </c>
      <c r="J218" t="s">
        <v>3</v>
      </c>
      <c r="K218" t="s">
        <v>773</v>
      </c>
      <c r="L218">
        <v>1191</v>
      </c>
      <c r="N218">
        <v>1013</v>
      </c>
      <c r="O218" t="s">
        <v>631</v>
      </c>
      <c r="P218" t="s">
        <v>631</v>
      </c>
      <c r="Q218">
        <v>1</v>
      </c>
      <c r="X218">
        <v>3.66</v>
      </c>
      <c r="Y218">
        <v>0</v>
      </c>
      <c r="Z218">
        <v>0</v>
      </c>
      <c r="AA218">
        <v>0</v>
      </c>
      <c r="AB218">
        <v>861.58</v>
      </c>
      <c r="AC218">
        <v>0</v>
      </c>
      <c r="AD218">
        <v>1</v>
      </c>
      <c r="AE218">
        <v>1</v>
      </c>
      <c r="AF218" t="s">
        <v>3</v>
      </c>
      <c r="AG218">
        <v>3.66</v>
      </c>
      <c r="AH218">
        <v>2</v>
      </c>
      <c r="AI218">
        <v>416815990</v>
      </c>
      <c r="AJ218">
        <v>217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ROW(Source!A231)</f>
        <v>231</v>
      </c>
      <c r="B219">
        <v>416816005</v>
      </c>
      <c r="C219">
        <v>416815989</v>
      </c>
      <c r="D219">
        <v>75629607</v>
      </c>
      <c r="E219">
        <v>116</v>
      </c>
      <c r="F219">
        <v>1</v>
      </c>
      <c r="G219">
        <v>1</v>
      </c>
      <c r="H219">
        <v>1</v>
      </c>
      <c r="I219" t="s">
        <v>629</v>
      </c>
      <c r="J219" t="s">
        <v>3</v>
      </c>
      <c r="K219" t="s">
        <v>630</v>
      </c>
      <c r="L219">
        <v>1191</v>
      </c>
      <c r="N219">
        <v>1013</v>
      </c>
      <c r="O219" t="s">
        <v>631</v>
      </c>
      <c r="P219" t="s">
        <v>631</v>
      </c>
      <c r="Q219">
        <v>1</v>
      </c>
      <c r="X219">
        <v>5.44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</v>
      </c>
      <c r="AG219">
        <v>5.44</v>
      </c>
      <c r="AH219">
        <v>2</v>
      </c>
      <c r="AI219">
        <v>416815991</v>
      </c>
      <c r="AJ219">
        <v>218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ROW(Source!A231)</f>
        <v>231</v>
      </c>
      <c r="B220">
        <v>416816006</v>
      </c>
      <c r="C220">
        <v>416815989</v>
      </c>
      <c r="D220">
        <v>397264120</v>
      </c>
      <c r="E220">
        <v>1</v>
      </c>
      <c r="F220">
        <v>1</v>
      </c>
      <c r="G220">
        <v>1</v>
      </c>
      <c r="H220">
        <v>2</v>
      </c>
      <c r="I220" t="s">
        <v>769</v>
      </c>
      <c r="J220" t="s">
        <v>770</v>
      </c>
      <c r="K220" t="s">
        <v>771</v>
      </c>
      <c r="L220">
        <v>1368</v>
      </c>
      <c r="N220">
        <v>1011</v>
      </c>
      <c r="O220" t="s">
        <v>635</v>
      </c>
      <c r="P220" t="s">
        <v>635</v>
      </c>
      <c r="Q220">
        <v>1</v>
      </c>
      <c r="X220">
        <v>1.42</v>
      </c>
      <c r="Y220">
        <v>0</v>
      </c>
      <c r="Z220">
        <v>9355.18</v>
      </c>
      <c r="AA220">
        <v>2153.96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1.42</v>
      </c>
      <c r="AH220">
        <v>2</v>
      </c>
      <c r="AI220">
        <v>416815992</v>
      </c>
      <c r="AJ220">
        <v>219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ROW(Source!A231)</f>
        <v>231</v>
      </c>
      <c r="B221">
        <v>416816007</v>
      </c>
      <c r="C221">
        <v>416815989</v>
      </c>
      <c r="D221">
        <v>397264189</v>
      </c>
      <c r="E221">
        <v>1</v>
      </c>
      <c r="F221">
        <v>1</v>
      </c>
      <c r="G221">
        <v>1</v>
      </c>
      <c r="H221">
        <v>2</v>
      </c>
      <c r="I221" t="s">
        <v>650</v>
      </c>
      <c r="J221" t="s">
        <v>651</v>
      </c>
      <c r="K221" t="s">
        <v>652</v>
      </c>
      <c r="L221">
        <v>1368</v>
      </c>
      <c r="N221">
        <v>1011</v>
      </c>
      <c r="O221" t="s">
        <v>635</v>
      </c>
      <c r="P221" t="s">
        <v>635</v>
      </c>
      <c r="Q221">
        <v>1</v>
      </c>
      <c r="X221">
        <v>0.06</v>
      </c>
      <c r="Y221">
        <v>0</v>
      </c>
      <c r="Z221">
        <v>1595.2</v>
      </c>
      <c r="AA221">
        <v>1076.98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0.06</v>
      </c>
      <c r="AH221">
        <v>2</v>
      </c>
      <c r="AI221">
        <v>416815993</v>
      </c>
      <c r="AJ221">
        <v>220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ROW(Source!A231)</f>
        <v>231</v>
      </c>
      <c r="B222">
        <v>416816008</v>
      </c>
      <c r="C222">
        <v>416815989</v>
      </c>
      <c r="D222">
        <v>397264460</v>
      </c>
      <c r="E222">
        <v>1</v>
      </c>
      <c r="F222">
        <v>1</v>
      </c>
      <c r="G222">
        <v>1</v>
      </c>
      <c r="H222">
        <v>2</v>
      </c>
      <c r="I222" t="s">
        <v>774</v>
      </c>
      <c r="J222" t="s">
        <v>775</v>
      </c>
      <c r="K222" t="s">
        <v>776</v>
      </c>
      <c r="L222">
        <v>1368</v>
      </c>
      <c r="N222">
        <v>1011</v>
      </c>
      <c r="O222" t="s">
        <v>635</v>
      </c>
      <c r="P222" t="s">
        <v>635</v>
      </c>
      <c r="Q222">
        <v>1</v>
      </c>
      <c r="X222">
        <v>1.42</v>
      </c>
      <c r="Y222">
        <v>0</v>
      </c>
      <c r="Z222">
        <v>1459.28</v>
      </c>
      <c r="AA222">
        <v>921.41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1.42</v>
      </c>
      <c r="AH222">
        <v>2</v>
      </c>
      <c r="AI222">
        <v>416815994</v>
      </c>
      <c r="AJ222">
        <v>221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ROW(Source!A231)</f>
        <v>231</v>
      </c>
      <c r="B223">
        <v>416816009</v>
      </c>
      <c r="C223">
        <v>416815989</v>
      </c>
      <c r="D223">
        <v>397264834</v>
      </c>
      <c r="E223">
        <v>1</v>
      </c>
      <c r="F223">
        <v>1</v>
      </c>
      <c r="G223">
        <v>1</v>
      </c>
      <c r="H223">
        <v>2</v>
      </c>
      <c r="I223" t="s">
        <v>777</v>
      </c>
      <c r="J223" t="s">
        <v>778</v>
      </c>
      <c r="K223" t="s">
        <v>779</v>
      </c>
      <c r="L223">
        <v>1368</v>
      </c>
      <c r="N223">
        <v>1011</v>
      </c>
      <c r="O223" t="s">
        <v>635</v>
      </c>
      <c r="P223" t="s">
        <v>635</v>
      </c>
      <c r="Q223">
        <v>1</v>
      </c>
      <c r="X223">
        <v>0.42</v>
      </c>
      <c r="Y223">
        <v>0</v>
      </c>
      <c r="Z223">
        <v>2279.3200000000002</v>
      </c>
      <c r="AA223">
        <v>1148.77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0.42</v>
      </c>
      <c r="AH223">
        <v>2</v>
      </c>
      <c r="AI223">
        <v>416815995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ROW(Source!A231)</f>
        <v>231</v>
      </c>
      <c r="B224">
        <v>416816010</v>
      </c>
      <c r="C224">
        <v>416815989</v>
      </c>
      <c r="D224">
        <v>397265051</v>
      </c>
      <c r="E224">
        <v>1</v>
      </c>
      <c r="F224">
        <v>1</v>
      </c>
      <c r="G224">
        <v>1</v>
      </c>
      <c r="H224">
        <v>2</v>
      </c>
      <c r="I224" t="s">
        <v>780</v>
      </c>
      <c r="J224" t="s">
        <v>781</v>
      </c>
      <c r="K224" t="s">
        <v>782</v>
      </c>
      <c r="L224">
        <v>1368</v>
      </c>
      <c r="N224">
        <v>1011</v>
      </c>
      <c r="O224" t="s">
        <v>635</v>
      </c>
      <c r="P224" t="s">
        <v>635</v>
      </c>
      <c r="Q224">
        <v>1</v>
      </c>
      <c r="X224">
        <v>0.39</v>
      </c>
      <c r="Y224">
        <v>0</v>
      </c>
      <c r="Z224">
        <v>1399.7</v>
      </c>
      <c r="AA224">
        <v>801.75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0.39</v>
      </c>
      <c r="AH224">
        <v>2</v>
      </c>
      <c r="AI224">
        <v>416815996</v>
      </c>
      <c r="AJ224">
        <v>223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ROW(Source!A231)</f>
        <v>231</v>
      </c>
      <c r="B225">
        <v>416816011</v>
      </c>
      <c r="C225">
        <v>416815989</v>
      </c>
      <c r="D225">
        <v>397265319</v>
      </c>
      <c r="E225">
        <v>1</v>
      </c>
      <c r="F225">
        <v>1</v>
      </c>
      <c r="G225">
        <v>1</v>
      </c>
      <c r="H225">
        <v>2</v>
      </c>
      <c r="I225" t="s">
        <v>783</v>
      </c>
      <c r="J225" t="s">
        <v>784</v>
      </c>
      <c r="K225" t="s">
        <v>785</v>
      </c>
      <c r="L225">
        <v>1368</v>
      </c>
      <c r="N225">
        <v>1011</v>
      </c>
      <c r="O225" t="s">
        <v>635</v>
      </c>
      <c r="P225" t="s">
        <v>635</v>
      </c>
      <c r="Q225">
        <v>1</v>
      </c>
      <c r="X225">
        <v>0.31</v>
      </c>
      <c r="Y225">
        <v>0</v>
      </c>
      <c r="Z225">
        <v>1002.48</v>
      </c>
      <c r="AA225">
        <v>1076.98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0.31</v>
      </c>
      <c r="AH225">
        <v>2</v>
      </c>
      <c r="AI225">
        <v>416815997</v>
      </c>
      <c r="AJ225">
        <v>224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ROW(Source!A231)</f>
        <v>231</v>
      </c>
      <c r="B226">
        <v>416816012</v>
      </c>
      <c r="C226">
        <v>416815989</v>
      </c>
      <c r="D226">
        <v>397265433</v>
      </c>
      <c r="E226">
        <v>1</v>
      </c>
      <c r="F226">
        <v>1</v>
      </c>
      <c r="G226">
        <v>1</v>
      </c>
      <c r="H226">
        <v>2</v>
      </c>
      <c r="I226" t="s">
        <v>786</v>
      </c>
      <c r="J226" t="s">
        <v>787</v>
      </c>
      <c r="K226" t="s">
        <v>788</v>
      </c>
      <c r="L226">
        <v>1368</v>
      </c>
      <c r="N226">
        <v>1011</v>
      </c>
      <c r="O226" t="s">
        <v>635</v>
      </c>
      <c r="P226" t="s">
        <v>635</v>
      </c>
      <c r="Q226">
        <v>1</v>
      </c>
      <c r="X226">
        <v>0.39</v>
      </c>
      <c r="Y226">
        <v>0</v>
      </c>
      <c r="Z226">
        <v>52.7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0.39</v>
      </c>
      <c r="AH226">
        <v>2</v>
      </c>
      <c r="AI226">
        <v>416815998</v>
      </c>
      <c r="AJ226">
        <v>225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ROW(Source!A231)</f>
        <v>231</v>
      </c>
      <c r="B227">
        <v>416816013</v>
      </c>
      <c r="C227">
        <v>416815989</v>
      </c>
      <c r="D227">
        <v>397212520</v>
      </c>
      <c r="E227">
        <v>1</v>
      </c>
      <c r="F227">
        <v>1</v>
      </c>
      <c r="G227">
        <v>1</v>
      </c>
      <c r="H227">
        <v>3</v>
      </c>
      <c r="I227" t="s">
        <v>789</v>
      </c>
      <c r="J227" t="s">
        <v>790</v>
      </c>
      <c r="K227" t="s">
        <v>791</v>
      </c>
      <c r="L227">
        <v>1346</v>
      </c>
      <c r="N227">
        <v>1009</v>
      </c>
      <c r="O227" t="s">
        <v>306</v>
      </c>
      <c r="P227" t="s">
        <v>306</v>
      </c>
      <c r="Q227">
        <v>1</v>
      </c>
      <c r="X227">
        <v>6.7000000000000004E-2</v>
      </c>
      <c r="Y227">
        <v>496.41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6.7000000000000004E-2</v>
      </c>
      <c r="AH227">
        <v>2</v>
      </c>
      <c r="AI227">
        <v>416815999</v>
      </c>
      <c r="AJ227">
        <v>226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ROW(Source!A231)</f>
        <v>231</v>
      </c>
      <c r="B228">
        <v>416816014</v>
      </c>
      <c r="C228">
        <v>416815989</v>
      </c>
      <c r="D228">
        <v>397212728</v>
      </c>
      <c r="E228">
        <v>1</v>
      </c>
      <c r="F228">
        <v>1</v>
      </c>
      <c r="G228">
        <v>1</v>
      </c>
      <c r="H228">
        <v>3</v>
      </c>
      <c r="I228" t="s">
        <v>792</v>
      </c>
      <c r="J228" t="s">
        <v>793</v>
      </c>
      <c r="K228" t="s">
        <v>794</v>
      </c>
      <c r="L228">
        <v>1348</v>
      </c>
      <c r="N228">
        <v>1009</v>
      </c>
      <c r="O228" t="s">
        <v>310</v>
      </c>
      <c r="P228" t="s">
        <v>310</v>
      </c>
      <c r="Q228">
        <v>1000</v>
      </c>
      <c r="X228">
        <v>4.4299999999999999E-3</v>
      </c>
      <c r="Y228">
        <v>30083.51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4.4299999999999999E-3</v>
      </c>
      <c r="AH228">
        <v>2</v>
      </c>
      <c r="AI228">
        <v>416816000</v>
      </c>
      <c r="AJ228">
        <v>227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ROW(Source!A231)</f>
        <v>231</v>
      </c>
      <c r="B229">
        <v>416816015</v>
      </c>
      <c r="C229">
        <v>416815989</v>
      </c>
      <c r="D229">
        <v>397142451</v>
      </c>
      <c r="E229">
        <v>116</v>
      </c>
      <c r="F229">
        <v>1</v>
      </c>
      <c r="G229">
        <v>1</v>
      </c>
      <c r="H229">
        <v>3</v>
      </c>
      <c r="I229" t="s">
        <v>304</v>
      </c>
      <c r="J229" t="s">
        <v>3</v>
      </c>
      <c r="K229" t="s">
        <v>305</v>
      </c>
      <c r="L229">
        <v>1346</v>
      </c>
      <c r="N229">
        <v>1009</v>
      </c>
      <c r="O229" t="s">
        <v>306</v>
      </c>
      <c r="P229" t="s">
        <v>306</v>
      </c>
      <c r="Q229">
        <v>1</v>
      </c>
      <c r="X229">
        <v>337.4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337.4</v>
      </c>
      <c r="AH229">
        <v>2</v>
      </c>
      <c r="AI229">
        <v>416816001</v>
      </c>
      <c r="AJ229">
        <v>228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ROW(Source!A231)</f>
        <v>231</v>
      </c>
      <c r="B230">
        <v>416816016</v>
      </c>
      <c r="C230">
        <v>416815989</v>
      </c>
      <c r="D230">
        <v>397142461</v>
      </c>
      <c r="E230">
        <v>116</v>
      </c>
      <c r="F230">
        <v>1</v>
      </c>
      <c r="G230">
        <v>1</v>
      </c>
      <c r="H230">
        <v>3</v>
      </c>
      <c r="I230" t="s">
        <v>308</v>
      </c>
      <c r="J230" t="s">
        <v>3</v>
      </c>
      <c r="K230" t="s">
        <v>309</v>
      </c>
      <c r="L230">
        <v>1348</v>
      </c>
      <c r="N230">
        <v>1009</v>
      </c>
      <c r="O230" t="s">
        <v>310</v>
      </c>
      <c r="P230" t="s">
        <v>310</v>
      </c>
      <c r="Q230">
        <v>1000</v>
      </c>
      <c r="X230">
        <v>1.7000000000000001E-2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1.7000000000000001E-2</v>
      </c>
      <c r="AH230">
        <v>2</v>
      </c>
      <c r="AI230">
        <v>416816002</v>
      </c>
      <c r="AJ230">
        <v>229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ROW(Source!A231)</f>
        <v>231</v>
      </c>
      <c r="B231">
        <v>416816017</v>
      </c>
      <c r="C231">
        <v>416815989</v>
      </c>
      <c r="D231">
        <v>397214584</v>
      </c>
      <c r="E231">
        <v>1</v>
      </c>
      <c r="F231">
        <v>1</v>
      </c>
      <c r="G231">
        <v>1</v>
      </c>
      <c r="H231">
        <v>3</v>
      </c>
      <c r="I231" t="s">
        <v>795</v>
      </c>
      <c r="J231" t="s">
        <v>796</v>
      </c>
      <c r="K231" t="s">
        <v>797</v>
      </c>
      <c r="L231">
        <v>1339</v>
      </c>
      <c r="N231">
        <v>1007</v>
      </c>
      <c r="O231" t="s">
        <v>72</v>
      </c>
      <c r="P231" t="s">
        <v>72</v>
      </c>
      <c r="Q231">
        <v>1</v>
      </c>
      <c r="X231">
        <v>5.66</v>
      </c>
      <c r="Y231">
        <v>35.71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5.66</v>
      </c>
      <c r="AH231">
        <v>2</v>
      </c>
      <c r="AI231">
        <v>416816003</v>
      </c>
      <c r="AJ231">
        <v>230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ROW(Source!A238)</f>
        <v>238</v>
      </c>
      <c r="B232">
        <v>416816029</v>
      </c>
      <c r="C232">
        <v>416816024</v>
      </c>
      <c r="D232">
        <v>75637498</v>
      </c>
      <c r="E232">
        <v>116</v>
      </c>
      <c r="F232">
        <v>1</v>
      </c>
      <c r="G232">
        <v>1</v>
      </c>
      <c r="H232">
        <v>1</v>
      </c>
      <c r="I232" t="s">
        <v>798</v>
      </c>
      <c r="J232" t="s">
        <v>3</v>
      </c>
      <c r="K232" t="s">
        <v>799</v>
      </c>
      <c r="L232">
        <v>1191</v>
      </c>
      <c r="N232">
        <v>1013</v>
      </c>
      <c r="O232" t="s">
        <v>631</v>
      </c>
      <c r="P232" t="s">
        <v>631</v>
      </c>
      <c r="Q232">
        <v>1</v>
      </c>
      <c r="X232">
        <v>1.32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3</v>
      </c>
      <c r="AG232">
        <v>1.32</v>
      </c>
      <c r="AH232">
        <v>2</v>
      </c>
      <c r="AI232">
        <v>416816025</v>
      </c>
      <c r="AJ232">
        <v>231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ROW(Source!A238)</f>
        <v>238</v>
      </c>
      <c r="B233">
        <v>416816030</v>
      </c>
      <c r="C233">
        <v>416816024</v>
      </c>
      <c r="D233">
        <v>397265240</v>
      </c>
      <c r="E233">
        <v>1</v>
      </c>
      <c r="F233">
        <v>1</v>
      </c>
      <c r="G233">
        <v>1</v>
      </c>
      <c r="H233">
        <v>2</v>
      </c>
      <c r="I233" t="s">
        <v>800</v>
      </c>
      <c r="J233" t="s">
        <v>801</v>
      </c>
      <c r="K233" t="s">
        <v>802</v>
      </c>
      <c r="L233">
        <v>1368</v>
      </c>
      <c r="N233">
        <v>1011</v>
      </c>
      <c r="O233" t="s">
        <v>635</v>
      </c>
      <c r="P233" t="s">
        <v>635</v>
      </c>
      <c r="Q233">
        <v>1</v>
      </c>
      <c r="X233">
        <v>1.1200000000000001</v>
      </c>
      <c r="Y233">
        <v>0</v>
      </c>
      <c r="Z233">
        <v>51.67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1.1200000000000001</v>
      </c>
      <c r="AH233">
        <v>2</v>
      </c>
      <c r="AI233">
        <v>416816026</v>
      </c>
      <c r="AJ233">
        <v>232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ROW(Source!A238)</f>
        <v>238</v>
      </c>
      <c r="B234">
        <v>416816031</v>
      </c>
      <c r="C234">
        <v>416816024</v>
      </c>
      <c r="D234">
        <v>397212542</v>
      </c>
      <c r="E234">
        <v>1</v>
      </c>
      <c r="F234">
        <v>1</v>
      </c>
      <c r="G234">
        <v>1</v>
      </c>
      <c r="H234">
        <v>3</v>
      </c>
      <c r="I234" t="s">
        <v>803</v>
      </c>
      <c r="J234" t="s">
        <v>804</v>
      </c>
      <c r="K234" t="s">
        <v>805</v>
      </c>
      <c r="L234">
        <v>1346</v>
      </c>
      <c r="N234">
        <v>1009</v>
      </c>
      <c r="O234" t="s">
        <v>306</v>
      </c>
      <c r="P234" t="s">
        <v>306</v>
      </c>
      <c r="Q234">
        <v>1</v>
      </c>
      <c r="X234">
        <v>8.9999999999999993E-3</v>
      </c>
      <c r="Y234">
        <v>596.80999999999995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8.9999999999999993E-3</v>
      </c>
      <c r="AH234">
        <v>2</v>
      </c>
      <c r="AI234">
        <v>416816027</v>
      </c>
      <c r="AJ234">
        <v>233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ROW(Source!A238)</f>
        <v>238</v>
      </c>
      <c r="B235">
        <v>416816032</v>
      </c>
      <c r="C235">
        <v>416816024</v>
      </c>
      <c r="D235">
        <v>397217177</v>
      </c>
      <c r="E235">
        <v>1</v>
      </c>
      <c r="F235">
        <v>1</v>
      </c>
      <c r="G235">
        <v>1</v>
      </c>
      <c r="H235">
        <v>3</v>
      </c>
      <c r="I235" t="s">
        <v>806</v>
      </c>
      <c r="J235" t="s">
        <v>807</v>
      </c>
      <c r="K235" t="s">
        <v>808</v>
      </c>
      <c r="L235">
        <v>1346</v>
      </c>
      <c r="N235">
        <v>1009</v>
      </c>
      <c r="O235" t="s">
        <v>306</v>
      </c>
      <c r="P235" t="s">
        <v>306</v>
      </c>
      <c r="Q235">
        <v>1</v>
      </c>
      <c r="X235">
        <v>1.4E-3</v>
      </c>
      <c r="Y235">
        <v>56.11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1.4E-3</v>
      </c>
      <c r="AH235">
        <v>2</v>
      </c>
      <c r="AI235">
        <v>416816028</v>
      </c>
      <c r="AJ235">
        <v>234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ROW(Source!A239)</f>
        <v>239</v>
      </c>
      <c r="B236">
        <v>416816038</v>
      </c>
      <c r="C236">
        <v>416816033</v>
      </c>
      <c r="D236">
        <v>75629659</v>
      </c>
      <c r="E236">
        <v>116</v>
      </c>
      <c r="F236">
        <v>1</v>
      </c>
      <c r="G236">
        <v>1</v>
      </c>
      <c r="H236">
        <v>1</v>
      </c>
      <c r="I236" t="s">
        <v>809</v>
      </c>
      <c r="J236" t="s">
        <v>3</v>
      </c>
      <c r="K236" t="s">
        <v>810</v>
      </c>
      <c r="L236">
        <v>1191</v>
      </c>
      <c r="N236">
        <v>1013</v>
      </c>
      <c r="O236" t="s">
        <v>631</v>
      </c>
      <c r="P236" t="s">
        <v>631</v>
      </c>
      <c r="Q236">
        <v>1</v>
      </c>
      <c r="X236">
        <v>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1</v>
      </c>
      <c r="AH236">
        <v>2</v>
      </c>
      <c r="AI236">
        <v>416816034</v>
      </c>
      <c r="AJ236">
        <v>235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ROW(Source!A239)</f>
        <v>239</v>
      </c>
      <c r="B237">
        <v>416816039</v>
      </c>
      <c r="C237">
        <v>416816033</v>
      </c>
      <c r="D237">
        <v>397265239</v>
      </c>
      <c r="E237">
        <v>1</v>
      </c>
      <c r="F237">
        <v>1</v>
      </c>
      <c r="G237">
        <v>1</v>
      </c>
      <c r="H237">
        <v>2</v>
      </c>
      <c r="I237" t="s">
        <v>811</v>
      </c>
      <c r="J237" t="s">
        <v>812</v>
      </c>
      <c r="K237" t="s">
        <v>813</v>
      </c>
      <c r="L237">
        <v>1368</v>
      </c>
      <c r="N237">
        <v>1011</v>
      </c>
      <c r="O237" t="s">
        <v>635</v>
      </c>
      <c r="P237" t="s">
        <v>635</v>
      </c>
      <c r="Q237">
        <v>1</v>
      </c>
      <c r="X237">
        <v>0.81</v>
      </c>
      <c r="Y237">
        <v>0</v>
      </c>
      <c r="Z237">
        <v>17.29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0.81</v>
      </c>
      <c r="AH237">
        <v>2</v>
      </c>
      <c r="AI237">
        <v>416816035</v>
      </c>
      <c r="AJ237">
        <v>236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ROW(Source!A239)</f>
        <v>239</v>
      </c>
      <c r="B238">
        <v>416816040</v>
      </c>
      <c r="C238">
        <v>416816033</v>
      </c>
      <c r="D238">
        <v>397212542</v>
      </c>
      <c r="E238">
        <v>1</v>
      </c>
      <c r="F238">
        <v>1</v>
      </c>
      <c r="G238">
        <v>1</v>
      </c>
      <c r="H238">
        <v>3</v>
      </c>
      <c r="I238" t="s">
        <v>803</v>
      </c>
      <c r="J238" t="s">
        <v>804</v>
      </c>
      <c r="K238" t="s">
        <v>805</v>
      </c>
      <c r="L238">
        <v>1346</v>
      </c>
      <c r="N238">
        <v>1009</v>
      </c>
      <c r="O238" t="s">
        <v>306</v>
      </c>
      <c r="P238" t="s">
        <v>306</v>
      </c>
      <c r="Q238">
        <v>1</v>
      </c>
      <c r="X238">
        <v>3.0000000000000001E-3</v>
      </c>
      <c r="Y238">
        <v>596.80999999999995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3.0000000000000001E-3</v>
      </c>
      <c r="AH238">
        <v>2</v>
      </c>
      <c r="AI238">
        <v>416816036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ROW(Source!A239)</f>
        <v>239</v>
      </c>
      <c r="B239">
        <v>416816041</v>
      </c>
      <c r="C239">
        <v>416816033</v>
      </c>
      <c r="D239">
        <v>397217177</v>
      </c>
      <c r="E239">
        <v>1</v>
      </c>
      <c r="F239">
        <v>1</v>
      </c>
      <c r="G239">
        <v>1</v>
      </c>
      <c r="H239">
        <v>3</v>
      </c>
      <c r="I239" t="s">
        <v>806</v>
      </c>
      <c r="J239" t="s">
        <v>807</v>
      </c>
      <c r="K239" t="s">
        <v>808</v>
      </c>
      <c r="L239">
        <v>1346</v>
      </c>
      <c r="N239">
        <v>1009</v>
      </c>
      <c r="O239" t="s">
        <v>306</v>
      </c>
      <c r="P239" t="s">
        <v>306</v>
      </c>
      <c r="Q239">
        <v>1</v>
      </c>
      <c r="X239">
        <v>5.0000000000000001E-4</v>
      </c>
      <c r="Y239">
        <v>56.11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5.0000000000000001E-4</v>
      </c>
      <c r="AH239">
        <v>2</v>
      </c>
      <c r="AI239">
        <v>416816037</v>
      </c>
      <c r="AJ239">
        <v>238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ROW(Source!A240)</f>
        <v>240</v>
      </c>
      <c r="B240">
        <v>416816052</v>
      </c>
      <c r="C240">
        <v>416816042</v>
      </c>
      <c r="D240">
        <v>75629609</v>
      </c>
      <c r="E240">
        <v>116</v>
      </c>
      <c r="F240">
        <v>1</v>
      </c>
      <c r="G240">
        <v>1</v>
      </c>
      <c r="H240">
        <v>1</v>
      </c>
      <c r="I240" t="s">
        <v>660</v>
      </c>
      <c r="J240" t="s">
        <v>3</v>
      </c>
      <c r="K240" t="s">
        <v>661</v>
      </c>
      <c r="L240">
        <v>1191</v>
      </c>
      <c r="N240">
        <v>1013</v>
      </c>
      <c r="O240" t="s">
        <v>631</v>
      </c>
      <c r="P240" t="s">
        <v>631</v>
      </c>
      <c r="Q240">
        <v>1</v>
      </c>
      <c r="X240">
        <v>2.87</v>
      </c>
      <c r="Y240">
        <v>0</v>
      </c>
      <c r="Z240">
        <v>0</v>
      </c>
      <c r="AA240">
        <v>0</v>
      </c>
      <c r="AB240">
        <v>783.8</v>
      </c>
      <c r="AC240">
        <v>0</v>
      </c>
      <c r="AD240">
        <v>1</v>
      </c>
      <c r="AE240">
        <v>1</v>
      </c>
      <c r="AF240" t="s">
        <v>3</v>
      </c>
      <c r="AG240">
        <v>2.87</v>
      </c>
      <c r="AH240">
        <v>2</v>
      </c>
      <c r="AI240">
        <v>416816043</v>
      </c>
      <c r="AJ240">
        <v>239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ROW(Source!A240)</f>
        <v>240</v>
      </c>
      <c r="B241">
        <v>416816053</v>
      </c>
      <c r="C241">
        <v>416816042</v>
      </c>
      <c r="D241">
        <v>75629607</v>
      </c>
      <c r="E241">
        <v>116</v>
      </c>
      <c r="F241">
        <v>1</v>
      </c>
      <c r="G241">
        <v>1</v>
      </c>
      <c r="H241">
        <v>1</v>
      </c>
      <c r="I241" t="s">
        <v>629</v>
      </c>
      <c r="J241" t="s">
        <v>3</v>
      </c>
      <c r="K241" t="s">
        <v>630</v>
      </c>
      <c r="L241">
        <v>1191</v>
      </c>
      <c r="N241">
        <v>1013</v>
      </c>
      <c r="O241" t="s">
        <v>631</v>
      </c>
      <c r="P241" t="s">
        <v>631</v>
      </c>
      <c r="Q241">
        <v>1</v>
      </c>
      <c r="X241">
        <v>0.57999999999999996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0.57999999999999996</v>
      </c>
      <c r="AH241">
        <v>2</v>
      </c>
      <c r="AI241">
        <v>416816044</v>
      </c>
      <c r="AJ241">
        <v>240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ROW(Source!A240)</f>
        <v>240</v>
      </c>
      <c r="B242">
        <v>416816054</v>
      </c>
      <c r="C242">
        <v>416816042</v>
      </c>
      <c r="D242">
        <v>397264189</v>
      </c>
      <c r="E242">
        <v>1</v>
      </c>
      <c r="F242">
        <v>1</v>
      </c>
      <c r="G242">
        <v>1</v>
      </c>
      <c r="H242">
        <v>2</v>
      </c>
      <c r="I242" t="s">
        <v>650</v>
      </c>
      <c r="J242" t="s">
        <v>651</v>
      </c>
      <c r="K242" t="s">
        <v>652</v>
      </c>
      <c r="L242">
        <v>1368</v>
      </c>
      <c r="N242">
        <v>1011</v>
      </c>
      <c r="O242" t="s">
        <v>635</v>
      </c>
      <c r="P242" t="s">
        <v>635</v>
      </c>
      <c r="Q242">
        <v>1</v>
      </c>
      <c r="X242">
        <v>0.02</v>
      </c>
      <c r="Y242">
        <v>0</v>
      </c>
      <c r="Z242">
        <v>1595.2</v>
      </c>
      <c r="AA242">
        <v>1076.98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0.02</v>
      </c>
      <c r="AH242">
        <v>2</v>
      </c>
      <c r="AI242">
        <v>416816045</v>
      </c>
      <c r="AJ242">
        <v>241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ROW(Source!A240)</f>
        <v>240</v>
      </c>
      <c r="B243">
        <v>416816055</v>
      </c>
      <c r="C243">
        <v>416816042</v>
      </c>
      <c r="D243">
        <v>397264326</v>
      </c>
      <c r="E243">
        <v>1</v>
      </c>
      <c r="F243">
        <v>1</v>
      </c>
      <c r="G243">
        <v>1</v>
      </c>
      <c r="H243">
        <v>2</v>
      </c>
      <c r="I243" t="s">
        <v>752</v>
      </c>
      <c r="J243" t="s">
        <v>753</v>
      </c>
      <c r="K243" t="s">
        <v>754</v>
      </c>
      <c r="L243">
        <v>1368</v>
      </c>
      <c r="N243">
        <v>1011</v>
      </c>
      <c r="O243" t="s">
        <v>635</v>
      </c>
      <c r="P243" t="s">
        <v>635</v>
      </c>
      <c r="Q243">
        <v>1</v>
      </c>
      <c r="X243">
        <v>0.54</v>
      </c>
      <c r="Y243">
        <v>0</v>
      </c>
      <c r="Z243">
        <v>55.78</v>
      </c>
      <c r="AA243">
        <v>712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0.54</v>
      </c>
      <c r="AH243">
        <v>2</v>
      </c>
      <c r="AI243">
        <v>416816046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ROW(Source!A240)</f>
        <v>240</v>
      </c>
      <c r="B244">
        <v>416816056</v>
      </c>
      <c r="C244">
        <v>416816042</v>
      </c>
      <c r="D244">
        <v>397265081</v>
      </c>
      <c r="E244">
        <v>1</v>
      </c>
      <c r="F244">
        <v>1</v>
      </c>
      <c r="G244">
        <v>1</v>
      </c>
      <c r="H244">
        <v>2</v>
      </c>
      <c r="I244" t="s">
        <v>653</v>
      </c>
      <c r="J244" t="s">
        <v>654</v>
      </c>
      <c r="K244" t="s">
        <v>655</v>
      </c>
      <c r="L244">
        <v>1368</v>
      </c>
      <c r="N244">
        <v>1011</v>
      </c>
      <c r="O244" t="s">
        <v>635</v>
      </c>
      <c r="P244" t="s">
        <v>635</v>
      </c>
      <c r="Q244">
        <v>1</v>
      </c>
      <c r="X244">
        <v>0.02</v>
      </c>
      <c r="Y244">
        <v>0</v>
      </c>
      <c r="Z244">
        <v>640.84</v>
      </c>
      <c r="AA244">
        <v>801.75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0.02</v>
      </c>
      <c r="AH244">
        <v>2</v>
      </c>
      <c r="AI244">
        <v>416816047</v>
      </c>
      <c r="AJ244">
        <v>243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ROW(Source!A240)</f>
        <v>240</v>
      </c>
      <c r="B245">
        <v>416816057</v>
      </c>
      <c r="C245">
        <v>416816042</v>
      </c>
      <c r="D245">
        <v>397265276</v>
      </c>
      <c r="E245">
        <v>1</v>
      </c>
      <c r="F245">
        <v>1</v>
      </c>
      <c r="G245">
        <v>1</v>
      </c>
      <c r="H245">
        <v>2</v>
      </c>
      <c r="I245" t="s">
        <v>755</v>
      </c>
      <c r="J245" t="s">
        <v>756</v>
      </c>
      <c r="K245" t="s">
        <v>757</v>
      </c>
      <c r="L245">
        <v>1368</v>
      </c>
      <c r="N245">
        <v>1011</v>
      </c>
      <c r="O245" t="s">
        <v>635</v>
      </c>
      <c r="P245" t="s">
        <v>635</v>
      </c>
      <c r="Q245">
        <v>1</v>
      </c>
      <c r="X245">
        <v>1.05</v>
      </c>
      <c r="Y245">
        <v>0</v>
      </c>
      <c r="Z245">
        <v>32.869999999999997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1.05</v>
      </c>
      <c r="AH245">
        <v>2</v>
      </c>
      <c r="AI245">
        <v>416816048</v>
      </c>
      <c r="AJ245">
        <v>244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ROW(Source!A240)</f>
        <v>240</v>
      </c>
      <c r="B246">
        <v>416816058</v>
      </c>
      <c r="C246">
        <v>416816042</v>
      </c>
      <c r="D246">
        <v>397215327</v>
      </c>
      <c r="E246">
        <v>1</v>
      </c>
      <c r="F246">
        <v>1</v>
      </c>
      <c r="G246">
        <v>1</v>
      </c>
      <c r="H246">
        <v>3</v>
      </c>
      <c r="I246" t="s">
        <v>758</v>
      </c>
      <c r="J246" t="s">
        <v>759</v>
      </c>
      <c r="K246" t="s">
        <v>760</v>
      </c>
      <c r="L246">
        <v>1346</v>
      </c>
      <c r="N246">
        <v>1009</v>
      </c>
      <c r="O246" t="s">
        <v>306</v>
      </c>
      <c r="P246" t="s">
        <v>306</v>
      </c>
      <c r="Q246">
        <v>1</v>
      </c>
      <c r="X246">
        <v>0.3</v>
      </c>
      <c r="Y246">
        <v>155.63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0.3</v>
      </c>
      <c r="AH246">
        <v>2</v>
      </c>
      <c r="AI246">
        <v>416816049</v>
      </c>
      <c r="AJ246">
        <v>245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ROW(Source!A240)</f>
        <v>240</v>
      </c>
      <c r="B247">
        <v>416816059</v>
      </c>
      <c r="C247">
        <v>416816042</v>
      </c>
      <c r="D247">
        <v>397233830</v>
      </c>
      <c r="E247">
        <v>1</v>
      </c>
      <c r="F247">
        <v>1</v>
      </c>
      <c r="G247">
        <v>1</v>
      </c>
      <c r="H247">
        <v>3</v>
      </c>
      <c r="I247" t="s">
        <v>674</v>
      </c>
      <c r="J247" t="s">
        <v>675</v>
      </c>
      <c r="K247" t="s">
        <v>676</v>
      </c>
      <c r="L247">
        <v>1348</v>
      </c>
      <c r="N247">
        <v>1009</v>
      </c>
      <c r="O247" t="s">
        <v>310</v>
      </c>
      <c r="P247" t="s">
        <v>310</v>
      </c>
      <c r="Q247">
        <v>1000</v>
      </c>
      <c r="X247">
        <v>8.0000000000000007E-5</v>
      </c>
      <c r="Y247">
        <v>360146.05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8.0000000000000007E-5</v>
      </c>
      <c r="AH247">
        <v>2</v>
      </c>
      <c r="AI247">
        <v>416816050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ROW(Source!A240)</f>
        <v>240</v>
      </c>
      <c r="B248">
        <v>416816060</v>
      </c>
      <c r="C248">
        <v>416816042</v>
      </c>
      <c r="D248">
        <v>397148230</v>
      </c>
      <c r="E248">
        <v>116</v>
      </c>
      <c r="F248">
        <v>1</v>
      </c>
      <c r="G248">
        <v>1</v>
      </c>
      <c r="H248">
        <v>3</v>
      </c>
      <c r="I248" t="s">
        <v>66</v>
      </c>
      <c r="J248" t="s">
        <v>3</v>
      </c>
      <c r="K248" t="s">
        <v>67</v>
      </c>
      <c r="L248">
        <v>3277935</v>
      </c>
      <c r="N248">
        <v>1013</v>
      </c>
      <c r="O248" t="s">
        <v>68</v>
      </c>
      <c r="P248" t="s">
        <v>68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2</v>
      </c>
      <c r="AH248">
        <v>2</v>
      </c>
      <c r="AI248">
        <v>416816051</v>
      </c>
      <c r="AJ248">
        <v>247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ROW(Source!A242)</f>
        <v>242</v>
      </c>
      <c r="B249">
        <v>416816125</v>
      </c>
      <c r="C249">
        <v>416816120</v>
      </c>
      <c r="D249">
        <v>75634895</v>
      </c>
      <c r="E249">
        <v>116</v>
      </c>
      <c r="F249">
        <v>1</v>
      </c>
      <c r="G249">
        <v>1</v>
      </c>
      <c r="H249">
        <v>1</v>
      </c>
      <c r="I249" t="s">
        <v>761</v>
      </c>
      <c r="J249" t="s">
        <v>3</v>
      </c>
      <c r="K249" t="s">
        <v>762</v>
      </c>
      <c r="L249">
        <v>1191</v>
      </c>
      <c r="N249">
        <v>1013</v>
      </c>
      <c r="O249" t="s">
        <v>631</v>
      </c>
      <c r="P249" t="s">
        <v>631</v>
      </c>
      <c r="Q249">
        <v>1</v>
      </c>
      <c r="X249">
        <v>0.55000000000000004</v>
      </c>
      <c r="Y249">
        <v>0</v>
      </c>
      <c r="Z249">
        <v>0</v>
      </c>
      <c r="AA249">
        <v>0</v>
      </c>
      <c r="AB249">
        <v>756.37</v>
      </c>
      <c r="AC249">
        <v>0</v>
      </c>
      <c r="AD249">
        <v>1</v>
      </c>
      <c r="AE249">
        <v>1</v>
      </c>
      <c r="AF249" t="s">
        <v>3</v>
      </c>
      <c r="AG249">
        <v>0.55000000000000004</v>
      </c>
      <c r="AH249">
        <v>2</v>
      </c>
      <c r="AI249">
        <v>416816122</v>
      </c>
      <c r="AJ249">
        <v>248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ROW(Source!A242)</f>
        <v>242</v>
      </c>
      <c r="B250">
        <v>416816126</v>
      </c>
      <c r="C250">
        <v>416816120</v>
      </c>
      <c r="D250">
        <v>397215701</v>
      </c>
      <c r="E250">
        <v>1</v>
      </c>
      <c r="F250">
        <v>1</v>
      </c>
      <c r="G250">
        <v>1</v>
      </c>
      <c r="H250">
        <v>3</v>
      </c>
      <c r="I250" t="s">
        <v>763</v>
      </c>
      <c r="J250" t="s">
        <v>764</v>
      </c>
      <c r="K250" t="s">
        <v>765</v>
      </c>
      <c r="L250">
        <v>1371</v>
      </c>
      <c r="N250">
        <v>1013</v>
      </c>
      <c r="O250" t="s">
        <v>113</v>
      </c>
      <c r="P250" t="s">
        <v>113</v>
      </c>
      <c r="Q250">
        <v>1</v>
      </c>
      <c r="X250">
        <v>3.0769999999999999E-2</v>
      </c>
      <c r="Y250">
        <v>241.35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3.0769999999999999E-2</v>
      </c>
      <c r="AH250">
        <v>2</v>
      </c>
      <c r="AI250">
        <v>416816123</v>
      </c>
      <c r="AJ250">
        <v>249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ROW(Source!A242)</f>
        <v>242</v>
      </c>
      <c r="B251">
        <v>416816127</v>
      </c>
      <c r="C251">
        <v>416816120</v>
      </c>
      <c r="D251">
        <v>397148230</v>
      </c>
      <c r="E251">
        <v>116</v>
      </c>
      <c r="F251">
        <v>1</v>
      </c>
      <c r="G251">
        <v>1</v>
      </c>
      <c r="H251">
        <v>3</v>
      </c>
      <c r="I251" t="s">
        <v>66</v>
      </c>
      <c r="J251" t="s">
        <v>3</v>
      </c>
      <c r="K251" t="s">
        <v>67</v>
      </c>
      <c r="L251">
        <v>3277935</v>
      </c>
      <c r="N251">
        <v>1013</v>
      </c>
      <c r="O251" t="s">
        <v>68</v>
      </c>
      <c r="P251" t="s">
        <v>68</v>
      </c>
      <c r="Q251">
        <v>1</v>
      </c>
      <c r="X251">
        <v>2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2</v>
      </c>
      <c r="AH251">
        <v>2</v>
      </c>
      <c r="AI251">
        <v>416816124</v>
      </c>
      <c r="AJ251">
        <v>250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ROW(Source!A246)</f>
        <v>246</v>
      </c>
      <c r="B252">
        <v>416816149</v>
      </c>
      <c r="C252">
        <v>416816135</v>
      </c>
      <c r="D252">
        <v>397142396</v>
      </c>
      <c r="E252">
        <v>116</v>
      </c>
      <c r="F252">
        <v>1</v>
      </c>
      <c r="G252">
        <v>1</v>
      </c>
      <c r="H252">
        <v>1</v>
      </c>
      <c r="I252" t="s">
        <v>742</v>
      </c>
      <c r="J252" t="s">
        <v>3</v>
      </c>
      <c r="K252" t="s">
        <v>743</v>
      </c>
      <c r="L252">
        <v>1369</v>
      </c>
      <c r="N252">
        <v>1013</v>
      </c>
      <c r="O252" t="s">
        <v>744</v>
      </c>
      <c r="P252" t="s">
        <v>744</v>
      </c>
      <c r="Q252">
        <v>1</v>
      </c>
      <c r="X252">
        <v>0.59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0.59</v>
      </c>
      <c r="AH252">
        <v>2</v>
      </c>
      <c r="AI252">
        <v>416816136</v>
      </c>
      <c r="AJ252">
        <v>251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ROW(Source!A246)</f>
        <v>246</v>
      </c>
      <c r="B253">
        <v>416816150</v>
      </c>
      <c r="C253">
        <v>416816135</v>
      </c>
      <c r="D253">
        <v>397142402</v>
      </c>
      <c r="E253">
        <v>116</v>
      </c>
      <c r="F253">
        <v>1</v>
      </c>
      <c r="G253">
        <v>1</v>
      </c>
      <c r="H253">
        <v>1</v>
      </c>
      <c r="I253" t="s">
        <v>747</v>
      </c>
      <c r="J253" t="s">
        <v>3</v>
      </c>
      <c r="K253" t="s">
        <v>748</v>
      </c>
      <c r="L253">
        <v>1369</v>
      </c>
      <c r="N253">
        <v>1013</v>
      </c>
      <c r="O253" t="s">
        <v>744</v>
      </c>
      <c r="P253" t="s">
        <v>744</v>
      </c>
      <c r="Q253">
        <v>1</v>
      </c>
      <c r="X253">
        <v>77.7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77.7</v>
      </c>
      <c r="AH253">
        <v>2</v>
      </c>
      <c r="AI253">
        <v>416816137</v>
      </c>
      <c r="AJ253">
        <v>252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ROW(Source!A246)</f>
        <v>246</v>
      </c>
      <c r="B254">
        <v>416816151</v>
      </c>
      <c r="C254">
        <v>416816135</v>
      </c>
      <c r="D254">
        <v>397142406</v>
      </c>
      <c r="E254">
        <v>116</v>
      </c>
      <c r="F254">
        <v>1</v>
      </c>
      <c r="G254">
        <v>1</v>
      </c>
      <c r="H254">
        <v>1</v>
      </c>
      <c r="I254" t="s">
        <v>814</v>
      </c>
      <c r="J254" t="s">
        <v>3</v>
      </c>
      <c r="K254" t="s">
        <v>815</v>
      </c>
      <c r="L254">
        <v>1369</v>
      </c>
      <c r="N254">
        <v>1013</v>
      </c>
      <c r="O254" t="s">
        <v>744</v>
      </c>
      <c r="P254" t="s">
        <v>744</v>
      </c>
      <c r="Q254">
        <v>1</v>
      </c>
      <c r="X254">
        <v>77.7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3</v>
      </c>
      <c r="AG254">
        <v>77.7</v>
      </c>
      <c r="AH254">
        <v>2</v>
      </c>
      <c r="AI254">
        <v>416816138</v>
      </c>
      <c r="AJ254">
        <v>253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ROW(Source!A246)</f>
        <v>246</v>
      </c>
      <c r="B255">
        <v>416816152</v>
      </c>
      <c r="C255">
        <v>416816135</v>
      </c>
      <c r="D255">
        <v>75629607</v>
      </c>
      <c r="E255">
        <v>116</v>
      </c>
      <c r="F255">
        <v>1</v>
      </c>
      <c r="G255">
        <v>1</v>
      </c>
      <c r="H255">
        <v>1</v>
      </c>
      <c r="I255" t="s">
        <v>629</v>
      </c>
      <c r="J255" t="s">
        <v>3</v>
      </c>
      <c r="K255" t="s">
        <v>630</v>
      </c>
      <c r="L255">
        <v>1191</v>
      </c>
      <c r="N255">
        <v>1013</v>
      </c>
      <c r="O255" t="s">
        <v>631</v>
      </c>
      <c r="P255" t="s">
        <v>631</v>
      </c>
      <c r="Q255">
        <v>1</v>
      </c>
      <c r="X255">
        <v>0.16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0.16</v>
      </c>
      <c r="AH255">
        <v>2</v>
      </c>
      <c r="AI255">
        <v>416816139</v>
      </c>
      <c r="AJ255">
        <v>254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ROW(Source!A246)</f>
        <v>246</v>
      </c>
      <c r="B256">
        <v>416816153</v>
      </c>
      <c r="C256">
        <v>416816135</v>
      </c>
      <c r="D256">
        <v>397265081</v>
      </c>
      <c r="E256">
        <v>1</v>
      </c>
      <c r="F256">
        <v>1</v>
      </c>
      <c r="G256">
        <v>1</v>
      </c>
      <c r="H256">
        <v>2</v>
      </c>
      <c r="I256" t="s">
        <v>653</v>
      </c>
      <c r="J256" t="s">
        <v>654</v>
      </c>
      <c r="K256" t="s">
        <v>655</v>
      </c>
      <c r="L256">
        <v>1368</v>
      </c>
      <c r="N256">
        <v>1011</v>
      </c>
      <c r="O256" t="s">
        <v>635</v>
      </c>
      <c r="P256" t="s">
        <v>635</v>
      </c>
      <c r="Q256">
        <v>1</v>
      </c>
      <c r="X256">
        <v>0.16</v>
      </c>
      <c r="Y256">
        <v>0</v>
      </c>
      <c r="Z256">
        <v>640.84</v>
      </c>
      <c r="AA256">
        <v>801.75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0.16</v>
      </c>
      <c r="AH256">
        <v>2</v>
      </c>
      <c r="AI256">
        <v>416816140</v>
      </c>
      <c r="AJ256">
        <v>255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ROW(Source!A246)</f>
        <v>246</v>
      </c>
      <c r="B257">
        <v>416816154</v>
      </c>
      <c r="C257">
        <v>416816135</v>
      </c>
      <c r="D257">
        <v>397265254</v>
      </c>
      <c r="E257">
        <v>1</v>
      </c>
      <c r="F257">
        <v>1</v>
      </c>
      <c r="G257">
        <v>1</v>
      </c>
      <c r="H257">
        <v>2</v>
      </c>
      <c r="I257" t="s">
        <v>705</v>
      </c>
      <c r="J257" t="s">
        <v>706</v>
      </c>
      <c r="K257" t="s">
        <v>707</v>
      </c>
      <c r="L257">
        <v>1368</v>
      </c>
      <c r="N257">
        <v>1011</v>
      </c>
      <c r="O257" t="s">
        <v>635</v>
      </c>
      <c r="P257" t="s">
        <v>635</v>
      </c>
      <c r="Q257">
        <v>1</v>
      </c>
      <c r="X257">
        <v>17</v>
      </c>
      <c r="Y257">
        <v>0</v>
      </c>
      <c r="Z257">
        <v>7.52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17</v>
      </c>
      <c r="AH257">
        <v>2</v>
      </c>
      <c r="AI257">
        <v>416816141</v>
      </c>
      <c r="AJ257">
        <v>256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ROW(Source!A246)</f>
        <v>246</v>
      </c>
      <c r="B258">
        <v>416816155</v>
      </c>
      <c r="C258">
        <v>416816135</v>
      </c>
      <c r="D258">
        <v>397212496</v>
      </c>
      <c r="E258">
        <v>1</v>
      </c>
      <c r="F258">
        <v>1</v>
      </c>
      <c r="G258">
        <v>1</v>
      </c>
      <c r="H258">
        <v>3</v>
      </c>
      <c r="I258" t="s">
        <v>816</v>
      </c>
      <c r="J258" t="s">
        <v>817</v>
      </c>
      <c r="K258" t="s">
        <v>818</v>
      </c>
      <c r="L258">
        <v>1348</v>
      </c>
      <c r="N258">
        <v>1009</v>
      </c>
      <c r="O258" t="s">
        <v>310</v>
      </c>
      <c r="P258" t="s">
        <v>310</v>
      </c>
      <c r="Q258">
        <v>1000</v>
      </c>
      <c r="X258">
        <v>3.8E-3</v>
      </c>
      <c r="Y258">
        <v>116448.72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3.8E-3</v>
      </c>
      <c r="AH258">
        <v>2</v>
      </c>
      <c r="AI258">
        <v>416816142</v>
      </c>
      <c r="AJ258">
        <v>257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ROW(Source!A246)</f>
        <v>246</v>
      </c>
      <c r="B259">
        <v>416816156</v>
      </c>
      <c r="C259">
        <v>416816135</v>
      </c>
      <c r="D259">
        <v>397212578</v>
      </c>
      <c r="E259">
        <v>1</v>
      </c>
      <c r="F259">
        <v>1</v>
      </c>
      <c r="G259">
        <v>1</v>
      </c>
      <c r="H259">
        <v>3</v>
      </c>
      <c r="I259" t="s">
        <v>711</v>
      </c>
      <c r="J259" t="s">
        <v>712</v>
      </c>
      <c r="K259" t="s">
        <v>713</v>
      </c>
      <c r="L259">
        <v>1346</v>
      </c>
      <c r="N259">
        <v>1009</v>
      </c>
      <c r="O259" t="s">
        <v>306</v>
      </c>
      <c r="P259" t="s">
        <v>306</v>
      </c>
      <c r="Q259">
        <v>1</v>
      </c>
      <c r="X259">
        <v>30.6</v>
      </c>
      <c r="Y259">
        <v>54.47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30.6</v>
      </c>
      <c r="AH259">
        <v>2</v>
      </c>
      <c r="AI259">
        <v>416816143</v>
      </c>
      <c r="AJ259">
        <v>258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ROW(Source!A246)</f>
        <v>246</v>
      </c>
      <c r="B260">
        <v>416816157</v>
      </c>
      <c r="C260">
        <v>416816135</v>
      </c>
      <c r="D260">
        <v>397216822</v>
      </c>
      <c r="E260">
        <v>1</v>
      </c>
      <c r="F260">
        <v>1</v>
      </c>
      <c r="G260">
        <v>1</v>
      </c>
      <c r="H260">
        <v>3</v>
      </c>
      <c r="I260" t="s">
        <v>819</v>
      </c>
      <c r="J260" t="s">
        <v>820</v>
      </c>
      <c r="K260" t="s">
        <v>821</v>
      </c>
      <c r="L260">
        <v>1327</v>
      </c>
      <c r="N260">
        <v>1005</v>
      </c>
      <c r="O260" t="s">
        <v>47</v>
      </c>
      <c r="P260" t="s">
        <v>47</v>
      </c>
      <c r="Q260">
        <v>1</v>
      </c>
      <c r="X260">
        <v>1</v>
      </c>
      <c r="Y260">
        <v>742.3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</v>
      </c>
      <c r="AH260">
        <v>2</v>
      </c>
      <c r="AI260">
        <v>416816144</v>
      </c>
      <c r="AJ260">
        <v>259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ROW(Source!A246)</f>
        <v>246</v>
      </c>
      <c r="B261">
        <v>416816158</v>
      </c>
      <c r="C261">
        <v>416816135</v>
      </c>
      <c r="D261">
        <v>397217177</v>
      </c>
      <c r="E261">
        <v>1</v>
      </c>
      <c r="F261">
        <v>1</v>
      </c>
      <c r="G261">
        <v>1</v>
      </c>
      <c r="H261">
        <v>3</v>
      </c>
      <c r="I261" t="s">
        <v>806</v>
      </c>
      <c r="J261" t="s">
        <v>807</v>
      </c>
      <c r="K261" t="s">
        <v>808</v>
      </c>
      <c r="L261">
        <v>1346</v>
      </c>
      <c r="N261">
        <v>1009</v>
      </c>
      <c r="O261" t="s">
        <v>306</v>
      </c>
      <c r="P261" t="s">
        <v>306</v>
      </c>
      <c r="Q261">
        <v>1</v>
      </c>
      <c r="X261">
        <v>10</v>
      </c>
      <c r="Y261">
        <v>56.11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10</v>
      </c>
      <c r="AH261">
        <v>2</v>
      </c>
      <c r="AI261">
        <v>416816145</v>
      </c>
      <c r="AJ261">
        <v>260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ROW(Source!A246)</f>
        <v>246</v>
      </c>
      <c r="B262">
        <v>416816159</v>
      </c>
      <c r="C262">
        <v>416816135</v>
      </c>
      <c r="D262">
        <v>397241108</v>
      </c>
      <c r="E262">
        <v>1</v>
      </c>
      <c r="F262">
        <v>1</v>
      </c>
      <c r="G262">
        <v>1</v>
      </c>
      <c r="H262">
        <v>3</v>
      </c>
      <c r="I262" t="s">
        <v>822</v>
      </c>
      <c r="J262" t="s">
        <v>823</v>
      </c>
      <c r="K262" t="s">
        <v>824</v>
      </c>
      <c r="L262">
        <v>1425</v>
      </c>
      <c r="N262">
        <v>1013</v>
      </c>
      <c r="O262" t="s">
        <v>266</v>
      </c>
      <c r="P262" t="s">
        <v>266</v>
      </c>
      <c r="Q262">
        <v>1</v>
      </c>
      <c r="X262">
        <v>2</v>
      </c>
      <c r="Y262">
        <v>111.69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2</v>
      </c>
      <c r="AH262">
        <v>2</v>
      </c>
      <c r="AI262">
        <v>416816146</v>
      </c>
      <c r="AJ262">
        <v>261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ROW(Source!A246)</f>
        <v>246</v>
      </c>
      <c r="B263">
        <v>416816160</v>
      </c>
      <c r="C263">
        <v>416816135</v>
      </c>
      <c r="D263">
        <v>397242510</v>
      </c>
      <c r="E263">
        <v>1</v>
      </c>
      <c r="F263">
        <v>1</v>
      </c>
      <c r="G263">
        <v>1</v>
      </c>
      <c r="H263">
        <v>3</v>
      </c>
      <c r="I263" t="s">
        <v>825</v>
      </c>
      <c r="J263" t="s">
        <v>826</v>
      </c>
      <c r="K263" t="s">
        <v>827</v>
      </c>
      <c r="L263">
        <v>1371</v>
      </c>
      <c r="N263">
        <v>1013</v>
      </c>
      <c r="O263" t="s">
        <v>113</v>
      </c>
      <c r="P263" t="s">
        <v>113</v>
      </c>
      <c r="Q263">
        <v>1</v>
      </c>
      <c r="X263">
        <v>100</v>
      </c>
      <c r="Y263">
        <v>184.04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100</v>
      </c>
      <c r="AH263">
        <v>2</v>
      </c>
      <c r="AI263">
        <v>416816147</v>
      </c>
      <c r="AJ263">
        <v>262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ROW(Source!A246)</f>
        <v>246</v>
      </c>
      <c r="B264">
        <v>416816161</v>
      </c>
      <c r="C264">
        <v>416816135</v>
      </c>
      <c r="D264">
        <v>397148230</v>
      </c>
      <c r="E264">
        <v>116</v>
      </c>
      <c r="F264">
        <v>1</v>
      </c>
      <c r="G264">
        <v>1</v>
      </c>
      <c r="H264">
        <v>3</v>
      </c>
      <c r="I264" t="s">
        <v>66</v>
      </c>
      <c r="J264" t="s">
        <v>3</v>
      </c>
      <c r="K264" t="s">
        <v>67</v>
      </c>
      <c r="L264">
        <v>3277935</v>
      </c>
      <c r="N264">
        <v>1013</v>
      </c>
      <c r="O264" t="s">
        <v>68</v>
      </c>
      <c r="P264" t="s">
        <v>68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2</v>
      </c>
      <c r="AH264">
        <v>2</v>
      </c>
      <c r="AI264">
        <v>416816148</v>
      </c>
      <c r="AJ264">
        <v>263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ROW(Source!A248)</f>
        <v>248</v>
      </c>
      <c r="B265">
        <v>416816167</v>
      </c>
      <c r="C265">
        <v>416816163</v>
      </c>
      <c r="D265">
        <v>75635768</v>
      </c>
      <c r="E265">
        <v>116</v>
      </c>
      <c r="F265">
        <v>1</v>
      </c>
      <c r="G265">
        <v>1</v>
      </c>
      <c r="H265">
        <v>1</v>
      </c>
      <c r="I265" t="s">
        <v>677</v>
      </c>
      <c r="J265" t="s">
        <v>3</v>
      </c>
      <c r="K265" t="s">
        <v>678</v>
      </c>
      <c r="L265">
        <v>1191</v>
      </c>
      <c r="N265">
        <v>1013</v>
      </c>
      <c r="O265" t="s">
        <v>631</v>
      </c>
      <c r="P265" t="s">
        <v>631</v>
      </c>
      <c r="Q265">
        <v>1</v>
      </c>
      <c r="X265">
        <v>0.1</v>
      </c>
      <c r="Y265">
        <v>0</v>
      </c>
      <c r="Z265">
        <v>0</v>
      </c>
      <c r="AA265">
        <v>0</v>
      </c>
      <c r="AB265">
        <v>782.65</v>
      </c>
      <c r="AC265">
        <v>0</v>
      </c>
      <c r="AD265">
        <v>1</v>
      </c>
      <c r="AE265">
        <v>1</v>
      </c>
      <c r="AF265" t="s">
        <v>3</v>
      </c>
      <c r="AG265">
        <v>0.1</v>
      </c>
      <c r="AH265">
        <v>2</v>
      </c>
      <c r="AI265">
        <v>416816164</v>
      </c>
      <c r="AJ265">
        <v>264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ROW(Source!A248)</f>
        <v>248</v>
      </c>
      <c r="B266">
        <v>416816168</v>
      </c>
      <c r="C266">
        <v>416816163</v>
      </c>
      <c r="D266">
        <v>397215701</v>
      </c>
      <c r="E266">
        <v>1</v>
      </c>
      <c r="F266">
        <v>1</v>
      </c>
      <c r="G266">
        <v>1</v>
      </c>
      <c r="H266">
        <v>3</v>
      </c>
      <c r="I266" t="s">
        <v>763</v>
      </c>
      <c r="J266" t="s">
        <v>764</v>
      </c>
      <c r="K266" t="s">
        <v>765</v>
      </c>
      <c r="L266">
        <v>1371</v>
      </c>
      <c r="N266">
        <v>1013</v>
      </c>
      <c r="O266" t="s">
        <v>113</v>
      </c>
      <c r="P266" t="s">
        <v>113</v>
      </c>
      <c r="Q266">
        <v>1</v>
      </c>
      <c r="X266">
        <v>3.0769999999999999E-2</v>
      </c>
      <c r="Y266">
        <v>241.35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3.0769999999999999E-2</v>
      </c>
      <c r="AH266">
        <v>2</v>
      </c>
      <c r="AI266">
        <v>416816165</v>
      </c>
      <c r="AJ266">
        <v>265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ROW(Source!A248)</f>
        <v>248</v>
      </c>
      <c r="B267">
        <v>416816169</v>
      </c>
      <c r="C267">
        <v>416816163</v>
      </c>
      <c r="D267">
        <v>397148230</v>
      </c>
      <c r="E267">
        <v>116</v>
      </c>
      <c r="F267">
        <v>1</v>
      </c>
      <c r="G267">
        <v>1</v>
      </c>
      <c r="H267">
        <v>3</v>
      </c>
      <c r="I267" t="s">
        <v>66</v>
      </c>
      <c r="J267" t="s">
        <v>3</v>
      </c>
      <c r="K267" t="s">
        <v>67</v>
      </c>
      <c r="L267">
        <v>3277935</v>
      </c>
      <c r="N267">
        <v>1013</v>
      </c>
      <c r="O267" t="s">
        <v>68</v>
      </c>
      <c r="P267" t="s">
        <v>68</v>
      </c>
      <c r="Q267">
        <v>1</v>
      </c>
      <c r="X267">
        <v>2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2</v>
      </c>
      <c r="AH267">
        <v>2</v>
      </c>
      <c r="AI267">
        <v>416816166</v>
      </c>
      <c r="AJ267">
        <v>266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ROW(Source!A254)</f>
        <v>254</v>
      </c>
      <c r="B268">
        <v>416816186</v>
      </c>
      <c r="C268">
        <v>416816174</v>
      </c>
      <c r="D268">
        <v>75629609</v>
      </c>
      <c r="E268">
        <v>116</v>
      </c>
      <c r="F268">
        <v>1</v>
      </c>
      <c r="G268">
        <v>1</v>
      </c>
      <c r="H268">
        <v>1</v>
      </c>
      <c r="I268" t="s">
        <v>660</v>
      </c>
      <c r="J268" t="s">
        <v>3</v>
      </c>
      <c r="K268" t="s">
        <v>661</v>
      </c>
      <c r="L268">
        <v>1191</v>
      </c>
      <c r="N268">
        <v>1013</v>
      </c>
      <c r="O268" t="s">
        <v>631</v>
      </c>
      <c r="P268" t="s">
        <v>631</v>
      </c>
      <c r="Q268">
        <v>1</v>
      </c>
      <c r="X268">
        <v>29.44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29.44</v>
      </c>
      <c r="AH268">
        <v>2</v>
      </c>
      <c r="AI268">
        <v>416816176</v>
      </c>
      <c r="AJ268">
        <v>267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ROW(Source!A254)</f>
        <v>254</v>
      </c>
      <c r="B269">
        <v>416816187</v>
      </c>
      <c r="C269">
        <v>416816174</v>
      </c>
      <c r="D269">
        <v>75629607</v>
      </c>
      <c r="E269">
        <v>116</v>
      </c>
      <c r="F269">
        <v>1</v>
      </c>
      <c r="G269">
        <v>1</v>
      </c>
      <c r="H269">
        <v>1</v>
      </c>
      <c r="I269" t="s">
        <v>629</v>
      </c>
      <c r="J269" t="s">
        <v>3</v>
      </c>
      <c r="K269" t="s">
        <v>630</v>
      </c>
      <c r="L269">
        <v>1191</v>
      </c>
      <c r="N269">
        <v>1013</v>
      </c>
      <c r="O269" t="s">
        <v>631</v>
      </c>
      <c r="P269" t="s">
        <v>631</v>
      </c>
      <c r="Q269">
        <v>1</v>
      </c>
      <c r="X269">
        <v>0.4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3</v>
      </c>
      <c r="AG269">
        <v>0.4</v>
      </c>
      <c r="AH269">
        <v>2</v>
      </c>
      <c r="AI269">
        <v>416816177</v>
      </c>
      <c r="AJ269">
        <v>268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ROW(Source!A254)</f>
        <v>254</v>
      </c>
      <c r="B270">
        <v>416816188</v>
      </c>
      <c r="C270">
        <v>416816174</v>
      </c>
      <c r="D270">
        <v>397264189</v>
      </c>
      <c r="E270">
        <v>1</v>
      </c>
      <c r="F270">
        <v>1</v>
      </c>
      <c r="G270">
        <v>1</v>
      </c>
      <c r="H270">
        <v>2</v>
      </c>
      <c r="I270" t="s">
        <v>650</v>
      </c>
      <c r="J270" t="s">
        <v>651</v>
      </c>
      <c r="K270" t="s">
        <v>652</v>
      </c>
      <c r="L270">
        <v>1368</v>
      </c>
      <c r="N270">
        <v>1011</v>
      </c>
      <c r="O270" t="s">
        <v>635</v>
      </c>
      <c r="P270" t="s">
        <v>635</v>
      </c>
      <c r="Q270">
        <v>1</v>
      </c>
      <c r="X270">
        <v>0.2</v>
      </c>
      <c r="Y270">
        <v>0</v>
      </c>
      <c r="Z270">
        <v>1595.2</v>
      </c>
      <c r="AA270">
        <v>1076.98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0.2</v>
      </c>
      <c r="AH270">
        <v>2</v>
      </c>
      <c r="AI270">
        <v>416816178</v>
      </c>
      <c r="AJ270">
        <v>269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ROW(Source!A254)</f>
        <v>254</v>
      </c>
      <c r="B271">
        <v>416816189</v>
      </c>
      <c r="C271">
        <v>416816174</v>
      </c>
      <c r="D271">
        <v>397264286</v>
      </c>
      <c r="E271">
        <v>1</v>
      </c>
      <c r="F271">
        <v>1</v>
      </c>
      <c r="G271">
        <v>1</v>
      </c>
      <c r="H271">
        <v>2</v>
      </c>
      <c r="I271" t="s">
        <v>714</v>
      </c>
      <c r="J271" t="s">
        <v>715</v>
      </c>
      <c r="K271" t="s">
        <v>716</v>
      </c>
      <c r="L271">
        <v>1368</v>
      </c>
      <c r="N271">
        <v>1011</v>
      </c>
      <c r="O271" t="s">
        <v>635</v>
      </c>
      <c r="P271" t="s">
        <v>635</v>
      </c>
      <c r="Q271">
        <v>1</v>
      </c>
      <c r="X271">
        <v>6.62</v>
      </c>
      <c r="Y271">
        <v>0</v>
      </c>
      <c r="Z271">
        <v>2.54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6.62</v>
      </c>
      <c r="AH271">
        <v>2</v>
      </c>
      <c r="AI271">
        <v>416816179</v>
      </c>
      <c r="AJ271">
        <v>270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ROW(Source!A254)</f>
        <v>254</v>
      </c>
      <c r="B272">
        <v>416816190</v>
      </c>
      <c r="C272">
        <v>416816174</v>
      </c>
      <c r="D272">
        <v>397264330</v>
      </c>
      <c r="E272">
        <v>1</v>
      </c>
      <c r="F272">
        <v>1</v>
      </c>
      <c r="G272">
        <v>1</v>
      </c>
      <c r="H272">
        <v>2</v>
      </c>
      <c r="I272" t="s">
        <v>749</v>
      </c>
      <c r="J272" t="s">
        <v>750</v>
      </c>
      <c r="K272" t="s">
        <v>751</v>
      </c>
      <c r="L272">
        <v>1368</v>
      </c>
      <c r="N272">
        <v>1011</v>
      </c>
      <c r="O272" t="s">
        <v>635</v>
      </c>
      <c r="P272" t="s">
        <v>635</v>
      </c>
      <c r="Q272">
        <v>1</v>
      </c>
      <c r="X272">
        <v>6.62</v>
      </c>
      <c r="Y272">
        <v>0</v>
      </c>
      <c r="Z272">
        <v>13.44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6.62</v>
      </c>
      <c r="AH272">
        <v>2</v>
      </c>
      <c r="AI272">
        <v>416816180</v>
      </c>
      <c r="AJ272">
        <v>271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ROW(Source!A254)</f>
        <v>254</v>
      </c>
      <c r="B273">
        <v>416816191</v>
      </c>
      <c r="C273">
        <v>416816174</v>
      </c>
      <c r="D273">
        <v>397265081</v>
      </c>
      <c r="E273">
        <v>1</v>
      </c>
      <c r="F273">
        <v>1</v>
      </c>
      <c r="G273">
        <v>1</v>
      </c>
      <c r="H273">
        <v>2</v>
      </c>
      <c r="I273" t="s">
        <v>653</v>
      </c>
      <c r="J273" t="s">
        <v>654</v>
      </c>
      <c r="K273" t="s">
        <v>655</v>
      </c>
      <c r="L273">
        <v>1368</v>
      </c>
      <c r="N273">
        <v>1011</v>
      </c>
      <c r="O273" t="s">
        <v>635</v>
      </c>
      <c r="P273" t="s">
        <v>635</v>
      </c>
      <c r="Q273">
        <v>1</v>
      </c>
      <c r="X273">
        <v>0.2</v>
      </c>
      <c r="Y273">
        <v>0</v>
      </c>
      <c r="Z273">
        <v>640.84</v>
      </c>
      <c r="AA273">
        <v>801.75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0.2</v>
      </c>
      <c r="AH273">
        <v>2</v>
      </c>
      <c r="AI273">
        <v>416816181</v>
      </c>
      <c r="AJ273">
        <v>272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ROW(Source!A254)</f>
        <v>254</v>
      </c>
      <c r="B274">
        <v>416816192</v>
      </c>
      <c r="C274">
        <v>416816174</v>
      </c>
      <c r="D274">
        <v>397214763</v>
      </c>
      <c r="E274">
        <v>1</v>
      </c>
      <c r="F274">
        <v>1</v>
      </c>
      <c r="G274">
        <v>1</v>
      </c>
      <c r="H274">
        <v>3</v>
      </c>
      <c r="I274" t="s">
        <v>723</v>
      </c>
      <c r="J274" t="s">
        <v>724</v>
      </c>
      <c r="K274" t="s">
        <v>725</v>
      </c>
      <c r="L274">
        <v>1302</v>
      </c>
      <c r="N274">
        <v>1003</v>
      </c>
      <c r="O274" t="s">
        <v>726</v>
      </c>
      <c r="P274" t="s">
        <v>726</v>
      </c>
      <c r="Q274">
        <v>10</v>
      </c>
      <c r="X274">
        <v>9.6000000000000002E-2</v>
      </c>
      <c r="Y274">
        <v>37.71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9.6000000000000002E-2</v>
      </c>
      <c r="AH274">
        <v>2</v>
      </c>
      <c r="AI274">
        <v>416816182</v>
      </c>
      <c r="AJ274">
        <v>273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ROW(Source!A254)</f>
        <v>254</v>
      </c>
      <c r="B275">
        <v>416816193</v>
      </c>
      <c r="C275">
        <v>416816174</v>
      </c>
      <c r="D275">
        <v>397225212</v>
      </c>
      <c r="E275">
        <v>1</v>
      </c>
      <c r="F275">
        <v>1</v>
      </c>
      <c r="G275">
        <v>1</v>
      </c>
      <c r="H275">
        <v>3</v>
      </c>
      <c r="I275" t="s">
        <v>727</v>
      </c>
      <c r="J275" t="s">
        <v>728</v>
      </c>
      <c r="K275" t="s">
        <v>729</v>
      </c>
      <c r="L275">
        <v>1346</v>
      </c>
      <c r="N275">
        <v>1009</v>
      </c>
      <c r="O275" t="s">
        <v>306</v>
      </c>
      <c r="P275" t="s">
        <v>306</v>
      </c>
      <c r="Q275">
        <v>1</v>
      </c>
      <c r="X275">
        <v>0.5</v>
      </c>
      <c r="Y275">
        <v>931.11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0.5</v>
      </c>
      <c r="AH275">
        <v>2</v>
      </c>
      <c r="AI275">
        <v>416816183</v>
      </c>
      <c r="AJ275">
        <v>274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ROW(Source!A254)</f>
        <v>254</v>
      </c>
      <c r="B276">
        <v>416816194</v>
      </c>
      <c r="C276">
        <v>416816174</v>
      </c>
      <c r="D276">
        <v>397233720</v>
      </c>
      <c r="E276">
        <v>1</v>
      </c>
      <c r="F276">
        <v>1</v>
      </c>
      <c r="G276">
        <v>1</v>
      </c>
      <c r="H276">
        <v>3</v>
      </c>
      <c r="I276" t="s">
        <v>730</v>
      </c>
      <c r="J276" t="s">
        <v>731</v>
      </c>
      <c r="K276" t="s">
        <v>732</v>
      </c>
      <c r="L276">
        <v>1348</v>
      </c>
      <c r="N276">
        <v>1009</v>
      </c>
      <c r="O276" t="s">
        <v>310</v>
      </c>
      <c r="P276" t="s">
        <v>310</v>
      </c>
      <c r="Q276">
        <v>1000</v>
      </c>
      <c r="X276">
        <v>6.0000000000000002E-5</v>
      </c>
      <c r="Y276">
        <v>82698.14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6.0000000000000002E-5</v>
      </c>
      <c r="AH276">
        <v>2</v>
      </c>
      <c r="AI276">
        <v>416816184</v>
      </c>
      <c r="AJ276">
        <v>275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ROW(Source!A254)</f>
        <v>254</v>
      </c>
      <c r="B277">
        <v>416816195</v>
      </c>
      <c r="C277">
        <v>416816174</v>
      </c>
      <c r="D277">
        <v>397148230</v>
      </c>
      <c r="E277">
        <v>116</v>
      </c>
      <c r="F277">
        <v>1</v>
      </c>
      <c r="G277">
        <v>1</v>
      </c>
      <c r="H277">
        <v>3</v>
      </c>
      <c r="I277" t="s">
        <v>66</v>
      </c>
      <c r="J277" t="s">
        <v>3</v>
      </c>
      <c r="K277" t="s">
        <v>67</v>
      </c>
      <c r="L277">
        <v>3277935</v>
      </c>
      <c r="N277">
        <v>1013</v>
      </c>
      <c r="O277" t="s">
        <v>68</v>
      </c>
      <c r="P277" t="s">
        <v>68</v>
      </c>
      <c r="Q277">
        <v>1</v>
      </c>
      <c r="X277">
        <v>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2</v>
      </c>
      <c r="AH277">
        <v>2</v>
      </c>
      <c r="AI277">
        <v>416816185</v>
      </c>
      <c r="AJ277">
        <v>276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ROW(Source!A292)</f>
        <v>292</v>
      </c>
      <c r="B278">
        <v>416779404</v>
      </c>
      <c r="C278">
        <v>416779280</v>
      </c>
      <c r="D278">
        <v>397142438</v>
      </c>
      <c r="E278">
        <v>116</v>
      </c>
      <c r="F278">
        <v>1</v>
      </c>
      <c r="G278">
        <v>1</v>
      </c>
      <c r="H278">
        <v>1</v>
      </c>
      <c r="I278" t="s">
        <v>629</v>
      </c>
      <c r="J278" t="s">
        <v>3</v>
      </c>
      <c r="K278" t="s">
        <v>630</v>
      </c>
      <c r="L278">
        <v>1191</v>
      </c>
      <c r="N278">
        <v>1013</v>
      </c>
      <c r="O278" t="s">
        <v>631</v>
      </c>
      <c r="P278" t="s">
        <v>631</v>
      </c>
      <c r="Q278">
        <v>1</v>
      </c>
      <c r="X278">
        <v>20.5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20.5</v>
      </c>
      <c r="AH278">
        <v>2</v>
      </c>
      <c r="AI278">
        <v>416779404</v>
      </c>
      <c r="AJ278">
        <v>277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ROW(Source!A292)</f>
        <v>292</v>
      </c>
      <c r="B279">
        <v>416779405</v>
      </c>
      <c r="C279">
        <v>416779280</v>
      </c>
      <c r="D279">
        <v>397263801</v>
      </c>
      <c r="E279">
        <v>1</v>
      </c>
      <c r="F279">
        <v>1</v>
      </c>
      <c r="G279">
        <v>1</v>
      </c>
      <c r="H279">
        <v>2</v>
      </c>
      <c r="I279" t="s">
        <v>632</v>
      </c>
      <c r="J279" t="s">
        <v>633</v>
      </c>
      <c r="K279" t="s">
        <v>634</v>
      </c>
      <c r="L279">
        <v>1368</v>
      </c>
      <c r="N279">
        <v>1011</v>
      </c>
      <c r="O279" t="s">
        <v>635</v>
      </c>
      <c r="P279" t="s">
        <v>635</v>
      </c>
      <c r="Q279">
        <v>1</v>
      </c>
      <c r="X279">
        <v>20.5</v>
      </c>
      <c r="Y279">
        <v>0</v>
      </c>
      <c r="Z279">
        <v>1695.77</v>
      </c>
      <c r="AA279">
        <v>1076.98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20.5</v>
      </c>
      <c r="AH279">
        <v>2</v>
      </c>
      <c r="AI279">
        <v>416779405</v>
      </c>
      <c r="AJ279">
        <v>278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ROW(Source!A293)</f>
        <v>293</v>
      </c>
      <c r="B280">
        <v>416779406</v>
      </c>
      <c r="C280">
        <v>416779281</v>
      </c>
      <c r="D280">
        <v>397142438</v>
      </c>
      <c r="E280">
        <v>116</v>
      </c>
      <c r="F280">
        <v>1</v>
      </c>
      <c r="G280">
        <v>1</v>
      </c>
      <c r="H280">
        <v>1</v>
      </c>
      <c r="I280" t="s">
        <v>629</v>
      </c>
      <c r="J280" t="s">
        <v>3</v>
      </c>
      <c r="K280" t="s">
        <v>630</v>
      </c>
      <c r="L280">
        <v>1191</v>
      </c>
      <c r="N280">
        <v>1013</v>
      </c>
      <c r="O280" t="s">
        <v>631</v>
      </c>
      <c r="P280" t="s">
        <v>631</v>
      </c>
      <c r="Q280">
        <v>1</v>
      </c>
      <c r="X280">
        <v>3.8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3.8</v>
      </c>
      <c r="AH280">
        <v>2</v>
      </c>
      <c r="AI280">
        <v>416779406</v>
      </c>
      <c r="AJ280">
        <v>279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ROW(Source!A293)</f>
        <v>293</v>
      </c>
      <c r="B281">
        <v>416779407</v>
      </c>
      <c r="C281">
        <v>416779281</v>
      </c>
      <c r="D281">
        <v>397263755</v>
      </c>
      <c r="E281">
        <v>1</v>
      </c>
      <c r="F281">
        <v>1</v>
      </c>
      <c r="G281">
        <v>1</v>
      </c>
      <c r="H281">
        <v>2</v>
      </c>
      <c r="I281" t="s">
        <v>639</v>
      </c>
      <c r="J281" t="s">
        <v>640</v>
      </c>
      <c r="K281" t="s">
        <v>641</v>
      </c>
      <c r="L281">
        <v>1368</v>
      </c>
      <c r="N281">
        <v>1011</v>
      </c>
      <c r="O281" t="s">
        <v>635</v>
      </c>
      <c r="P281" t="s">
        <v>635</v>
      </c>
      <c r="Q281">
        <v>1</v>
      </c>
      <c r="X281">
        <v>3.8</v>
      </c>
      <c r="Y281">
        <v>0</v>
      </c>
      <c r="Z281">
        <v>887.54</v>
      </c>
      <c r="AA281">
        <v>1076.98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3.8</v>
      </c>
      <c r="AH281">
        <v>2</v>
      </c>
      <c r="AI281">
        <v>416779407</v>
      </c>
      <c r="AJ281">
        <v>280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ROW(Source!A294)</f>
        <v>294</v>
      </c>
      <c r="B282">
        <v>416779408</v>
      </c>
      <c r="C282">
        <v>416779297</v>
      </c>
      <c r="D282">
        <v>397142438</v>
      </c>
      <c r="E282">
        <v>116</v>
      </c>
      <c r="F282">
        <v>1</v>
      </c>
      <c r="G282">
        <v>1</v>
      </c>
      <c r="H282">
        <v>1</v>
      </c>
      <c r="I282" t="s">
        <v>629</v>
      </c>
      <c r="J282" t="s">
        <v>3</v>
      </c>
      <c r="K282" t="s">
        <v>630</v>
      </c>
      <c r="L282">
        <v>1191</v>
      </c>
      <c r="N282">
        <v>1013</v>
      </c>
      <c r="O282" t="s">
        <v>631</v>
      </c>
      <c r="P282" t="s">
        <v>631</v>
      </c>
      <c r="Q282">
        <v>1</v>
      </c>
      <c r="X282">
        <v>1.68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1.68</v>
      </c>
      <c r="AH282">
        <v>2</v>
      </c>
      <c r="AI282">
        <v>416779408</v>
      </c>
      <c r="AJ282">
        <v>281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ROW(Source!A294)</f>
        <v>294</v>
      </c>
      <c r="B283">
        <v>416779409</v>
      </c>
      <c r="C283">
        <v>416779297</v>
      </c>
      <c r="D283">
        <v>397263755</v>
      </c>
      <c r="E283">
        <v>1</v>
      </c>
      <c r="F283">
        <v>1</v>
      </c>
      <c r="G283">
        <v>1</v>
      </c>
      <c r="H283">
        <v>2</v>
      </c>
      <c r="I283" t="s">
        <v>639</v>
      </c>
      <c r="J283" t="s">
        <v>640</v>
      </c>
      <c r="K283" t="s">
        <v>641</v>
      </c>
      <c r="L283">
        <v>1368</v>
      </c>
      <c r="N283">
        <v>1011</v>
      </c>
      <c r="O283" t="s">
        <v>635</v>
      </c>
      <c r="P283" t="s">
        <v>635</v>
      </c>
      <c r="Q283">
        <v>1</v>
      </c>
      <c r="X283">
        <v>1.68</v>
      </c>
      <c r="Y283">
        <v>0</v>
      </c>
      <c r="Z283">
        <v>887.54</v>
      </c>
      <c r="AA283">
        <v>1076.98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1.68</v>
      </c>
      <c r="AH283">
        <v>2</v>
      </c>
      <c r="AI283">
        <v>416779409</v>
      </c>
      <c r="AJ283">
        <v>282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ROW(Source!A295)</f>
        <v>295</v>
      </c>
      <c r="B284">
        <v>416779410</v>
      </c>
      <c r="C284">
        <v>416779298</v>
      </c>
      <c r="D284">
        <v>397142244</v>
      </c>
      <c r="E284">
        <v>116</v>
      </c>
      <c r="F284">
        <v>1</v>
      </c>
      <c r="G284">
        <v>1</v>
      </c>
      <c r="H284">
        <v>1</v>
      </c>
      <c r="I284" t="s">
        <v>648</v>
      </c>
      <c r="J284" t="s">
        <v>3</v>
      </c>
      <c r="K284" t="s">
        <v>649</v>
      </c>
      <c r="L284">
        <v>1191</v>
      </c>
      <c r="N284">
        <v>1013</v>
      </c>
      <c r="O284" t="s">
        <v>631</v>
      </c>
      <c r="P284" t="s">
        <v>631</v>
      </c>
      <c r="Q284">
        <v>1</v>
      </c>
      <c r="X284">
        <v>12.53</v>
      </c>
      <c r="Y284">
        <v>0</v>
      </c>
      <c r="Z284">
        <v>0</v>
      </c>
      <c r="AA284">
        <v>0</v>
      </c>
      <c r="AB284">
        <v>712</v>
      </c>
      <c r="AC284">
        <v>0</v>
      </c>
      <c r="AD284">
        <v>1</v>
      </c>
      <c r="AE284">
        <v>1</v>
      </c>
      <c r="AF284" t="s">
        <v>3</v>
      </c>
      <c r="AG284">
        <v>12.53</v>
      </c>
      <c r="AH284">
        <v>2</v>
      </c>
      <c r="AI284">
        <v>416779410</v>
      </c>
      <c r="AJ284">
        <v>283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ROW(Source!A295)</f>
        <v>295</v>
      </c>
      <c r="B285">
        <v>416779411</v>
      </c>
      <c r="C285">
        <v>416779298</v>
      </c>
      <c r="D285">
        <v>397142438</v>
      </c>
      <c r="E285">
        <v>116</v>
      </c>
      <c r="F285">
        <v>1</v>
      </c>
      <c r="G285">
        <v>1</v>
      </c>
      <c r="H285">
        <v>1</v>
      </c>
      <c r="I285" t="s">
        <v>629</v>
      </c>
      <c r="J285" t="s">
        <v>3</v>
      </c>
      <c r="K285" t="s">
        <v>630</v>
      </c>
      <c r="L285">
        <v>1191</v>
      </c>
      <c r="N285">
        <v>1013</v>
      </c>
      <c r="O285" t="s">
        <v>631</v>
      </c>
      <c r="P285" t="s">
        <v>631</v>
      </c>
      <c r="Q285">
        <v>1</v>
      </c>
      <c r="X285">
        <v>2.62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2.62</v>
      </c>
      <c r="AH285">
        <v>2</v>
      </c>
      <c r="AI285">
        <v>416779411</v>
      </c>
      <c r="AJ285">
        <v>284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ROW(Source!A295)</f>
        <v>295</v>
      </c>
      <c r="B286">
        <v>416779412</v>
      </c>
      <c r="C286">
        <v>416779298</v>
      </c>
      <c r="D286">
        <v>397264619</v>
      </c>
      <c r="E286">
        <v>1</v>
      </c>
      <c r="F286">
        <v>1</v>
      </c>
      <c r="G286">
        <v>1</v>
      </c>
      <c r="H286">
        <v>2</v>
      </c>
      <c r="I286" t="s">
        <v>828</v>
      </c>
      <c r="J286" t="s">
        <v>829</v>
      </c>
      <c r="K286" t="s">
        <v>830</v>
      </c>
      <c r="L286">
        <v>1368</v>
      </c>
      <c r="N286">
        <v>1011</v>
      </c>
      <c r="O286" t="s">
        <v>635</v>
      </c>
      <c r="P286" t="s">
        <v>635</v>
      </c>
      <c r="Q286">
        <v>1</v>
      </c>
      <c r="X286">
        <v>10.5</v>
      </c>
      <c r="Y286">
        <v>0</v>
      </c>
      <c r="Z286">
        <v>2.41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10.5</v>
      </c>
      <c r="AH286">
        <v>2</v>
      </c>
      <c r="AI286">
        <v>416779412</v>
      </c>
      <c r="AJ286">
        <v>285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ROW(Source!A295)</f>
        <v>295</v>
      </c>
      <c r="B287">
        <v>416779413</v>
      </c>
      <c r="C287">
        <v>416779298</v>
      </c>
      <c r="D287">
        <v>397265288</v>
      </c>
      <c r="E287">
        <v>1</v>
      </c>
      <c r="F287">
        <v>1</v>
      </c>
      <c r="G287">
        <v>1</v>
      </c>
      <c r="H287">
        <v>2</v>
      </c>
      <c r="I287" t="s">
        <v>831</v>
      </c>
      <c r="J287" t="s">
        <v>832</v>
      </c>
      <c r="K287" t="s">
        <v>833</v>
      </c>
      <c r="L287">
        <v>1368</v>
      </c>
      <c r="N287">
        <v>1011</v>
      </c>
      <c r="O287" t="s">
        <v>635</v>
      </c>
      <c r="P287" t="s">
        <v>635</v>
      </c>
      <c r="Q287">
        <v>1</v>
      </c>
      <c r="X287">
        <v>2.62</v>
      </c>
      <c r="Y287">
        <v>0</v>
      </c>
      <c r="Z287">
        <v>381.82</v>
      </c>
      <c r="AA287">
        <v>801.75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2.62</v>
      </c>
      <c r="AH287">
        <v>2</v>
      </c>
      <c r="AI287">
        <v>416779413</v>
      </c>
      <c r="AJ287">
        <v>286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ROW(Source!A296)</f>
        <v>296</v>
      </c>
      <c r="B288">
        <v>416779414</v>
      </c>
      <c r="C288">
        <v>416779299</v>
      </c>
      <c r="D288">
        <v>397142204</v>
      </c>
      <c r="E288">
        <v>116</v>
      </c>
      <c r="F288">
        <v>1</v>
      </c>
      <c r="G288">
        <v>1</v>
      </c>
      <c r="H288">
        <v>1</v>
      </c>
      <c r="I288" t="s">
        <v>637</v>
      </c>
      <c r="J288" t="s">
        <v>3</v>
      </c>
      <c r="K288" t="s">
        <v>638</v>
      </c>
      <c r="L288">
        <v>1191</v>
      </c>
      <c r="N288">
        <v>1013</v>
      </c>
      <c r="O288" t="s">
        <v>631</v>
      </c>
      <c r="P288" t="s">
        <v>631</v>
      </c>
      <c r="Q288">
        <v>1</v>
      </c>
      <c r="X288">
        <v>135</v>
      </c>
      <c r="Y288">
        <v>0</v>
      </c>
      <c r="Z288">
        <v>0</v>
      </c>
      <c r="AA288">
        <v>0</v>
      </c>
      <c r="AB288">
        <v>652.16999999999996</v>
      </c>
      <c r="AC288">
        <v>0</v>
      </c>
      <c r="AD288">
        <v>1</v>
      </c>
      <c r="AE288">
        <v>1</v>
      </c>
      <c r="AF288" t="s">
        <v>3</v>
      </c>
      <c r="AG288">
        <v>135</v>
      </c>
      <c r="AH288">
        <v>2</v>
      </c>
      <c r="AI288">
        <v>416779414</v>
      </c>
      <c r="AJ288">
        <v>287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ROW(Source!A296)</f>
        <v>296</v>
      </c>
      <c r="B289">
        <v>416779415</v>
      </c>
      <c r="C289">
        <v>416779299</v>
      </c>
      <c r="D289">
        <v>397142438</v>
      </c>
      <c r="E289">
        <v>116</v>
      </c>
      <c r="F289">
        <v>1</v>
      </c>
      <c r="G289">
        <v>1</v>
      </c>
      <c r="H289">
        <v>1</v>
      </c>
      <c r="I289" t="s">
        <v>629</v>
      </c>
      <c r="J289" t="s">
        <v>3</v>
      </c>
      <c r="K289" t="s">
        <v>630</v>
      </c>
      <c r="L289">
        <v>1191</v>
      </c>
      <c r="N289">
        <v>1013</v>
      </c>
      <c r="O289" t="s">
        <v>631</v>
      </c>
      <c r="P289" t="s">
        <v>631</v>
      </c>
      <c r="Q289">
        <v>1</v>
      </c>
      <c r="X289">
        <v>18.12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3</v>
      </c>
      <c r="AG289">
        <v>18.12</v>
      </c>
      <c r="AH289">
        <v>2</v>
      </c>
      <c r="AI289">
        <v>416779415</v>
      </c>
      <c r="AJ289">
        <v>288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ROW(Source!A296)</f>
        <v>296</v>
      </c>
      <c r="B290">
        <v>416779416</v>
      </c>
      <c r="C290">
        <v>416779299</v>
      </c>
      <c r="D290">
        <v>397264137</v>
      </c>
      <c r="E290">
        <v>1</v>
      </c>
      <c r="F290">
        <v>1</v>
      </c>
      <c r="G290">
        <v>1</v>
      </c>
      <c r="H290">
        <v>2</v>
      </c>
      <c r="I290" t="s">
        <v>834</v>
      </c>
      <c r="J290" t="s">
        <v>835</v>
      </c>
      <c r="K290" t="s">
        <v>836</v>
      </c>
      <c r="L290">
        <v>1368</v>
      </c>
      <c r="N290">
        <v>1011</v>
      </c>
      <c r="O290" t="s">
        <v>635</v>
      </c>
      <c r="P290" t="s">
        <v>635</v>
      </c>
      <c r="Q290">
        <v>1</v>
      </c>
      <c r="X290">
        <v>18</v>
      </c>
      <c r="Y290">
        <v>0</v>
      </c>
      <c r="Z290">
        <v>978.77</v>
      </c>
      <c r="AA290">
        <v>1076.98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18</v>
      </c>
      <c r="AH290">
        <v>2</v>
      </c>
      <c r="AI290">
        <v>416779416</v>
      </c>
      <c r="AJ290">
        <v>289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ROW(Source!A296)</f>
        <v>296</v>
      </c>
      <c r="B291">
        <v>416779417</v>
      </c>
      <c r="C291">
        <v>416779299</v>
      </c>
      <c r="D291">
        <v>397264446</v>
      </c>
      <c r="E291">
        <v>1</v>
      </c>
      <c r="F291">
        <v>1</v>
      </c>
      <c r="G291">
        <v>1</v>
      </c>
      <c r="H291">
        <v>2</v>
      </c>
      <c r="I291" t="s">
        <v>837</v>
      </c>
      <c r="J291" t="s">
        <v>838</v>
      </c>
      <c r="K291" t="s">
        <v>839</v>
      </c>
      <c r="L291">
        <v>1368</v>
      </c>
      <c r="N291">
        <v>1011</v>
      </c>
      <c r="O291" t="s">
        <v>635</v>
      </c>
      <c r="P291" t="s">
        <v>635</v>
      </c>
      <c r="Q291">
        <v>1</v>
      </c>
      <c r="X291">
        <v>5.93</v>
      </c>
      <c r="Y291">
        <v>0</v>
      </c>
      <c r="Z291">
        <v>8.5399999999999991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5.93</v>
      </c>
      <c r="AH291">
        <v>2</v>
      </c>
      <c r="AI291">
        <v>416779417</v>
      </c>
      <c r="AJ291">
        <v>290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ROW(Source!A296)</f>
        <v>296</v>
      </c>
      <c r="B292">
        <v>416779418</v>
      </c>
      <c r="C292">
        <v>416779299</v>
      </c>
      <c r="D292">
        <v>397265081</v>
      </c>
      <c r="E292">
        <v>1</v>
      </c>
      <c r="F292">
        <v>1</v>
      </c>
      <c r="G292">
        <v>1</v>
      </c>
      <c r="H292">
        <v>2</v>
      </c>
      <c r="I292" t="s">
        <v>653</v>
      </c>
      <c r="J292" t="s">
        <v>654</v>
      </c>
      <c r="K292" t="s">
        <v>655</v>
      </c>
      <c r="L292">
        <v>1368</v>
      </c>
      <c r="N292">
        <v>1011</v>
      </c>
      <c r="O292" t="s">
        <v>635</v>
      </c>
      <c r="P292" t="s">
        <v>635</v>
      </c>
      <c r="Q292">
        <v>1</v>
      </c>
      <c r="X292">
        <v>0.12</v>
      </c>
      <c r="Y292">
        <v>0</v>
      </c>
      <c r="Z292">
        <v>640.84</v>
      </c>
      <c r="AA292">
        <v>801.75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0.12</v>
      </c>
      <c r="AH292">
        <v>2</v>
      </c>
      <c r="AI292">
        <v>416779418</v>
      </c>
      <c r="AJ292">
        <v>291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ROW(Source!A296)</f>
        <v>296</v>
      </c>
      <c r="B293">
        <v>416779419</v>
      </c>
      <c r="C293">
        <v>416779299</v>
      </c>
      <c r="D293">
        <v>397214584</v>
      </c>
      <c r="E293">
        <v>1</v>
      </c>
      <c r="F293">
        <v>1</v>
      </c>
      <c r="G293">
        <v>1</v>
      </c>
      <c r="H293">
        <v>3</v>
      </c>
      <c r="I293" t="s">
        <v>795</v>
      </c>
      <c r="J293" t="s">
        <v>796</v>
      </c>
      <c r="K293" t="s">
        <v>797</v>
      </c>
      <c r="L293">
        <v>1339</v>
      </c>
      <c r="N293">
        <v>1007</v>
      </c>
      <c r="O293" t="s">
        <v>72</v>
      </c>
      <c r="P293" t="s">
        <v>72</v>
      </c>
      <c r="Q293">
        <v>1</v>
      </c>
      <c r="X293">
        <v>1.75</v>
      </c>
      <c r="Y293">
        <v>35.71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1.75</v>
      </c>
      <c r="AH293">
        <v>2</v>
      </c>
      <c r="AI293">
        <v>416779419</v>
      </c>
      <c r="AJ293">
        <v>292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ROW(Source!A296)</f>
        <v>296</v>
      </c>
      <c r="B294">
        <v>416779420</v>
      </c>
      <c r="C294">
        <v>416779299</v>
      </c>
      <c r="D294">
        <v>397214886</v>
      </c>
      <c r="E294">
        <v>1</v>
      </c>
      <c r="F294">
        <v>1</v>
      </c>
      <c r="G294">
        <v>1</v>
      </c>
      <c r="H294">
        <v>3</v>
      </c>
      <c r="I294" t="s">
        <v>840</v>
      </c>
      <c r="J294" t="s">
        <v>841</v>
      </c>
      <c r="K294" t="s">
        <v>842</v>
      </c>
      <c r="L294">
        <v>1327</v>
      </c>
      <c r="N294">
        <v>1005</v>
      </c>
      <c r="O294" t="s">
        <v>47</v>
      </c>
      <c r="P294" t="s">
        <v>47</v>
      </c>
      <c r="Q294">
        <v>1</v>
      </c>
      <c r="X294">
        <v>250</v>
      </c>
      <c r="Y294">
        <v>12.83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250</v>
      </c>
      <c r="AH294">
        <v>2</v>
      </c>
      <c r="AI294">
        <v>416779420</v>
      </c>
      <c r="AJ294">
        <v>293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ROW(Source!A296)</f>
        <v>296</v>
      </c>
      <c r="B295">
        <v>416779421</v>
      </c>
      <c r="C295">
        <v>416779299</v>
      </c>
      <c r="D295">
        <v>397143568</v>
      </c>
      <c r="E295">
        <v>116</v>
      </c>
      <c r="F295">
        <v>1</v>
      </c>
      <c r="G295">
        <v>1</v>
      </c>
      <c r="H295">
        <v>3</v>
      </c>
      <c r="I295" t="s">
        <v>1012</v>
      </c>
      <c r="J295" t="s">
        <v>3</v>
      </c>
      <c r="K295" t="s">
        <v>1013</v>
      </c>
      <c r="L295">
        <v>1339</v>
      </c>
      <c r="N295">
        <v>1007</v>
      </c>
      <c r="O295" t="s">
        <v>72</v>
      </c>
      <c r="P295" t="s">
        <v>72</v>
      </c>
      <c r="Q295">
        <v>1</v>
      </c>
      <c r="X295">
        <v>102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102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ROW(Source!A298)</f>
        <v>298</v>
      </c>
      <c r="B296">
        <v>416779423</v>
      </c>
      <c r="C296">
        <v>416779300</v>
      </c>
      <c r="D296">
        <v>397142240</v>
      </c>
      <c r="E296">
        <v>116</v>
      </c>
      <c r="F296">
        <v>1</v>
      </c>
      <c r="G296">
        <v>1</v>
      </c>
      <c r="H296">
        <v>1</v>
      </c>
      <c r="I296" t="s">
        <v>843</v>
      </c>
      <c r="J296" t="s">
        <v>3</v>
      </c>
      <c r="K296" t="s">
        <v>844</v>
      </c>
      <c r="L296">
        <v>1191</v>
      </c>
      <c r="N296">
        <v>1013</v>
      </c>
      <c r="O296" t="s">
        <v>631</v>
      </c>
      <c r="P296" t="s">
        <v>631</v>
      </c>
      <c r="Q296">
        <v>1</v>
      </c>
      <c r="X296">
        <v>405</v>
      </c>
      <c r="Y296">
        <v>0</v>
      </c>
      <c r="Z296">
        <v>0</v>
      </c>
      <c r="AA296">
        <v>0</v>
      </c>
      <c r="AB296">
        <v>706.02</v>
      </c>
      <c r="AC296">
        <v>0</v>
      </c>
      <c r="AD296">
        <v>1</v>
      </c>
      <c r="AE296">
        <v>1</v>
      </c>
      <c r="AF296" t="s">
        <v>3</v>
      </c>
      <c r="AG296">
        <v>405</v>
      </c>
      <c r="AH296">
        <v>2</v>
      </c>
      <c r="AI296">
        <v>416779423</v>
      </c>
      <c r="AJ296">
        <v>295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ROW(Source!A298)</f>
        <v>298</v>
      </c>
      <c r="B297">
        <v>416779424</v>
      </c>
      <c r="C297">
        <v>416779300</v>
      </c>
      <c r="D297">
        <v>397142438</v>
      </c>
      <c r="E297">
        <v>116</v>
      </c>
      <c r="F297">
        <v>1</v>
      </c>
      <c r="G297">
        <v>1</v>
      </c>
      <c r="H297">
        <v>1</v>
      </c>
      <c r="I297" t="s">
        <v>629</v>
      </c>
      <c r="J297" t="s">
        <v>3</v>
      </c>
      <c r="K297" t="s">
        <v>630</v>
      </c>
      <c r="L297">
        <v>1191</v>
      </c>
      <c r="N297">
        <v>1013</v>
      </c>
      <c r="O297" t="s">
        <v>631</v>
      </c>
      <c r="P297" t="s">
        <v>631</v>
      </c>
      <c r="Q297">
        <v>1</v>
      </c>
      <c r="X297">
        <v>25.39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3</v>
      </c>
      <c r="AG297">
        <v>25.39</v>
      </c>
      <c r="AH297">
        <v>2</v>
      </c>
      <c r="AI297">
        <v>416779424</v>
      </c>
      <c r="AJ297">
        <v>296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ROW(Source!A298)</f>
        <v>298</v>
      </c>
      <c r="B298">
        <v>416779425</v>
      </c>
      <c r="C298">
        <v>416779300</v>
      </c>
      <c r="D298">
        <v>397264189</v>
      </c>
      <c r="E298">
        <v>1</v>
      </c>
      <c r="F298">
        <v>1</v>
      </c>
      <c r="G298">
        <v>1</v>
      </c>
      <c r="H298">
        <v>2</v>
      </c>
      <c r="I298" t="s">
        <v>650</v>
      </c>
      <c r="J298" t="s">
        <v>651</v>
      </c>
      <c r="K298" t="s">
        <v>652</v>
      </c>
      <c r="L298">
        <v>1368</v>
      </c>
      <c r="N298">
        <v>1011</v>
      </c>
      <c r="O298" t="s">
        <v>635</v>
      </c>
      <c r="P298" t="s">
        <v>635</v>
      </c>
      <c r="Q298">
        <v>1</v>
      </c>
      <c r="X298">
        <v>0.67</v>
      </c>
      <c r="Y298">
        <v>0</v>
      </c>
      <c r="Z298">
        <v>1595.2</v>
      </c>
      <c r="AA298">
        <v>1076.98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0.67</v>
      </c>
      <c r="AH298">
        <v>2</v>
      </c>
      <c r="AI298">
        <v>416779425</v>
      </c>
      <c r="AJ298">
        <v>297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ROW(Source!A298)</f>
        <v>298</v>
      </c>
      <c r="B299">
        <v>416779426</v>
      </c>
      <c r="C299">
        <v>416779300</v>
      </c>
      <c r="D299">
        <v>397264198</v>
      </c>
      <c r="E299">
        <v>1</v>
      </c>
      <c r="F299">
        <v>1</v>
      </c>
      <c r="G299">
        <v>1</v>
      </c>
      <c r="H299">
        <v>2</v>
      </c>
      <c r="I299" t="s">
        <v>845</v>
      </c>
      <c r="J299" t="s">
        <v>846</v>
      </c>
      <c r="K299" t="s">
        <v>847</v>
      </c>
      <c r="L299">
        <v>1368</v>
      </c>
      <c r="N299">
        <v>1011</v>
      </c>
      <c r="O299" t="s">
        <v>635</v>
      </c>
      <c r="P299" t="s">
        <v>635</v>
      </c>
      <c r="Q299">
        <v>1</v>
      </c>
      <c r="X299">
        <v>22.96</v>
      </c>
      <c r="Y299">
        <v>0</v>
      </c>
      <c r="Z299">
        <v>1703.3</v>
      </c>
      <c r="AA299">
        <v>1076.98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22.96</v>
      </c>
      <c r="AH299">
        <v>2</v>
      </c>
      <c r="AI299">
        <v>416779426</v>
      </c>
      <c r="AJ299">
        <v>298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ROW(Source!A298)</f>
        <v>298</v>
      </c>
      <c r="B300">
        <v>416779427</v>
      </c>
      <c r="C300">
        <v>416779300</v>
      </c>
      <c r="D300">
        <v>397264346</v>
      </c>
      <c r="E300">
        <v>1</v>
      </c>
      <c r="F300">
        <v>1</v>
      </c>
      <c r="G300">
        <v>1</v>
      </c>
      <c r="H300">
        <v>2</v>
      </c>
      <c r="I300" t="s">
        <v>848</v>
      </c>
      <c r="J300" t="s">
        <v>849</v>
      </c>
      <c r="K300" t="s">
        <v>850</v>
      </c>
      <c r="L300">
        <v>1368</v>
      </c>
      <c r="N300">
        <v>1011</v>
      </c>
      <c r="O300" t="s">
        <v>635</v>
      </c>
      <c r="P300" t="s">
        <v>635</v>
      </c>
      <c r="Q300">
        <v>1</v>
      </c>
      <c r="X300">
        <v>0.25</v>
      </c>
      <c r="Y300">
        <v>0</v>
      </c>
      <c r="Z300">
        <v>1555.93</v>
      </c>
      <c r="AA300">
        <v>921.41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0.25</v>
      </c>
      <c r="AH300">
        <v>2</v>
      </c>
      <c r="AI300">
        <v>416779427</v>
      </c>
      <c r="AJ300">
        <v>299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ROW(Source!A298)</f>
        <v>298</v>
      </c>
      <c r="B301">
        <v>416779428</v>
      </c>
      <c r="C301">
        <v>416779300</v>
      </c>
      <c r="D301">
        <v>397264445</v>
      </c>
      <c r="E301">
        <v>1</v>
      </c>
      <c r="F301">
        <v>1</v>
      </c>
      <c r="G301">
        <v>1</v>
      </c>
      <c r="H301">
        <v>2</v>
      </c>
      <c r="I301" t="s">
        <v>851</v>
      </c>
      <c r="J301" t="s">
        <v>852</v>
      </c>
      <c r="K301" t="s">
        <v>853</v>
      </c>
      <c r="L301">
        <v>1368</v>
      </c>
      <c r="N301">
        <v>1011</v>
      </c>
      <c r="O301" t="s">
        <v>635</v>
      </c>
      <c r="P301" t="s">
        <v>635</v>
      </c>
      <c r="Q301">
        <v>1</v>
      </c>
      <c r="X301">
        <v>17</v>
      </c>
      <c r="Y301">
        <v>0</v>
      </c>
      <c r="Z301">
        <v>10.37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17</v>
      </c>
      <c r="AH301">
        <v>2</v>
      </c>
      <c r="AI301">
        <v>416779428</v>
      </c>
      <c r="AJ301">
        <v>300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ROW(Source!A298)</f>
        <v>298</v>
      </c>
      <c r="B302">
        <v>416779429</v>
      </c>
      <c r="C302">
        <v>416779300</v>
      </c>
      <c r="D302">
        <v>397265081</v>
      </c>
      <c r="E302">
        <v>1</v>
      </c>
      <c r="F302">
        <v>1</v>
      </c>
      <c r="G302">
        <v>1</v>
      </c>
      <c r="H302">
        <v>2</v>
      </c>
      <c r="I302" t="s">
        <v>653</v>
      </c>
      <c r="J302" t="s">
        <v>654</v>
      </c>
      <c r="K302" t="s">
        <v>655</v>
      </c>
      <c r="L302">
        <v>1368</v>
      </c>
      <c r="N302">
        <v>1011</v>
      </c>
      <c r="O302" t="s">
        <v>635</v>
      </c>
      <c r="P302" t="s">
        <v>635</v>
      </c>
      <c r="Q302">
        <v>1</v>
      </c>
      <c r="X302">
        <v>1.51</v>
      </c>
      <c r="Y302">
        <v>0</v>
      </c>
      <c r="Z302">
        <v>640.84</v>
      </c>
      <c r="AA302">
        <v>801.75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1.51</v>
      </c>
      <c r="AH302">
        <v>2</v>
      </c>
      <c r="AI302">
        <v>416779429</v>
      </c>
      <c r="AJ302">
        <v>301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ROW(Source!A298)</f>
        <v>298</v>
      </c>
      <c r="B303">
        <v>416779430</v>
      </c>
      <c r="C303">
        <v>416779300</v>
      </c>
      <c r="D303">
        <v>397265276</v>
      </c>
      <c r="E303">
        <v>1</v>
      </c>
      <c r="F303">
        <v>1</v>
      </c>
      <c r="G303">
        <v>1</v>
      </c>
      <c r="H303">
        <v>2</v>
      </c>
      <c r="I303" t="s">
        <v>755</v>
      </c>
      <c r="J303" t="s">
        <v>756</v>
      </c>
      <c r="K303" t="s">
        <v>757</v>
      </c>
      <c r="L303">
        <v>1368</v>
      </c>
      <c r="N303">
        <v>1011</v>
      </c>
      <c r="O303" t="s">
        <v>635</v>
      </c>
      <c r="P303" t="s">
        <v>635</v>
      </c>
      <c r="Q303">
        <v>1</v>
      </c>
      <c r="X303">
        <v>1.8</v>
      </c>
      <c r="Y303">
        <v>0</v>
      </c>
      <c r="Z303">
        <v>32.869999999999997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1.8</v>
      </c>
      <c r="AH303">
        <v>2</v>
      </c>
      <c r="AI303">
        <v>416779430</v>
      </c>
      <c r="AJ303">
        <v>302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ROW(Source!A298)</f>
        <v>298</v>
      </c>
      <c r="B304">
        <v>416779431</v>
      </c>
      <c r="C304">
        <v>416779300</v>
      </c>
      <c r="D304">
        <v>397214584</v>
      </c>
      <c r="E304">
        <v>1</v>
      </c>
      <c r="F304">
        <v>1</v>
      </c>
      <c r="G304">
        <v>1</v>
      </c>
      <c r="H304">
        <v>3</v>
      </c>
      <c r="I304" t="s">
        <v>795</v>
      </c>
      <c r="J304" t="s">
        <v>796</v>
      </c>
      <c r="K304" t="s">
        <v>797</v>
      </c>
      <c r="L304">
        <v>1339</v>
      </c>
      <c r="N304">
        <v>1007</v>
      </c>
      <c r="O304" t="s">
        <v>72</v>
      </c>
      <c r="P304" t="s">
        <v>72</v>
      </c>
      <c r="Q304">
        <v>1</v>
      </c>
      <c r="X304">
        <v>2.9369999999999998</v>
      </c>
      <c r="Y304">
        <v>35.71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2.9369999999999998</v>
      </c>
      <c r="AH304">
        <v>2</v>
      </c>
      <c r="AI304">
        <v>416779431</v>
      </c>
      <c r="AJ304">
        <v>303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ROW(Source!A298)</f>
        <v>298</v>
      </c>
      <c r="B305">
        <v>416779432</v>
      </c>
      <c r="C305">
        <v>416779300</v>
      </c>
      <c r="D305">
        <v>397214596</v>
      </c>
      <c r="E305">
        <v>1</v>
      </c>
      <c r="F305">
        <v>1</v>
      </c>
      <c r="G305">
        <v>1</v>
      </c>
      <c r="H305">
        <v>3</v>
      </c>
      <c r="I305" t="s">
        <v>854</v>
      </c>
      <c r="J305" t="s">
        <v>855</v>
      </c>
      <c r="K305" t="s">
        <v>856</v>
      </c>
      <c r="L305">
        <v>1383</v>
      </c>
      <c r="N305">
        <v>1013</v>
      </c>
      <c r="O305" t="s">
        <v>857</v>
      </c>
      <c r="P305" t="s">
        <v>857</v>
      </c>
      <c r="Q305">
        <v>1</v>
      </c>
      <c r="X305">
        <v>3.24</v>
      </c>
      <c r="Y305">
        <v>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3.24</v>
      </c>
      <c r="AH305">
        <v>2</v>
      </c>
      <c r="AI305">
        <v>416779432</v>
      </c>
      <c r="AJ305">
        <v>304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ROW(Source!A298)</f>
        <v>298</v>
      </c>
      <c r="B306">
        <v>416779433</v>
      </c>
      <c r="C306">
        <v>416779300</v>
      </c>
      <c r="D306">
        <v>397214886</v>
      </c>
      <c r="E306">
        <v>1</v>
      </c>
      <c r="F306">
        <v>1</v>
      </c>
      <c r="G306">
        <v>1</v>
      </c>
      <c r="H306">
        <v>3</v>
      </c>
      <c r="I306" t="s">
        <v>840</v>
      </c>
      <c r="J306" t="s">
        <v>841</v>
      </c>
      <c r="K306" t="s">
        <v>842</v>
      </c>
      <c r="L306">
        <v>1327</v>
      </c>
      <c r="N306">
        <v>1005</v>
      </c>
      <c r="O306" t="s">
        <v>47</v>
      </c>
      <c r="P306" t="s">
        <v>47</v>
      </c>
      <c r="Q306">
        <v>1</v>
      </c>
      <c r="X306">
        <v>10.1</v>
      </c>
      <c r="Y306">
        <v>12.83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10.1</v>
      </c>
      <c r="AH306">
        <v>2</v>
      </c>
      <c r="AI306">
        <v>416779433</v>
      </c>
      <c r="AJ306">
        <v>305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ROW(Source!A298)</f>
        <v>298</v>
      </c>
      <c r="B307">
        <v>416779434</v>
      </c>
      <c r="C307">
        <v>416779300</v>
      </c>
      <c r="D307">
        <v>397215273</v>
      </c>
      <c r="E307">
        <v>1</v>
      </c>
      <c r="F307">
        <v>1</v>
      </c>
      <c r="G307">
        <v>1</v>
      </c>
      <c r="H307">
        <v>3</v>
      </c>
      <c r="I307" t="s">
        <v>858</v>
      </c>
      <c r="J307" t="s">
        <v>859</v>
      </c>
      <c r="K307" t="s">
        <v>860</v>
      </c>
      <c r="L307">
        <v>1348</v>
      </c>
      <c r="N307">
        <v>1009</v>
      </c>
      <c r="O307" t="s">
        <v>310</v>
      </c>
      <c r="P307" t="s">
        <v>310</v>
      </c>
      <c r="Q307">
        <v>1000</v>
      </c>
      <c r="X307">
        <v>4.0000000000000001E-3</v>
      </c>
      <c r="Y307">
        <v>148198.01999999999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4.0000000000000001E-3</v>
      </c>
      <c r="AH307">
        <v>2</v>
      </c>
      <c r="AI307">
        <v>416779434</v>
      </c>
      <c r="AJ307">
        <v>306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ROW(Source!A298)</f>
        <v>298</v>
      </c>
      <c r="B308">
        <v>416779435</v>
      </c>
      <c r="C308">
        <v>416779300</v>
      </c>
      <c r="D308">
        <v>397216090</v>
      </c>
      <c r="E308">
        <v>1</v>
      </c>
      <c r="F308">
        <v>1</v>
      </c>
      <c r="G308">
        <v>1</v>
      </c>
      <c r="H308">
        <v>3</v>
      </c>
      <c r="I308" t="s">
        <v>861</v>
      </c>
      <c r="J308" t="s">
        <v>862</v>
      </c>
      <c r="K308" t="s">
        <v>863</v>
      </c>
      <c r="L308">
        <v>1348</v>
      </c>
      <c r="N308">
        <v>1009</v>
      </c>
      <c r="O308" t="s">
        <v>310</v>
      </c>
      <c r="P308" t="s">
        <v>310</v>
      </c>
      <c r="Q308">
        <v>1000</v>
      </c>
      <c r="X308">
        <v>3.6999999999999998E-2</v>
      </c>
      <c r="Y308">
        <v>91135.28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3.6999999999999998E-2</v>
      </c>
      <c r="AH308">
        <v>2</v>
      </c>
      <c r="AI308">
        <v>416779435</v>
      </c>
      <c r="AJ308">
        <v>307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ROW(Source!A298)</f>
        <v>298</v>
      </c>
      <c r="B309">
        <v>416779436</v>
      </c>
      <c r="C309">
        <v>416779300</v>
      </c>
      <c r="D309">
        <v>397217888</v>
      </c>
      <c r="E309">
        <v>1</v>
      </c>
      <c r="F309">
        <v>1</v>
      </c>
      <c r="G309">
        <v>1</v>
      </c>
      <c r="H309">
        <v>3</v>
      </c>
      <c r="I309" t="s">
        <v>864</v>
      </c>
      <c r="J309" t="s">
        <v>865</v>
      </c>
      <c r="K309" t="s">
        <v>866</v>
      </c>
      <c r="L309">
        <v>1348</v>
      </c>
      <c r="N309">
        <v>1009</v>
      </c>
      <c r="O309" t="s">
        <v>310</v>
      </c>
      <c r="P309" t="s">
        <v>310</v>
      </c>
      <c r="Q309">
        <v>1000</v>
      </c>
      <c r="X309">
        <v>4.5999999999999999E-2</v>
      </c>
      <c r="Y309">
        <v>5275.05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4.5999999999999999E-2</v>
      </c>
      <c r="AH309">
        <v>2</v>
      </c>
      <c r="AI309">
        <v>416779436</v>
      </c>
      <c r="AJ309">
        <v>308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ROW(Source!A298)</f>
        <v>298</v>
      </c>
      <c r="B310">
        <v>416779437</v>
      </c>
      <c r="C310">
        <v>416779300</v>
      </c>
      <c r="D310">
        <v>397143568</v>
      </c>
      <c r="E310">
        <v>116</v>
      </c>
      <c r="F310">
        <v>1</v>
      </c>
      <c r="G310">
        <v>1</v>
      </c>
      <c r="H310">
        <v>3</v>
      </c>
      <c r="I310" t="s">
        <v>1012</v>
      </c>
      <c r="J310" t="s">
        <v>3</v>
      </c>
      <c r="K310" t="s">
        <v>1013</v>
      </c>
      <c r="L310">
        <v>1339</v>
      </c>
      <c r="N310">
        <v>1007</v>
      </c>
      <c r="O310" t="s">
        <v>72</v>
      </c>
      <c r="P310" t="s">
        <v>72</v>
      </c>
      <c r="Q310">
        <v>1</v>
      </c>
      <c r="X310">
        <v>101.5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101.5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ROW(Source!A298)</f>
        <v>298</v>
      </c>
      <c r="B311">
        <v>416779438</v>
      </c>
      <c r="C311">
        <v>416779300</v>
      </c>
      <c r="D311">
        <v>397223441</v>
      </c>
      <c r="E311">
        <v>1</v>
      </c>
      <c r="F311">
        <v>1</v>
      </c>
      <c r="G311">
        <v>1</v>
      </c>
      <c r="H311">
        <v>3</v>
      </c>
      <c r="I311" t="s">
        <v>867</v>
      </c>
      <c r="J311" t="s">
        <v>868</v>
      </c>
      <c r="K311" t="s">
        <v>869</v>
      </c>
      <c r="L311">
        <v>1348</v>
      </c>
      <c r="N311">
        <v>1009</v>
      </c>
      <c r="O311" t="s">
        <v>310</v>
      </c>
      <c r="P311" t="s">
        <v>310</v>
      </c>
      <c r="Q311">
        <v>1000</v>
      </c>
      <c r="X311">
        <v>0.04</v>
      </c>
      <c r="Y311">
        <v>60258.2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0.04</v>
      </c>
      <c r="AH311">
        <v>2</v>
      </c>
      <c r="AI311">
        <v>416779438</v>
      </c>
      <c r="AJ311">
        <v>310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ROW(Source!A298)</f>
        <v>298</v>
      </c>
      <c r="B312">
        <v>416779439</v>
      </c>
      <c r="C312">
        <v>416779300</v>
      </c>
      <c r="D312">
        <v>397145116</v>
      </c>
      <c r="E312">
        <v>116</v>
      </c>
      <c r="F312">
        <v>1</v>
      </c>
      <c r="G312">
        <v>1</v>
      </c>
      <c r="H312">
        <v>3</v>
      </c>
      <c r="I312" t="s">
        <v>1014</v>
      </c>
      <c r="J312" t="s">
        <v>3</v>
      </c>
      <c r="K312" t="s">
        <v>1015</v>
      </c>
      <c r="L312">
        <v>1348</v>
      </c>
      <c r="N312">
        <v>1009</v>
      </c>
      <c r="O312" t="s">
        <v>310</v>
      </c>
      <c r="P312" t="s">
        <v>310</v>
      </c>
      <c r="Q312">
        <v>1000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1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ROW(Source!A298)</f>
        <v>298</v>
      </c>
      <c r="B313">
        <v>416779440</v>
      </c>
      <c r="C313">
        <v>416779300</v>
      </c>
      <c r="D313">
        <v>397225566</v>
      </c>
      <c r="E313">
        <v>1</v>
      </c>
      <c r="F313">
        <v>1</v>
      </c>
      <c r="G313">
        <v>1</v>
      </c>
      <c r="H313">
        <v>3</v>
      </c>
      <c r="I313" t="s">
        <v>870</v>
      </c>
      <c r="J313" t="s">
        <v>871</v>
      </c>
      <c r="K313" t="s">
        <v>872</v>
      </c>
      <c r="L313">
        <v>1339</v>
      </c>
      <c r="N313">
        <v>1007</v>
      </c>
      <c r="O313" t="s">
        <v>72</v>
      </c>
      <c r="P313" t="s">
        <v>72</v>
      </c>
      <c r="Q313">
        <v>1</v>
      </c>
      <c r="X313">
        <v>0.69</v>
      </c>
      <c r="Y313">
        <v>6442.06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0.69</v>
      </c>
      <c r="AH313">
        <v>2</v>
      </c>
      <c r="AI313">
        <v>416779440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ROW(Source!A298)</f>
        <v>298</v>
      </c>
      <c r="B314">
        <v>416779441</v>
      </c>
      <c r="C314">
        <v>416779300</v>
      </c>
      <c r="D314">
        <v>397225598</v>
      </c>
      <c r="E314">
        <v>1</v>
      </c>
      <c r="F314">
        <v>1</v>
      </c>
      <c r="G314">
        <v>1</v>
      </c>
      <c r="H314">
        <v>3</v>
      </c>
      <c r="I314" t="s">
        <v>873</v>
      </c>
      <c r="J314" t="s">
        <v>874</v>
      </c>
      <c r="K314" t="s">
        <v>875</v>
      </c>
      <c r="L314">
        <v>1339</v>
      </c>
      <c r="N314">
        <v>1007</v>
      </c>
      <c r="O314" t="s">
        <v>72</v>
      </c>
      <c r="P314" t="s">
        <v>72</v>
      </c>
      <c r="Q314">
        <v>1</v>
      </c>
      <c r="X314">
        <v>0.08</v>
      </c>
      <c r="Y314">
        <v>16496.03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0.08</v>
      </c>
      <c r="AH314">
        <v>2</v>
      </c>
      <c r="AI314">
        <v>416779441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ROW(Source!A298)</f>
        <v>298</v>
      </c>
      <c r="B315">
        <v>416779442</v>
      </c>
      <c r="C315">
        <v>416779300</v>
      </c>
      <c r="D315">
        <v>397145330</v>
      </c>
      <c r="E315">
        <v>116</v>
      </c>
      <c r="F315">
        <v>1</v>
      </c>
      <c r="G315">
        <v>1</v>
      </c>
      <c r="H315">
        <v>3</v>
      </c>
      <c r="I315" t="s">
        <v>1016</v>
      </c>
      <c r="J315" t="s">
        <v>3</v>
      </c>
      <c r="K315" t="s">
        <v>1017</v>
      </c>
      <c r="L315">
        <v>1327</v>
      </c>
      <c r="N315">
        <v>1005</v>
      </c>
      <c r="O315" t="s">
        <v>47</v>
      </c>
      <c r="P315" t="s">
        <v>47</v>
      </c>
      <c r="Q315">
        <v>1</v>
      </c>
      <c r="X315">
        <v>49.5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49.5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ROW(Source!A298)</f>
        <v>298</v>
      </c>
      <c r="B316">
        <v>416779443</v>
      </c>
      <c r="C316">
        <v>416779300</v>
      </c>
      <c r="D316">
        <v>397225644</v>
      </c>
      <c r="E316">
        <v>1</v>
      </c>
      <c r="F316">
        <v>1</v>
      </c>
      <c r="G316">
        <v>1</v>
      </c>
      <c r="H316">
        <v>3</v>
      </c>
      <c r="I316" t="s">
        <v>876</v>
      </c>
      <c r="J316" t="s">
        <v>877</v>
      </c>
      <c r="K316" t="s">
        <v>878</v>
      </c>
      <c r="L316">
        <v>1339</v>
      </c>
      <c r="N316">
        <v>1007</v>
      </c>
      <c r="O316" t="s">
        <v>72</v>
      </c>
      <c r="P316" t="s">
        <v>72</v>
      </c>
      <c r="Q316">
        <v>1</v>
      </c>
      <c r="X316">
        <v>0.2</v>
      </c>
      <c r="Y316">
        <v>5764.42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0.2</v>
      </c>
      <c r="AH316">
        <v>2</v>
      </c>
      <c r="AI316">
        <v>416779443</v>
      </c>
      <c r="AJ316">
        <v>315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ROW(Source!A298)</f>
        <v>298</v>
      </c>
      <c r="B317">
        <v>416779444</v>
      </c>
      <c r="C317">
        <v>416779300</v>
      </c>
      <c r="D317">
        <v>397225652</v>
      </c>
      <c r="E317">
        <v>1</v>
      </c>
      <c r="F317">
        <v>1</v>
      </c>
      <c r="G317">
        <v>1</v>
      </c>
      <c r="H317">
        <v>3</v>
      </c>
      <c r="I317" t="s">
        <v>879</v>
      </c>
      <c r="J317" t="s">
        <v>880</v>
      </c>
      <c r="K317" t="s">
        <v>881</v>
      </c>
      <c r="L317">
        <v>1339</v>
      </c>
      <c r="N317">
        <v>1007</v>
      </c>
      <c r="O317" t="s">
        <v>72</v>
      </c>
      <c r="P317" t="s">
        <v>72</v>
      </c>
      <c r="Q317">
        <v>1</v>
      </c>
      <c r="X317">
        <v>0.69</v>
      </c>
      <c r="Y317">
        <v>5764.42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0.69</v>
      </c>
      <c r="AH317">
        <v>2</v>
      </c>
      <c r="AI317">
        <v>416779444</v>
      </c>
      <c r="AJ317">
        <v>316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ROW(Source!A303)</f>
        <v>303</v>
      </c>
      <c r="B318">
        <v>416779448</v>
      </c>
      <c r="C318">
        <v>416779301</v>
      </c>
      <c r="D318">
        <v>397142250</v>
      </c>
      <c r="E318">
        <v>116</v>
      </c>
      <c r="F318">
        <v>1</v>
      </c>
      <c r="G318">
        <v>1</v>
      </c>
      <c r="H318">
        <v>1</v>
      </c>
      <c r="I318" t="s">
        <v>882</v>
      </c>
      <c r="J318" t="s">
        <v>3</v>
      </c>
      <c r="K318" t="s">
        <v>883</v>
      </c>
      <c r="L318">
        <v>1191</v>
      </c>
      <c r="N318">
        <v>1013</v>
      </c>
      <c r="O318" t="s">
        <v>631</v>
      </c>
      <c r="P318" t="s">
        <v>631</v>
      </c>
      <c r="Q318">
        <v>1</v>
      </c>
      <c r="X318">
        <v>289</v>
      </c>
      <c r="Y318">
        <v>0</v>
      </c>
      <c r="Z318">
        <v>0</v>
      </c>
      <c r="AA318">
        <v>0</v>
      </c>
      <c r="AB318">
        <v>738.93</v>
      </c>
      <c r="AC318">
        <v>0</v>
      </c>
      <c r="AD318">
        <v>1</v>
      </c>
      <c r="AE318">
        <v>1</v>
      </c>
      <c r="AF318" t="s">
        <v>3</v>
      </c>
      <c r="AG318">
        <v>289</v>
      </c>
      <c r="AH318">
        <v>2</v>
      </c>
      <c r="AI318">
        <v>416779448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ROW(Source!A303)</f>
        <v>303</v>
      </c>
      <c r="B319">
        <v>416779449</v>
      </c>
      <c r="C319">
        <v>416779301</v>
      </c>
      <c r="D319">
        <v>397142438</v>
      </c>
      <c r="E319">
        <v>116</v>
      </c>
      <c r="F319">
        <v>1</v>
      </c>
      <c r="G319">
        <v>1</v>
      </c>
      <c r="H319">
        <v>1</v>
      </c>
      <c r="I319" t="s">
        <v>629</v>
      </c>
      <c r="J319" t="s">
        <v>3</v>
      </c>
      <c r="K319" t="s">
        <v>630</v>
      </c>
      <c r="L319">
        <v>1191</v>
      </c>
      <c r="N319">
        <v>1013</v>
      </c>
      <c r="O319" t="s">
        <v>631</v>
      </c>
      <c r="P319" t="s">
        <v>631</v>
      </c>
      <c r="Q319">
        <v>1</v>
      </c>
      <c r="X319">
        <v>0.59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3</v>
      </c>
      <c r="AG319">
        <v>0.59</v>
      </c>
      <c r="AH319">
        <v>2</v>
      </c>
      <c r="AI319">
        <v>416779449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ROW(Source!A303)</f>
        <v>303</v>
      </c>
      <c r="B320">
        <v>416779450</v>
      </c>
      <c r="C320">
        <v>416779301</v>
      </c>
      <c r="D320">
        <v>397264189</v>
      </c>
      <c r="E320">
        <v>1</v>
      </c>
      <c r="F320">
        <v>1</v>
      </c>
      <c r="G320">
        <v>1</v>
      </c>
      <c r="H320">
        <v>2</v>
      </c>
      <c r="I320" t="s">
        <v>650</v>
      </c>
      <c r="J320" t="s">
        <v>651</v>
      </c>
      <c r="K320" t="s">
        <v>652</v>
      </c>
      <c r="L320">
        <v>1368</v>
      </c>
      <c r="N320">
        <v>1011</v>
      </c>
      <c r="O320" t="s">
        <v>635</v>
      </c>
      <c r="P320" t="s">
        <v>635</v>
      </c>
      <c r="Q320">
        <v>1</v>
      </c>
      <c r="X320">
        <v>0.25</v>
      </c>
      <c r="Y320">
        <v>0</v>
      </c>
      <c r="Z320">
        <v>1595.2</v>
      </c>
      <c r="AA320">
        <v>1076.98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0.25</v>
      </c>
      <c r="AH320">
        <v>2</v>
      </c>
      <c r="AI320">
        <v>416779450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ROW(Source!A303)</f>
        <v>303</v>
      </c>
      <c r="B321">
        <v>416779451</v>
      </c>
      <c r="C321">
        <v>416779301</v>
      </c>
      <c r="D321">
        <v>397265081</v>
      </c>
      <c r="E321">
        <v>1</v>
      </c>
      <c r="F321">
        <v>1</v>
      </c>
      <c r="G321">
        <v>1</v>
      </c>
      <c r="H321">
        <v>2</v>
      </c>
      <c r="I321" t="s">
        <v>653</v>
      </c>
      <c r="J321" t="s">
        <v>654</v>
      </c>
      <c r="K321" t="s">
        <v>655</v>
      </c>
      <c r="L321">
        <v>1368</v>
      </c>
      <c r="N321">
        <v>1011</v>
      </c>
      <c r="O321" t="s">
        <v>635</v>
      </c>
      <c r="P321" t="s">
        <v>635</v>
      </c>
      <c r="Q321">
        <v>1</v>
      </c>
      <c r="X321">
        <v>0.34</v>
      </c>
      <c r="Y321">
        <v>0</v>
      </c>
      <c r="Z321">
        <v>640.84</v>
      </c>
      <c r="AA321">
        <v>801.75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0.34</v>
      </c>
      <c r="AH321">
        <v>2</v>
      </c>
      <c r="AI321">
        <v>416779451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ROW(Source!A303)</f>
        <v>303</v>
      </c>
      <c r="B322">
        <v>416779452</v>
      </c>
      <c r="C322">
        <v>416779301</v>
      </c>
      <c r="D322">
        <v>397221346</v>
      </c>
      <c r="E322">
        <v>1</v>
      </c>
      <c r="F322">
        <v>1</v>
      </c>
      <c r="G322">
        <v>1</v>
      </c>
      <c r="H322">
        <v>3</v>
      </c>
      <c r="I322" t="s">
        <v>884</v>
      </c>
      <c r="J322" t="s">
        <v>885</v>
      </c>
      <c r="K322" t="s">
        <v>886</v>
      </c>
      <c r="L322">
        <v>1371</v>
      </c>
      <c r="N322">
        <v>1013</v>
      </c>
      <c r="O322" t="s">
        <v>113</v>
      </c>
      <c r="P322" t="s">
        <v>113</v>
      </c>
      <c r="Q322">
        <v>1</v>
      </c>
      <c r="X322">
        <v>0.01</v>
      </c>
      <c r="Y322">
        <v>61015.76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0.01</v>
      </c>
      <c r="AH322">
        <v>2</v>
      </c>
      <c r="AI322">
        <v>416779452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ROW(Source!A303)</f>
        <v>303</v>
      </c>
      <c r="B323">
        <v>416779453</v>
      </c>
      <c r="C323">
        <v>416779301</v>
      </c>
      <c r="D323">
        <v>397145055</v>
      </c>
      <c r="E323">
        <v>116</v>
      </c>
      <c r="F323">
        <v>1</v>
      </c>
      <c r="G323">
        <v>1</v>
      </c>
      <c r="H323">
        <v>3</v>
      </c>
      <c r="I323" t="s">
        <v>1018</v>
      </c>
      <c r="J323" t="s">
        <v>3</v>
      </c>
      <c r="K323" t="s">
        <v>1019</v>
      </c>
      <c r="L323">
        <v>1348</v>
      </c>
      <c r="N323">
        <v>1009</v>
      </c>
      <c r="O323" t="s">
        <v>310</v>
      </c>
      <c r="P323" t="s">
        <v>310</v>
      </c>
      <c r="Q323">
        <v>1000</v>
      </c>
      <c r="X323">
        <v>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ROW(Source!A305)</f>
        <v>305</v>
      </c>
      <c r="B324">
        <v>416779455</v>
      </c>
      <c r="C324">
        <v>416779302</v>
      </c>
      <c r="D324">
        <v>397142266</v>
      </c>
      <c r="E324">
        <v>116</v>
      </c>
      <c r="F324">
        <v>1</v>
      </c>
      <c r="G324">
        <v>1</v>
      </c>
      <c r="H324">
        <v>1</v>
      </c>
      <c r="I324" t="s">
        <v>887</v>
      </c>
      <c r="J324" t="s">
        <v>3</v>
      </c>
      <c r="K324" t="s">
        <v>888</v>
      </c>
      <c r="L324">
        <v>1191</v>
      </c>
      <c r="N324">
        <v>1013</v>
      </c>
      <c r="O324" t="s">
        <v>631</v>
      </c>
      <c r="P324" t="s">
        <v>631</v>
      </c>
      <c r="Q324">
        <v>1</v>
      </c>
      <c r="X324">
        <v>21.2</v>
      </c>
      <c r="Y324">
        <v>0</v>
      </c>
      <c r="Z324">
        <v>0</v>
      </c>
      <c r="AA324">
        <v>0</v>
      </c>
      <c r="AB324">
        <v>792.77</v>
      </c>
      <c r="AC324">
        <v>0</v>
      </c>
      <c r="AD324">
        <v>1</v>
      </c>
      <c r="AE324">
        <v>1</v>
      </c>
      <c r="AF324" t="s">
        <v>3</v>
      </c>
      <c r="AG324">
        <v>21.2</v>
      </c>
      <c r="AH324">
        <v>2</v>
      </c>
      <c r="AI324">
        <v>416779455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ROW(Source!A305)</f>
        <v>305</v>
      </c>
      <c r="B325">
        <v>416779456</v>
      </c>
      <c r="C325">
        <v>416779302</v>
      </c>
      <c r="D325">
        <v>397142438</v>
      </c>
      <c r="E325">
        <v>116</v>
      </c>
      <c r="F325">
        <v>1</v>
      </c>
      <c r="G325">
        <v>1</v>
      </c>
      <c r="H325">
        <v>1</v>
      </c>
      <c r="I325" t="s">
        <v>629</v>
      </c>
      <c r="J325" t="s">
        <v>3</v>
      </c>
      <c r="K325" t="s">
        <v>630</v>
      </c>
      <c r="L325">
        <v>1191</v>
      </c>
      <c r="N325">
        <v>1013</v>
      </c>
      <c r="O325" t="s">
        <v>631</v>
      </c>
      <c r="P325" t="s">
        <v>631</v>
      </c>
      <c r="Q325">
        <v>1</v>
      </c>
      <c r="X325">
        <v>0.2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3</v>
      </c>
      <c r="AG325">
        <v>0.2</v>
      </c>
      <c r="AH325">
        <v>2</v>
      </c>
      <c r="AI325">
        <v>416779456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ROW(Source!A305)</f>
        <v>305</v>
      </c>
      <c r="B326">
        <v>416779457</v>
      </c>
      <c r="C326">
        <v>416779302</v>
      </c>
      <c r="D326">
        <v>397264558</v>
      </c>
      <c r="E326">
        <v>1</v>
      </c>
      <c r="F326">
        <v>1</v>
      </c>
      <c r="G326">
        <v>1</v>
      </c>
      <c r="H326">
        <v>2</v>
      </c>
      <c r="I326" t="s">
        <v>889</v>
      </c>
      <c r="J326" t="s">
        <v>890</v>
      </c>
      <c r="K326" t="s">
        <v>891</v>
      </c>
      <c r="L326">
        <v>1368</v>
      </c>
      <c r="N326">
        <v>1011</v>
      </c>
      <c r="O326" t="s">
        <v>635</v>
      </c>
      <c r="P326" t="s">
        <v>635</v>
      </c>
      <c r="Q326">
        <v>1</v>
      </c>
      <c r="X326">
        <v>1.95</v>
      </c>
      <c r="Y326">
        <v>0</v>
      </c>
      <c r="Z326">
        <v>95.25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1.95</v>
      </c>
      <c r="AH326">
        <v>2</v>
      </c>
      <c r="AI326">
        <v>416779457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ROW(Source!A305)</f>
        <v>305</v>
      </c>
      <c r="B327">
        <v>416779458</v>
      </c>
      <c r="C327">
        <v>416779302</v>
      </c>
      <c r="D327">
        <v>397265081</v>
      </c>
      <c r="E327">
        <v>1</v>
      </c>
      <c r="F327">
        <v>1</v>
      </c>
      <c r="G327">
        <v>1</v>
      </c>
      <c r="H327">
        <v>2</v>
      </c>
      <c r="I327" t="s">
        <v>653</v>
      </c>
      <c r="J327" t="s">
        <v>654</v>
      </c>
      <c r="K327" t="s">
        <v>655</v>
      </c>
      <c r="L327">
        <v>1368</v>
      </c>
      <c r="N327">
        <v>1011</v>
      </c>
      <c r="O327" t="s">
        <v>635</v>
      </c>
      <c r="P327" t="s">
        <v>635</v>
      </c>
      <c r="Q327">
        <v>1</v>
      </c>
      <c r="X327">
        <v>0.2</v>
      </c>
      <c r="Y327">
        <v>0</v>
      </c>
      <c r="Z327">
        <v>640.84</v>
      </c>
      <c r="AA327">
        <v>801.75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0.2</v>
      </c>
      <c r="AH327">
        <v>2</v>
      </c>
      <c r="AI327">
        <v>416779458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ROW(Source!A305)</f>
        <v>305</v>
      </c>
      <c r="B328">
        <v>416779459</v>
      </c>
      <c r="C328">
        <v>416779302</v>
      </c>
      <c r="D328">
        <v>397142227</v>
      </c>
      <c r="E328">
        <v>116</v>
      </c>
      <c r="F328">
        <v>1</v>
      </c>
      <c r="G328">
        <v>1</v>
      </c>
      <c r="H328">
        <v>3</v>
      </c>
      <c r="I328" t="s">
        <v>1020</v>
      </c>
      <c r="J328" t="s">
        <v>3</v>
      </c>
      <c r="K328" t="s">
        <v>1021</v>
      </c>
      <c r="L328">
        <v>1348</v>
      </c>
      <c r="N328">
        <v>1009</v>
      </c>
      <c r="O328" t="s">
        <v>310</v>
      </c>
      <c r="P328" t="s">
        <v>310</v>
      </c>
      <c r="Q328">
        <v>1000</v>
      </c>
      <c r="X328">
        <v>1.6E-2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1.6E-2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ROW(Source!A305)</f>
        <v>305</v>
      </c>
      <c r="B329">
        <v>416779460</v>
      </c>
      <c r="C329">
        <v>416779302</v>
      </c>
      <c r="D329">
        <v>397142245</v>
      </c>
      <c r="E329">
        <v>116</v>
      </c>
      <c r="F329">
        <v>1</v>
      </c>
      <c r="G329">
        <v>1</v>
      </c>
      <c r="H329">
        <v>3</v>
      </c>
      <c r="I329" t="s">
        <v>1022</v>
      </c>
      <c r="J329" t="s">
        <v>3</v>
      </c>
      <c r="K329" t="s">
        <v>1023</v>
      </c>
      <c r="L329">
        <v>1348</v>
      </c>
      <c r="N329">
        <v>1009</v>
      </c>
      <c r="O329" t="s">
        <v>310</v>
      </c>
      <c r="P329" t="s">
        <v>310</v>
      </c>
      <c r="Q329">
        <v>1000</v>
      </c>
      <c r="X329">
        <v>0.24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0.24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ROW(Source!A305)</f>
        <v>305</v>
      </c>
      <c r="B330">
        <v>416779461</v>
      </c>
      <c r="C330">
        <v>416779302</v>
      </c>
      <c r="D330">
        <v>397212506</v>
      </c>
      <c r="E330">
        <v>1</v>
      </c>
      <c r="F330">
        <v>1</v>
      </c>
      <c r="G330">
        <v>1</v>
      </c>
      <c r="H330">
        <v>3</v>
      </c>
      <c r="I330" t="s">
        <v>892</v>
      </c>
      <c r="J330" t="s">
        <v>893</v>
      </c>
      <c r="K330" t="s">
        <v>894</v>
      </c>
      <c r="L330">
        <v>1348</v>
      </c>
      <c r="N330">
        <v>1009</v>
      </c>
      <c r="O330" t="s">
        <v>310</v>
      </c>
      <c r="P330" t="s">
        <v>310</v>
      </c>
      <c r="Q330">
        <v>1000</v>
      </c>
      <c r="X330">
        <v>2.4E-2</v>
      </c>
      <c r="Y330">
        <v>62186.75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2.4E-2</v>
      </c>
      <c r="AH330">
        <v>2</v>
      </c>
      <c r="AI330">
        <v>416779461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ROW(Source!A305)</f>
        <v>305</v>
      </c>
      <c r="B331">
        <v>416779462</v>
      </c>
      <c r="C331">
        <v>416779302</v>
      </c>
      <c r="D331">
        <v>397217177</v>
      </c>
      <c r="E331">
        <v>1</v>
      </c>
      <c r="F331">
        <v>1</v>
      </c>
      <c r="G331">
        <v>1</v>
      </c>
      <c r="H331">
        <v>3</v>
      </c>
      <c r="I331" t="s">
        <v>806</v>
      </c>
      <c r="J331" t="s">
        <v>807</v>
      </c>
      <c r="K331" t="s">
        <v>808</v>
      </c>
      <c r="L331">
        <v>1346</v>
      </c>
      <c r="N331">
        <v>1009</v>
      </c>
      <c r="O331" t="s">
        <v>306</v>
      </c>
      <c r="P331" t="s">
        <v>306</v>
      </c>
      <c r="Q331">
        <v>1</v>
      </c>
      <c r="X331">
        <v>0.1</v>
      </c>
      <c r="Y331">
        <v>56.11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0.1</v>
      </c>
      <c r="AH331">
        <v>2</v>
      </c>
      <c r="AI331">
        <v>416779462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ROW(Source!A308)</f>
        <v>308</v>
      </c>
      <c r="B332">
        <v>415154258</v>
      </c>
      <c r="C332">
        <v>415092358</v>
      </c>
      <c r="D332">
        <v>397142252</v>
      </c>
      <c r="E332">
        <v>116</v>
      </c>
      <c r="F332">
        <v>1</v>
      </c>
      <c r="G332">
        <v>1</v>
      </c>
      <c r="H332">
        <v>1</v>
      </c>
      <c r="I332" t="s">
        <v>895</v>
      </c>
      <c r="J332" t="s">
        <v>3</v>
      </c>
      <c r="K332" t="s">
        <v>896</v>
      </c>
      <c r="L332">
        <v>1191</v>
      </c>
      <c r="N332">
        <v>1013</v>
      </c>
      <c r="O332" t="s">
        <v>631</v>
      </c>
      <c r="P332" t="s">
        <v>631</v>
      </c>
      <c r="Q332">
        <v>1</v>
      </c>
      <c r="X332">
        <v>0.54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3</v>
      </c>
      <c r="AG332">
        <v>0.54</v>
      </c>
      <c r="AH332">
        <v>2</v>
      </c>
      <c r="AI332">
        <v>415154258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ROW(Source!A308)</f>
        <v>308</v>
      </c>
      <c r="B333">
        <v>415154259</v>
      </c>
      <c r="C333">
        <v>415092358</v>
      </c>
      <c r="D333">
        <v>397142438</v>
      </c>
      <c r="E333">
        <v>116</v>
      </c>
      <c r="F333">
        <v>1</v>
      </c>
      <c r="G333">
        <v>1</v>
      </c>
      <c r="H333">
        <v>1</v>
      </c>
      <c r="I333" t="s">
        <v>629</v>
      </c>
      <c r="J333" t="s">
        <v>3</v>
      </c>
      <c r="K333" t="s">
        <v>630</v>
      </c>
      <c r="L333">
        <v>1191</v>
      </c>
      <c r="N333">
        <v>1013</v>
      </c>
      <c r="O333" t="s">
        <v>631</v>
      </c>
      <c r="P333" t="s">
        <v>631</v>
      </c>
      <c r="Q333">
        <v>1</v>
      </c>
      <c r="X333">
        <v>0.18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3</v>
      </c>
      <c r="AG333">
        <v>0.18</v>
      </c>
      <c r="AH333">
        <v>2</v>
      </c>
      <c r="AI333">
        <v>415154259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ROW(Source!A308)</f>
        <v>308</v>
      </c>
      <c r="B334">
        <v>415154260</v>
      </c>
      <c r="C334">
        <v>415092358</v>
      </c>
      <c r="D334">
        <v>397263879</v>
      </c>
      <c r="E334">
        <v>1</v>
      </c>
      <c r="F334">
        <v>1</v>
      </c>
      <c r="G334">
        <v>1</v>
      </c>
      <c r="H334">
        <v>2</v>
      </c>
      <c r="I334" t="s">
        <v>897</v>
      </c>
      <c r="J334" t="s">
        <v>898</v>
      </c>
      <c r="K334" t="s">
        <v>899</v>
      </c>
      <c r="L334">
        <v>1368</v>
      </c>
      <c r="N334">
        <v>1011</v>
      </c>
      <c r="O334" t="s">
        <v>635</v>
      </c>
      <c r="P334" t="s">
        <v>635</v>
      </c>
      <c r="Q334">
        <v>1</v>
      </c>
      <c r="X334">
        <v>0.14000000000000001</v>
      </c>
      <c r="Y334">
        <v>0</v>
      </c>
      <c r="Z334">
        <v>1529.1</v>
      </c>
      <c r="AA334">
        <v>1226.56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0.14000000000000001</v>
      </c>
      <c r="AH334">
        <v>2</v>
      </c>
      <c r="AI334">
        <v>415154260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ROW(Source!A308)</f>
        <v>308</v>
      </c>
      <c r="B335">
        <v>415154261</v>
      </c>
      <c r="C335">
        <v>415092358</v>
      </c>
      <c r="D335">
        <v>397264189</v>
      </c>
      <c r="E335">
        <v>1</v>
      </c>
      <c r="F335">
        <v>1</v>
      </c>
      <c r="G335">
        <v>1</v>
      </c>
      <c r="H335">
        <v>2</v>
      </c>
      <c r="I335" t="s">
        <v>650</v>
      </c>
      <c r="J335" t="s">
        <v>651</v>
      </c>
      <c r="K335" t="s">
        <v>652</v>
      </c>
      <c r="L335">
        <v>1368</v>
      </c>
      <c r="N335">
        <v>1011</v>
      </c>
      <c r="O335" t="s">
        <v>635</v>
      </c>
      <c r="P335" t="s">
        <v>635</v>
      </c>
      <c r="Q335">
        <v>1</v>
      </c>
      <c r="X335">
        <v>0.01</v>
      </c>
      <c r="Y335">
        <v>0</v>
      </c>
      <c r="Z335">
        <v>1595.2</v>
      </c>
      <c r="AA335">
        <v>1076.98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0.01</v>
      </c>
      <c r="AH335">
        <v>2</v>
      </c>
      <c r="AI335">
        <v>415154261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ROW(Source!A308)</f>
        <v>308</v>
      </c>
      <c r="B336">
        <v>415154262</v>
      </c>
      <c r="C336">
        <v>415092358</v>
      </c>
      <c r="D336">
        <v>397265101</v>
      </c>
      <c r="E336">
        <v>1</v>
      </c>
      <c r="F336">
        <v>1</v>
      </c>
      <c r="G336">
        <v>1</v>
      </c>
      <c r="H336">
        <v>2</v>
      </c>
      <c r="I336" t="s">
        <v>901</v>
      </c>
      <c r="J336" t="s">
        <v>902</v>
      </c>
      <c r="K336" t="s">
        <v>903</v>
      </c>
      <c r="L336">
        <v>1368</v>
      </c>
      <c r="N336">
        <v>1011</v>
      </c>
      <c r="O336" t="s">
        <v>635</v>
      </c>
      <c r="P336" t="s">
        <v>635</v>
      </c>
      <c r="Q336">
        <v>1</v>
      </c>
      <c r="X336">
        <v>0.01</v>
      </c>
      <c r="Y336">
        <v>0</v>
      </c>
      <c r="Z336">
        <v>1158.97</v>
      </c>
      <c r="AA336">
        <v>921.41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0.01</v>
      </c>
      <c r="AH336">
        <v>2</v>
      </c>
      <c r="AI336">
        <v>415154262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ROW(Source!A308)</f>
        <v>308</v>
      </c>
      <c r="B337">
        <v>415154263</v>
      </c>
      <c r="C337">
        <v>415092358</v>
      </c>
      <c r="D337">
        <v>397265116</v>
      </c>
      <c r="E337">
        <v>1</v>
      </c>
      <c r="F337">
        <v>1</v>
      </c>
      <c r="G337">
        <v>1</v>
      </c>
      <c r="H337">
        <v>2</v>
      </c>
      <c r="I337" t="s">
        <v>699</v>
      </c>
      <c r="J337" t="s">
        <v>700</v>
      </c>
      <c r="K337" t="s">
        <v>701</v>
      </c>
      <c r="L337">
        <v>1368</v>
      </c>
      <c r="N337">
        <v>1011</v>
      </c>
      <c r="O337" t="s">
        <v>635</v>
      </c>
      <c r="P337" t="s">
        <v>635</v>
      </c>
      <c r="Q337">
        <v>1</v>
      </c>
      <c r="X337">
        <v>0.01</v>
      </c>
      <c r="Y337">
        <v>0</v>
      </c>
      <c r="Z337">
        <v>105.74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0.01</v>
      </c>
      <c r="AH337">
        <v>2</v>
      </c>
      <c r="AI337">
        <v>415154263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ROW(Source!A308)</f>
        <v>308</v>
      </c>
      <c r="B338">
        <v>415154264</v>
      </c>
      <c r="C338">
        <v>415092358</v>
      </c>
      <c r="D338">
        <v>397265173</v>
      </c>
      <c r="E338">
        <v>1</v>
      </c>
      <c r="F338">
        <v>1</v>
      </c>
      <c r="G338">
        <v>1</v>
      </c>
      <c r="H338">
        <v>2</v>
      </c>
      <c r="I338" t="s">
        <v>702</v>
      </c>
      <c r="J338" t="s">
        <v>703</v>
      </c>
      <c r="K338" t="s">
        <v>704</v>
      </c>
      <c r="L338">
        <v>1368</v>
      </c>
      <c r="N338">
        <v>1011</v>
      </c>
      <c r="O338" t="s">
        <v>635</v>
      </c>
      <c r="P338" t="s">
        <v>635</v>
      </c>
      <c r="Q338">
        <v>1</v>
      </c>
      <c r="X338">
        <v>0.02</v>
      </c>
      <c r="Y338">
        <v>0</v>
      </c>
      <c r="Z338">
        <v>132.66</v>
      </c>
      <c r="AA338">
        <v>801.75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0.02</v>
      </c>
      <c r="AH338">
        <v>2</v>
      </c>
      <c r="AI338">
        <v>415154264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ROW(Source!A308)</f>
        <v>308</v>
      </c>
      <c r="B339">
        <v>415154265</v>
      </c>
      <c r="C339">
        <v>415092358</v>
      </c>
      <c r="D339">
        <v>397265234</v>
      </c>
      <c r="E339">
        <v>1</v>
      </c>
      <c r="F339">
        <v>1</v>
      </c>
      <c r="G339">
        <v>1</v>
      </c>
      <c r="H339">
        <v>2</v>
      </c>
      <c r="I339" t="s">
        <v>904</v>
      </c>
      <c r="J339" t="s">
        <v>905</v>
      </c>
      <c r="K339" t="s">
        <v>906</v>
      </c>
      <c r="L339">
        <v>1368</v>
      </c>
      <c r="N339">
        <v>1011</v>
      </c>
      <c r="O339" t="s">
        <v>635</v>
      </c>
      <c r="P339" t="s">
        <v>635</v>
      </c>
      <c r="Q339">
        <v>1</v>
      </c>
      <c r="X339">
        <v>0.12</v>
      </c>
      <c r="Y339">
        <v>0</v>
      </c>
      <c r="Z339">
        <v>102.51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0.12</v>
      </c>
      <c r="AH339">
        <v>2</v>
      </c>
      <c r="AI339">
        <v>415154265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ROW(Source!A308)</f>
        <v>308</v>
      </c>
      <c r="B340">
        <v>415154266</v>
      </c>
      <c r="C340">
        <v>415092358</v>
      </c>
      <c r="D340">
        <v>397265238</v>
      </c>
      <c r="E340">
        <v>1</v>
      </c>
      <c r="F340">
        <v>1</v>
      </c>
      <c r="G340">
        <v>1</v>
      </c>
      <c r="H340">
        <v>2</v>
      </c>
      <c r="I340" t="s">
        <v>907</v>
      </c>
      <c r="J340" t="s">
        <v>908</v>
      </c>
      <c r="K340" t="s">
        <v>909</v>
      </c>
      <c r="L340">
        <v>1368</v>
      </c>
      <c r="N340">
        <v>1011</v>
      </c>
      <c r="O340" t="s">
        <v>635</v>
      </c>
      <c r="P340" t="s">
        <v>635</v>
      </c>
      <c r="Q340">
        <v>1</v>
      </c>
      <c r="X340">
        <v>0.01</v>
      </c>
      <c r="Y340">
        <v>0</v>
      </c>
      <c r="Z340">
        <v>4.3499999999999996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0.01</v>
      </c>
      <c r="AH340">
        <v>2</v>
      </c>
      <c r="AI340">
        <v>415154266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ROW(Source!A308)</f>
        <v>308</v>
      </c>
      <c r="B341">
        <v>415154267</v>
      </c>
      <c r="C341">
        <v>415092358</v>
      </c>
      <c r="D341">
        <v>397265742</v>
      </c>
      <c r="E341">
        <v>1</v>
      </c>
      <c r="F341">
        <v>1</v>
      </c>
      <c r="G341">
        <v>1</v>
      </c>
      <c r="H341">
        <v>2</v>
      </c>
      <c r="I341" t="s">
        <v>910</v>
      </c>
      <c r="J341" t="s">
        <v>911</v>
      </c>
      <c r="K341" t="s">
        <v>912</v>
      </c>
      <c r="L341">
        <v>1368</v>
      </c>
      <c r="N341">
        <v>1011</v>
      </c>
      <c r="O341" t="s">
        <v>635</v>
      </c>
      <c r="P341" t="s">
        <v>635</v>
      </c>
      <c r="Q341">
        <v>1</v>
      </c>
      <c r="X341">
        <v>0.02</v>
      </c>
      <c r="Y341">
        <v>0</v>
      </c>
      <c r="Z341">
        <v>28.71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0.02</v>
      </c>
      <c r="AH341">
        <v>2</v>
      </c>
      <c r="AI341">
        <v>415154267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ROW(Source!A308)</f>
        <v>308</v>
      </c>
      <c r="B342">
        <v>415154268</v>
      </c>
      <c r="C342">
        <v>415092358</v>
      </c>
      <c r="D342">
        <v>397212558</v>
      </c>
      <c r="E342">
        <v>1</v>
      </c>
      <c r="F342">
        <v>1</v>
      </c>
      <c r="G342">
        <v>1</v>
      </c>
      <c r="H342">
        <v>3</v>
      </c>
      <c r="I342" t="s">
        <v>913</v>
      </c>
      <c r="J342" t="s">
        <v>914</v>
      </c>
      <c r="K342" t="s">
        <v>915</v>
      </c>
      <c r="L342">
        <v>1339</v>
      </c>
      <c r="N342">
        <v>1007</v>
      </c>
      <c r="O342" t="s">
        <v>72</v>
      </c>
      <c r="P342" t="s">
        <v>72</v>
      </c>
      <c r="Q342">
        <v>1</v>
      </c>
      <c r="X342">
        <v>4.0000000000000001E-3</v>
      </c>
      <c r="Y342">
        <v>526.35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4.0000000000000001E-3</v>
      </c>
      <c r="AH342">
        <v>2</v>
      </c>
      <c r="AI342">
        <v>415154268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ROW(Source!A308)</f>
        <v>308</v>
      </c>
      <c r="B343">
        <v>415154269</v>
      </c>
      <c r="C343">
        <v>415092358</v>
      </c>
      <c r="D343">
        <v>397212574</v>
      </c>
      <c r="E343">
        <v>1</v>
      </c>
      <c r="F343">
        <v>1</v>
      </c>
      <c r="G343">
        <v>1</v>
      </c>
      <c r="H343">
        <v>3</v>
      </c>
      <c r="I343" t="s">
        <v>916</v>
      </c>
      <c r="J343" t="s">
        <v>917</v>
      </c>
      <c r="K343" t="s">
        <v>918</v>
      </c>
      <c r="L343">
        <v>1339</v>
      </c>
      <c r="N343">
        <v>1007</v>
      </c>
      <c r="O343" t="s">
        <v>72</v>
      </c>
      <c r="P343" t="s">
        <v>72</v>
      </c>
      <c r="Q343">
        <v>1</v>
      </c>
      <c r="X343">
        <v>0.02</v>
      </c>
      <c r="Y343">
        <v>114.64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0.02</v>
      </c>
      <c r="AH343">
        <v>2</v>
      </c>
      <c r="AI343">
        <v>415154269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ROW(Source!A308)</f>
        <v>308</v>
      </c>
      <c r="B344">
        <v>415154270</v>
      </c>
      <c r="C344">
        <v>415092358</v>
      </c>
      <c r="D344">
        <v>397215327</v>
      </c>
      <c r="E344">
        <v>1</v>
      </c>
      <c r="F344">
        <v>1</v>
      </c>
      <c r="G344">
        <v>1</v>
      </c>
      <c r="H344">
        <v>3</v>
      </c>
      <c r="I344" t="s">
        <v>758</v>
      </c>
      <c r="J344" t="s">
        <v>759</v>
      </c>
      <c r="K344" t="s">
        <v>760</v>
      </c>
      <c r="L344">
        <v>1346</v>
      </c>
      <c r="N344">
        <v>1009</v>
      </c>
      <c r="O344" t="s">
        <v>306</v>
      </c>
      <c r="P344" t="s">
        <v>306</v>
      </c>
      <c r="Q344">
        <v>1</v>
      </c>
      <c r="X344">
        <v>1</v>
      </c>
      <c r="Y344">
        <v>155.63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</v>
      </c>
      <c r="AH344">
        <v>2</v>
      </c>
      <c r="AI344">
        <v>415154270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ROW(Source!A308)</f>
        <v>308</v>
      </c>
      <c r="B345">
        <v>415154271</v>
      </c>
      <c r="C345">
        <v>415092358</v>
      </c>
      <c r="D345">
        <v>397145100</v>
      </c>
      <c r="E345">
        <v>116</v>
      </c>
      <c r="F345">
        <v>1</v>
      </c>
      <c r="G345">
        <v>1</v>
      </c>
      <c r="H345">
        <v>3</v>
      </c>
      <c r="I345" t="s">
        <v>459</v>
      </c>
      <c r="J345" t="s">
        <v>3</v>
      </c>
      <c r="K345" t="s">
        <v>460</v>
      </c>
      <c r="L345">
        <v>1348</v>
      </c>
      <c r="N345">
        <v>1009</v>
      </c>
      <c r="O345" t="s">
        <v>310</v>
      </c>
      <c r="P345" t="s">
        <v>310</v>
      </c>
      <c r="Q345">
        <v>1000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2</v>
      </c>
      <c r="AI345">
        <v>415154271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ROW(Source!A308)</f>
        <v>308</v>
      </c>
      <c r="B346">
        <v>415154272</v>
      </c>
      <c r="C346">
        <v>415092358</v>
      </c>
      <c r="D346">
        <v>397147543</v>
      </c>
      <c r="E346">
        <v>116</v>
      </c>
      <c r="F346">
        <v>1</v>
      </c>
      <c r="G346">
        <v>1</v>
      </c>
      <c r="H346">
        <v>3</v>
      </c>
      <c r="I346" t="s">
        <v>461</v>
      </c>
      <c r="J346" t="s">
        <v>3</v>
      </c>
      <c r="K346" t="s">
        <v>462</v>
      </c>
      <c r="L346">
        <v>1301</v>
      </c>
      <c r="N346">
        <v>1003</v>
      </c>
      <c r="O346" t="s">
        <v>197</v>
      </c>
      <c r="P346" t="s">
        <v>197</v>
      </c>
      <c r="Q346">
        <v>1</v>
      </c>
      <c r="X346">
        <v>1.01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1.01</v>
      </c>
      <c r="AH346">
        <v>2</v>
      </c>
      <c r="AI346">
        <v>415154272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ROW(Source!A308)</f>
        <v>308</v>
      </c>
      <c r="B347">
        <v>415154273</v>
      </c>
      <c r="C347">
        <v>415092358</v>
      </c>
      <c r="D347">
        <v>397147656</v>
      </c>
      <c r="E347">
        <v>116</v>
      </c>
      <c r="F347">
        <v>1</v>
      </c>
      <c r="G347">
        <v>1</v>
      </c>
      <c r="H347">
        <v>3</v>
      </c>
      <c r="I347" t="s">
        <v>463</v>
      </c>
      <c r="J347" t="s">
        <v>3</v>
      </c>
      <c r="K347" t="s">
        <v>464</v>
      </c>
      <c r="L347">
        <v>1348</v>
      </c>
      <c r="N347">
        <v>1009</v>
      </c>
      <c r="O347" t="s">
        <v>310</v>
      </c>
      <c r="P347" t="s">
        <v>310</v>
      </c>
      <c r="Q347">
        <v>1000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3</v>
      </c>
      <c r="AG347">
        <v>0</v>
      </c>
      <c r="AH347">
        <v>2</v>
      </c>
      <c r="AI347">
        <v>415154273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ROW(Source!A313)</f>
        <v>313</v>
      </c>
      <c r="B348">
        <v>415328219</v>
      </c>
      <c r="C348">
        <v>415328218</v>
      </c>
      <c r="D348">
        <v>397142240</v>
      </c>
      <c r="E348">
        <v>116</v>
      </c>
      <c r="F348">
        <v>1</v>
      </c>
      <c r="G348">
        <v>1</v>
      </c>
      <c r="H348">
        <v>1</v>
      </c>
      <c r="I348" t="s">
        <v>843</v>
      </c>
      <c r="J348" t="s">
        <v>3</v>
      </c>
      <c r="K348" t="s">
        <v>844</v>
      </c>
      <c r="L348">
        <v>1191</v>
      </c>
      <c r="N348">
        <v>1013</v>
      </c>
      <c r="O348" t="s">
        <v>631</v>
      </c>
      <c r="P348" t="s">
        <v>631</v>
      </c>
      <c r="Q348">
        <v>1</v>
      </c>
      <c r="X348">
        <v>394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</v>
      </c>
      <c r="AF348" t="s">
        <v>3</v>
      </c>
      <c r="AG348">
        <v>394</v>
      </c>
      <c r="AH348">
        <v>2</v>
      </c>
      <c r="AI348">
        <v>415328219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ROW(Source!A313)</f>
        <v>313</v>
      </c>
      <c r="B349">
        <v>415328220</v>
      </c>
      <c r="C349">
        <v>415328218</v>
      </c>
      <c r="D349">
        <v>397142438</v>
      </c>
      <c r="E349">
        <v>116</v>
      </c>
      <c r="F349">
        <v>1</v>
      </c>
      <c r="G349">
        <v>1</v>
      </c>
      <c r="H349">
        <v>1</v>
      </c>
      <c r="I349" t="s">
        <v>629</v>
      </c>
      <c r="J349" t="s">
        <v>3</v>
      </c>
      <c r="K349" t="s">
        <v>630</v>
      </c>
      <c r="L349">
        <v>1191</v>
      </c>
      <c r="N349">
        <v>1013</v>
      </c>
      <c r="O349" t="s">
        <v>631</v>
      </c>
      <c r="P349" t="s">
        <v>631</v>
      </c>
      <c r="Q349">
        <v>1</v>
      </c>
      <c r="X349">
        <v>35.869999999999997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2</v>
      </c>
      <c r="AF349" t="s">
        <v>3</v>
      </c>
      <c r="AG349">
        <v>35.869999999999997</v>
      </c>
      <c r="AH349">
        <v>2</v>
      </c>
      <c r="AI349">
        <v>415328220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ROW(Source!A313)</f>
        <v>313</v>
      </c>
      <c r="B350">
        <v>415328221</v>
      </c>
      <c r="C350">
        <v>415328218</v>
      </c>
      <c r="D350">
        <v>397264189</v>
      </c>
      <c r="E350">
        <v>1</v>
      </c>
      <c r="F350">
        <v>1</v>
      </c>
      <c r="G350">
        <v>1</v>
      </c>
      <c r="H350">
        <v>2</v>
      </c>
      <c r="I350" t="s">
        <v>650</v>
      </c>
      <c r="J350" t="s">
        <v>651</v>
      </c>
      <c r="K350" t="s">
        <v>652</v>
      </c>
      <c r="L350">
        <v>1368</v>
      </c>
      <c r="N350">
        <v>1011</v>
      </c>
      <c r="O350" t="s">
        <v>635</v>
      </c>
      <c r="P350" t="s">
        <v>635</v>
      </c>
      <c r="Q350">
        <v>1</v>
      </c>
      <c r="X350">
        <v>0.96</v>
      </c>
      <c r="Y350">
        <v>0</v>
      </c>
      <c r="Z350">
        <v>1595.2</v>
      </c>
      <c r="AA350">
        <v>1076.98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0.96</v>
      </c>
      <c r="AH350">
        <v>2</v>
      </c>
      <c r="AI350">
        <v>415328221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ROW(Source!A313)</f>
        <v>313</v>
      </c>
      <c r="B351">
        <v>415328222</v>
      </c>
      <c r="C351">
        <v>415328218</v>
      </c>
      <c r="D351">
        <v>397264198</v>
      </c>
      <c r="E351">
        <v>1</v>
      </c>
      <c r="F351">
        <v>1</v>
      </c>
      <c r="G351">
        <v>1</v>
      </c>
      <c r="H351">
        <v>2</v>
      </c>
      <c r="I351" t="s">
        <v>845</v>
      </c>
      <c r="J351" t="s">
        <v>846</v>
      </c>
      <c r="K351" t="s">
        <v>847</v>
      </c>
      <c r="L351">
        <v>1368</v>
      </c>
      <c r="N351">
        <v>1011</v>
      </c>
      <c r="O351" t="s">
        <v>635</v>
      </c>
      <c r="P351" t="s">
        <v>635</v>
      </c>
      <c r="Q351">
        <v>1</v>
      </c>
      <c r="X351">
        <v>33.26</v>
      </c>
      <c r="Y351">
        <v>0</v>
      </c>
      <c r="Z351">
        <v>1703.3</v>
      </c>
      <c r="AA351">
        <v>1051.33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33.26</v>
      </c>
      <c r="AH351">
        <v>2</v>
      </c>
      <c r="AI351">
        <v>415328222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ROW(Source!A313)</f>
        <v>313</v>
      </c>
      <c r="B352">
        <v>415328223</v>
      </c>
      <c r="C352">
        <v>415328218</v>
      </c>
      <c r="D352">
        <v>397264346</v>
      </c>
      <c r="E352">
        <v>1</v>
      </c>
      <c r="F352">
        <v>1</v>
      </c>
      <c r="G352">
        <v>1</v>
      </c>
      <c r="H352">
        <v>2</v>
      </c>
      <c r="I352" t="s">
        <v>848</v>
      </c>
      <c r="J352" t="s">
        <v>849</v>
      </c>
      <c r="K352" t="s">
        <v>850</v>
      </c>
      <c r="L352">
        <v>1368</v>
      </c>
      <c r="N352">
        <v>1011</v>
      </c>
      <c r="O352" t="s">
        <v>635</v>
      </c>
      <c r="P352" t="s">
        <v>635</v>
      </c>
      <c r="Q352">
        <v>1</v>
      </c>
      <c r="X352">
        <v>0.25</v>
      </c>
      <c r="Y352">
        <v>0</v>
      </c>
      <c r="Z352">
        <v>1555.93</v>
      </c>
      <c r="AA352">
        <v>921.41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0.25</v>
      </c>
      <c r="AH352">
        <v>2</v>
      </c>
      <c r="AI352">
        <v>415328223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ROW(Source!A313)</f>
        <v>313</v>
      </c>
      <c r="B353">
        <v>415328224</v>
      </c>
      <c r="C353">
        <v>415328218</v>
      </c>
      <c r="D353">
        <v>397264445</v>
      </c>
      <c r="E353">
        <v>1</v>
      </c>
      <c r="F353">
        <v>1</v>
      </c>
      <c r="G353">
        <v>1</v>
      </c>
      <c r="H353">
        <v>2</v>
      </c>
      <c r="I353" t="s">
        <v>851</v>
      </c>
      <c r="J353" t="s">
        <v>852</v>
      </c>
      <c r="K353" t="s">
        <v>853</v>
      </c>
      <c r="L353">
        <v>1368</v>
      </c>
      <c r="N353">
        <v>1011</v>
      </c>
      <c r="O353" t="s">
        <v>635</v>
      </c>
      <c r="P353" t="s">
        <v>635</v>
      </c>
      <c r="Q353">
        <v>1</v>
      </c>
      <c r="X353">
        <v>21</v>
      </c>
      <c r="Y353">
        <v>0</v>
      </c>
      <c r="Z353">
        <v>10.37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21</v>
      </c>
      <c r="AH353">
        <v>2</v>
      </c>
      <c r="AI353">
        <v>415328224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ROW(Source!A313)</f>
        <v>313</v>
      </c>
      <c r="B354">
        <v>415328225</v>
      </c>
      <c r="C354">
        <v>415328218</v>
      </c>
      <c r="D354">
        <v>397265081</v>
      </c>
      <c r="E354">
        <v>1</v>
      </c>
      <c r="F354">
        <v>1</v>
      </c>
      <c r="G354">
        <v>1</v>
      </c>
      <c r="H354">
        <v>2</v>
      </c>
      <c r="I354" t="s">
        <v>653</v>
      </c>
      <c r="J354" t="s">
        <v>654</v>
      </c>
      <c r="K354" t="s">
        <v>655</v>
      </c>
      <c r="L354">
        <v>1368</v>
      </c>
      <c r="N354">
        <v>1011</v>
      </c>
      <c r="O354" t="s">
        <v>635</v>
      </c>
      <c r="P354" t="s">
        <v>635</v>
      </c>
      <c r="Q354">
        <v>1</v>
      </c>
      <c r="X354">
        <v>1.4</v>
      </c>
      <c r="Y354">
        <v>0</v>
      </c>
      <c r="Z354">
        <v>640.84</v>
      </c>
      <c r="AA354">
        <v>801.75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1.4</v>
      </c>
      <c r="AH354">
        <v>2</v>
      </c>
      <c r="AI354">
        <v>415328225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ROW(Source!A313)</f>
        <v>313</v>
      </c>
      <c r="B355">
        <v>415328226</v>
      </c>
      <c r="C355">
        <v>415328218</v>
      </c>
      <c r="D355">
        <v>397214584</v>
      </c>
      <c r="E355">
        <v>1</v>
      </c>
      <c r="F355">
        <v>1</v>
      </c>
      <c r="G355">
        <v>1</v>
      </c>
      <c r="H355">
        <v>3</v>
      </c>
      <c r="I355" t="s">
        <v>795</v>
      </c>
      <c r="J355" t="s">
        <v>796</v>
      </c>
      <c r="K355" t="s">
        <v>797</v>
      </c>
      <c r="L355">
        <v>1339</v>
      </c>
      <c r="N355">
        <v>1007</v>
      </c>
      <c r="O355" t="s">
        <v>72</v>
      </c>
      <c r="P355" t="s">
        <v>72</v>
      </c>
      <c r="Q355">
        <v>1</v>
      </c>
      <c r="X355">
        <v>1.75</v>
      </c>
      <c r="Y355">
        <v>35.71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1.75</v>
      </c>
      <c r="AH355">
        <v>2</v>
      </c>
      <c r="AI355">
        <v>415328226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ROW(Source!A313)</f>
        <v>313</v>
      </c>
      <c r="B356">
        <v>415328227</v>
      </c>
      <c r="C356">
        <v>415328218</v>
      </c>
      <c r="D356">
        <v>397214596</v>
      </c>
      <c r="E356">
        <v>1</v>
      </c>
      <c r="F356">
        <v>1</v>
      </c>
      <c r="G356">
        <v>1</v>
      </c>
      <c r="H356">
        <v>3</v>
      </c>
      <c r="I356" t="s">
        <v>854</v>
      </c>
      <c r="J356" t="s">
        <v>855</v>
      </c>
      <c r="K356" t="s">
        <v>856</v>
      </c>
      <c r="L356">
        <v>1383</v>
      </c>
      <c r="N356">
        <v>1013</v>
      </c>
      <c r="O356" t="s">
        <v>857</v>
      </c>
      <c r="P356" t="s">
        <v>857</v>
      </c>
      <c r="Q356">
        <v>1</v>
      </c>
      <c r="X356">
        <v>2.64</v>
      </c>
      <c r="Y356">
        <v>7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2.64</v>
      </c>
      <c r="AH356">
        <v>2</v>
      </c>
      <c r="AI356">
        <v>415328227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ROW(Source!A313)</f>
        <v>313</v>
      </c>
      <c r="B357">
        <v>415328228</v>
      </c>
      <c r="C357">
        <v>415328218</v>
      </c>
      <c r="D357">
        <v>397214886</v>
      </c>
      <c r="E357">
        <v>1</v>
      </c>
      <c r="F357">
        <v>1</v>
      </c>
      <c r="G357">
        <v>1</v>
      </c>
      <c r="H357">
        <v>3</v>
      </c>
      <c r="I357" t="s">
        <v>840</v>
      </c>
      <c r="J357" t="s">
        <v>841</v>
      </c>
      <c r="K357" t="s">
        <v>842</v>
      </c>
      <c r="L357">
        <v>1327</v>
      </c>
      <c r="N357">
        <v>1005</v>
      </c>
      <c r="O357" t="s">
        <v>47</v>
      </c>
      <c r="P357" t="s">
        <v>47</v>
      </c>
      <c r="Q357">
        <v>1</v>
      </c>
      <c r="X357">
        <v>5.6</v>
      </c>
      <c r="Y357">
        <v>12.83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5.6</v>
      </c>
      <c r="AH357">
        <v>2</v>
      </c>
      <c r="AI357">
        <v>415328228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ROW(Source!A313)</f>
        <v>313</v>
      </c>
      <c r="B358">
        <v>415328229</v>
      </c>
      <c r="C358">
        <v>415328218</v>
      </c>
      <c r="D358">
        <v>397216090</v>
      </c>
      <c r="E358">
        <v>1</v>
      </c>
      <c r="F358">
        <v>1</v>
      </c>
      <c r="G358">
        <v>1</v>
      </c>
      <c r="H358">
        <v>3</v>
      </c>
      <c r="I358" t="s">
        <v>861</v>
      </c>
      <c r="J358" t="s">
        <v>862</v>
      </c>
      <c r="K358" t="s">
        <v>863</v>
      </c>
      <c r="L358">
        <v>1348</v>
      </c>
      <c r="N358">
        <v>1009</v>
      </c>
      <c r="O358" t="s">
        <v>310</v>
      </c>
      <c r="P358" t="s">
        <v>310</v>
      </c>
      <c r="Q358">
        <v>1000</v>
      </c>
      <c r="X358">
        <v>3.6999999999999998E-2</v>
      </c>
      <c r="Y358">
        <v>91135.28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3.6999999999999998E-2</v>
      </c>
      <c r="AH358">
        <v>2</v>
      </c>
      <c r="AI358">
        <v>415328229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ROW(Source!A313)</f>
        <v>313</v>
      </c>
      <c r="B359">
        <v>415328230</v>
      </c>
      <c r="C359">
        <v>415328218</v>
      </c>
      <c r="D359">
        <v>397217888</v>
      </c>
      <c r="E359">
        <v>1</v>
      </c>
      <c r="F359">
        <v>1</v>
      </c>
      <c r="G359">
        <v>1</v>
      </c>
      <c r="H359">
        <v>3</v>
      </c>
      <c r="I359" t="s">
        <v>864</v>
      </c>
      <c r="J359" t="s">
        <v>865</v>
      </c>
      <c r="K359" t="s">
        <v>866</v>
      </c>
      <c r="L359">
        <v>1348</v>
      </c>
      <c r="N359">
        <v>1009</v>
      </c>
      <c r="O359" t="s">
        <v>310</v>
      </c>
      <c r="P359" t="s">
        <v>310</v>
      </c>
      <c r="Q359">
        <v>1000</v>
      </c>
      <c r="X359">
        <v>0.05</v>
      </c>
      <c r="Y359">
        <v>5275.05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0.05</v>
      </c>
      <c r="AH359">
        <v>2</v>
      </c>
      <c r="AI359">
        <v>415328230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ROW(Source!A313)</f>
        <v>313</v>
      </c>
      <c r="B360">
        <v>415328231</v>
      </c>
      <c r="C360">
        <v>415328218</v>
      </c>
      <c r="D360">
        <v>397143568</v>
      </c>
      <c r="E360">
        <v>116</v>
      </c>
      <c r="F360">
        <v>1</v>
      </c>
      <c r="G360">
        <v>1</v>
      </c>
      <c r="H360">
        <v>3</v>
      </c>
      <c r="I360" t="s">
        <v>1012</v>
      </c>
      <c r="J360" t="s">
        <v>3</v>
      </c>
      <c r="K360" t="s">
        <v>1013</v>
      </c>
      <c r="L360">
        <v>1339</v>
      </c>
      <c r="N360">
        <v>1007</v>
      </c>
      <c r="O360" t="s">
        <v>72</v>
      </c>
      <c r="P360" t="s">
        <v>72</v>
      </c>
      <c r="Q360">
        <v>1</v>
      </c>
      <c r="X360">
        <v>102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102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ROW(Source!A313)</f>
        <v>313</v>
      </c>
      <c r="B361">
        <v>415328232</v>
      </c>
      <c r="C361">
        <v>415328218</v>
      </c>
      <c r="D361">
        <v>397223441</v>
      </c>
      <c r="E361">
        <v>1</v>
      </c>
      <c r="F361">
        <v>1</v>
      </c>
      <c r="G361">
        <v>1</v>
      </c>
      <c r="H361">
        <v>3</v>
      </c>
      <c r="I361" t="s">
        <v>867</v>
      </c>
      <c r="J361" t="s">
        <v>868</v>
      </c>
      <c r="K361" t="s">
        <v>869</v>
      </c>
      <c r="L361">
        <v>1348</v>
      </c>
      <c r="N361">
        <v>1009</v>
      </c>
      <c r="O361" t="s">
        <v>310</v>
      </c>
      <c r="P361" t="s">
        <v>310</v>
      </c>
      <c r="Q361">
        <v>1000</v>
      </c>
      <c r="X361">
        <v>0.04</v>
      </c>
      <c r="Y361">
        <v>60258.2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0.04</v>
      </c>
      <c r="AH361">
        <v>2</v>
      </c>
      <c r="AI361">
        <v>415328232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ROW(Source!A313)</f>
        <v>313</v>
      </c>
      <c r="B362">
        <v>415328233</v>
      </c>
      <c r="C362">
        <v>415328218</v>
      </c>
      <c r="D362">
        <v>397225566</v>
      </c>
      <c r="E362">
        <v>1</v>
      </c>
      <c r="F362">
        <v>1</v>
      </c>
      <c r="G362">
        <v>1</v>
      </c>
      <c r="H362">
        <v>3</v>
      </c>
      <c r="I362" t="s">
        <v>870</v>
      </c>
      <c r="J362" t="s">
        <v>871</v>
      </c>
      <c r="K362" t="s">
        <v>872</v>
      </c>
      <c r="L362">
        <v>1339</v>
      </c>
      <c r="N362">
        <v>1007</v>
      </c>
      <c r="O362" t="s">
        <v>72</v>
      </c>
      <c r="P362" t="s">
        <v>72</v>
      </c>
      <c r="Q362">
        <v>1</v>
      </c>
      <c r="X362">
        <v>0.69</v>
      </c>
      <c r="Y362">
        <v>6442.06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0.69</v>
      </c>
      <c r="AH362">
        <v>2</v>
      </c>
      <c r="AI362">
        <v>415328233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ROW(Source!A313)</f>
        <v>313</v>
      </c>
      <c r="B363">
        <v>415328234</v>
      </c>
      <c r="C363">
        <v>415328218</v>
      </c>
      <c r="D363">
        <v>397225598</v>
      </c>
      <c r="E363">
        <v>1</v>
      </c>
      <c r="F363">
        <v>1</v>
      </c>
      <c r="G363">
        <v>1</v>
      </c>
      <c r="H363">
        <v>3</v>
      </c>
      <c r="I363" t="s">
        <v>873</v>
      </c>
      <c r="J363" t="s">
        <v>874</v>
      </c>
      <c r="K363" t="s">
        <v>875</v>
      </c>
      <c r="L363">
        <v>1339</v>
      </c>
      <c r="N363">
        <v>1007</v>
      </c>
      <c r="O363" t="s">
        <v>72</v>
      </c>
      <c r="P363" t="s">
        <v>72</v>
      </c>
      <c r="Q363">
        <v>1</v>
      </c>
      <c r="X363">
        <v>0.08</v>
      </c>
      <c r="Y363">
        <v>16496.03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0.08</v>
      </c>
      <c r="AH363">
        <v>2</v>
      </c>
      <c r="AI363">
        <v>415328234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ROW(Source!A313)</f>
        <v>313</v>
      </c>
      <c r="B364">
        <v>415328235</v>
      </c>
      <c r="C364">
        <v>415328218</v>
      </c>
      <c r="D364">
        <v>397145330</v>
      </c>
      <c r="E364">
        <v>116</v>
      </c>
      <c r="F364">
        <v>1</v>
      </c>
      <c r="G364">
        <v>1</v>
      </c>
      <c r="H364">
        <v>3</v>
      </c>
      <c r="I364" t="s">
        <v>1016</v>
      </c>
      <c r="J364" t="s">
        <v>3</v>
      </c>
      <c r="K364" t="s">
        <v>1017</v>
      </c>
      <c r="L364">
        <v>1327</v>
      </c>
      <c r="N364">
        <v>1005</v>
      </c>
      <c r="O364" t="s">
        <v>47</v>
      </c>
      <c r="P364" t="s">
        <v>47</v>
      </c>
      <c r="Q364">
        <v>1</v>
      </c>
      <c r="X364">
        <v>49.5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49.5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ROW(Source!A313)</f>
        <v>313</v>
      </c>
      <c r="B365">
        <v>415328236</v>
      </c>
      <c r="C365">
        <v>415328218</v>
      </c>
      <c r="D365">
        <v>397225644</v>
      </c>
      <c r="E365">
        <v>1</v>
      </c>
      <c r="F365">
        <v>1</v>
      </c>
      <c r="G365">
        <v>1</v>
      </c>
      <c r="H365">
        <v>3</v>
      </c>
      <c r="I365" t="s">
        <v>876</v>
      </c>
      <c r="J365" t="s">
        <v>877</v>
      </c>
      <c r="K365" t="s">
        <v>878</v>
      </c>
      <c r="L365">
        <v>1339</v>
      </c>
      <c r="N365">
        <v>1007</v>
      </c>
      <c r="O365" t="s">
        <v>72</v>
      </c>
      <c r="P365" t="s">
        <v>72</v>
      </c>
      <c r="Q365">
        <v>1</v>
      </c>
      <c r="X365">
        <v>0.2</v>
      </c>
      <c r="Y365">
        <v>5764.42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0.2</v>
      </c>
      <c r="AH365">
        <v>2</v>
      </c>
      <c r="AI365">
        <v>415328236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ROW(Source!A313)</f>
        <v>313</v>
      </c>
      <c r="B366">
        <v>415328237</v>
      </c>
      <c r="C366">
        <v>415328218</v>
      </c>
      <c r="D366">
        <v>397225652</v>
      </c>
      <c r="E366">
        <v>1</v>
      </c>
      <c r="F366">
        <v>1</v>
      </c>
      <c r="G366">
        <v>1</v>
      </c>
      <c r="H366">
        <v>3</v>
      </c>
      <c r="I366" t="s">
        <v>879</v>
      </c>
      <c r="J366" t="s">
        <v>880</v>
      </c>
      <c r="K366" t="s">
        <v>881</v>
      </c>
      <c r="L366">
        <v>1339</v>
      </c>
      <c r="N366">
        <v>1007</v>
      </c>
      <c r="O366" t="s">
        <v>72</v>
      </c>
      <c r="P366" t="s">
        <v>72</v>
      </c>
      <c r="Q366">
        <v>1</v>
      </c>
      <c r="X366">
        <v>0.69</v>
      </c>
      <c r="Y366">
        <v>5764.42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0.69</v>
      </c>
      <c r="AH366">
        <v>2</v>
      </c>
      <c r="AI366">
        <v>415328237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ROW(Source!A316)</f>
        <v>316</v>
      </c>
      <c r="B367">
        <v>415154277</v>
      </c>
      <c r="C367">
        <v>415092425</v>
      </c>
      <c r="D367">
        <v>397142268</v>
      </c>
      <c r="E367">
        <v>116</v>
      </c>
      <c r="F367">
        <v>1</v>
      </c>
      <c r="G367">
        <v>1</v>
      </c>
      <c r="H367">
        <v>1</v>
      </c>
      <c r="I367" t="s">
        <v>677</v>
      </c>
      <c r="J367" t="s">
        <v>3</v>
      </c>
      <c r="K367" t="s">
        <v>678</v>
      </c>
      <c r="L367">
        <v>1191</v>
      </c>
      <c r="N367">
        <v>1013</v>
      </c>
      <c r="O367" t="s">
        <v>631</v>
      </c>
      <c r="P367" t="s">
        <v>631</v>
      </c>
      <c r="Q367">
        <v>1</v>
      </c>
      <c r="X367">
        <v>26.8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3</v>
      </c>
      <c r="AG367">
        <v>26.8</v>
      </c>
      <c r="AH367">
        <v>2</v>
      </c>
      <c r="AI367">
        <v>415154277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ROW(Source!A316)</f>
        <v>316</v>
      </c>
      <c r="B368">
        <v>415154278</v>
      </c>
      <c r="C368">
        <v>415092425</v>
      </c>
      <c r="D368">
        <v>397142438</v>
      </c>
      <c r="E368">
        <v>116</v>
      </c>
      <c r="F368">
        <v>1</v>
      </c>
      <c r="G368">
        <v>1</v>
      </c>
      <c r="H368">
        <v>1</v>
      </c>
      <c r="I368" t="s">
        <v>629</v>
      </c>
      <c r="J368" t="s">
        <v>3</v>
      </c>
      <c r="K368" t="s">
        <v>630</v>
      </c>
      <c r="L368">
        <v>1191</v>
      </c>
      <c r="N368">
        <v>1013</v>
      </c>
      <c r="O368" t="s">
        <v>631</v>
      </c>
      <c r="P368" t="s">
        <v>631</v>
      </c>
      <c r="Q368">
        <v>1</v>
      </c>
      <c r="X368">
        <v>5.85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5.85</v>
      </c>
      <c r="AH368">
        <v>2</v>
      </c>
      <c r="AI368">
        <v>415154278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ROW(Source!A316)</f>
        <v>316</v>
      </c>
      <c r="B369">
        <v>415154279</v>
      </c>
      <c r="C369">
        <v>415092425</v>
      </c>
      <c r="D369">
        <v>397264189</v>
      </c>
      <c r="E369">
        <v>1</v>
      </c>
      <c r="F369">
        <v>1</v>
      </c>
      <c r="G369">
        <v>1</v>
      </c>
      <c r="H369">
        <v>2</v>
      </c>
      <c r="I369" t="s">
        <v>650</v>
      </c>
      <c r="J369" t="s">
        <v>651</v>
      </c>
      <c r="K369" t="s">
        <v>652</v>
      </c>
      <c r="L369">
        <v>1368</v>
      </c>
      <c r="N369">
        <v>1011</v>
      </c>
      <c r="O369" t="s">
        <v>635</v>
      </c>
      <c r="P369" t="s">
        <v>635</v>
      </c>
      <c r="Q369">
        <v>1</v>
      </c>
      <c r="X369">
        <v>4.67</v>
      </c>
      <c r="Y369">
        <v>0</v>
      </c>
      <c r="Z369">
        <v>1595.2</v>
      </c>
      <c r="AA369">
        <v>1076.98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4.67</v>
      </c>
      <c r="AH369">
        <v>2</v>
      </c>
      <c r="AI369">
        <v>415154279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ROW(Source!A316)</f>
        <v>316</v>
      </c>
      <c r="B370">
        <v>415154280</v>
      </c>
      <c r="C370">
        <v>415092425</v>
      </c>
      <c r="D370">
        <v>397264370</v>
      </c>
      <c r="E370">
        <v>1</v>
      </c>
      <c r="F370">
        <v>1</v>
      </c>
      <c r="G370">
        <v>1</v>
      </c>
      <c r="H370">
        <v>2</v>
      </c>
      <c r="I370" t="s">
        <v>919</v>
      </c>
      <c r="J370" t="s">
        <v>920</v>
      </c>
      <c r="K370" t="s">
        <v>921</v>
      </c>
      <c r="L370">
        <v>1368</v>
      </c>
      <c r="N370">
        <v>1011</v>
      </c>
      <c r="O370" t="s">
        <v>635</v>
      </c>
      <c r="P370" t="s">
        <v>635</v>
      </c>
      <c r="Q370">
        <v>1</v>
      </c>
      <c r="X370">
        <v>0.71</v>
      </c>
      <c r="Y370">
        <v>0</v>
      </c>
      <c r="Z370">
        <v>104.99</v>
      </c>
      <c r="AA370">
        <v>801.75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0.71</v>
      </c>
      <c r="AH370">
        <v>2</v>
      </c>
      <c r="AI370">
        <v>415154280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ROW(Source!A316)</f>
        <v>316</v>
      </c>
      <c r="B371">
        <v>415154281</v>
      </c>
      <c r="C371">
        <v>415092425</v>
      </c>
      <c r="D371">
        <v>397265081</v>
      </c>
      <c r="E371">
        <v>1</v>
      </c>
      <c r="F371">
        <v>1</v>
      </c>
      <c r="G371">
        <v>1</v>
      </c>
      <c r="H371">
        <v>2</v>
      </c>
      <c r="I371" t="s">
        <v>653</v>
      </c>
      <c r="J371" t="s">
        <v>654</v>
      </c>
      <c r="K371" t="s">
        <v>655</v>
      </c>
      <c r="L371">
        <v>1368</v>
      </c>
      <c r="N371">
        <v>1011</v>
      </c>
      <c r="O371" t="s">
        <v>635</v>
      </c>
      <c r="P371" t="s">
        <v>635</v>
      </c>
      <c r="Q371">
        <v>1</v>
      </c>
      <c r="X371">
        <v>0.47</v>
      </c>
      <c r="Y371">
        <v>0</v>
      </c>
      <c r="Z371">
        <v>640.84</v>
      </c>
      <c r="AA371">
        <v>801.75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0.47</v>
      </c>
      <c r="AH371">
        <v>2</v>
      </c>
      <c r="AI371">
        <v>415154281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ROW(Source!A316)</f>
        <v>316</v>
      </c>
      <c r="B372">
        <v>415154282</v>
      </c>
      <c r="C372">
        <v>415092425</v>
      </c>
      <c r="D372">
        <v>397265276</v>
      </c>
      <c r="E372">
        <v>1</v>
      </c>
      <c r="F372">
        <v>1</v>
      </c>
      <c r="G372">
        <v>1</v>
      </c>
      <c r="H372">
        <v>2</v>
      </c>
      <c r="I372" t="s">
        <v>755</v>
      </c>
      <c r="J372" t="s">
        <v>756</v>
      </c>
      <c r="K372" t="s">
        <v>757</v>
      </c>
      <c r="L372">
        <v>1368</v>
      </c>
      <c r="N372">
        <v>1011</v>
      </c>
      <c r="O372" t="s">
        <v>635</v>
      </c>
      <c r="P372" t="s">
        <v>635</v>
      </c>
      <c r="Q372">
        <v>1</v>
      </c>
      <c r="X372">
        <v>0.96</v>
      </c>
      <c r="Y372">
        <v>0</v>
      </c>
      <c r="Z372">
        <v>32.869999999999997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0.96</v>
      </c>
      <c r="AH372">
        <v>2</v>
      </c>
      <c r="AI372">
        <v>415154282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ROW(Source!A316)</f>
        <v>316</v>
      </c>
      <c r="B373">
        <v>415154283</v>
      </c>
      <c r="C373">
        <v>415092425</v>
      </c>
      <c r="D373">
        <v>397212528</v>
      </c>
      <c r="E373">
        <v>1</v>
      </c>
      <c r="F373">
        <v>1</v>
      </c>
      <c r="G373">
        <v>1</v>
      </c>
      <c r="H373">
        <v>3</v>
      </c>
      <c r="I373" t="s">
        <v>922</v>
      </c>
      <c r="J373" t="s">
        <v>923</v>
      </c>
      <c r="K373" t="s">
        <v>924</v>
      </c>
      <c r="L373">
        <v>1348</v>
      </c>
      <c r="N373">
        <v>1009</v>
      </c>
      <c r="O373" t="s">
        <v>310</v>
      </c>
      <c r="P373" t="s">
        <v>310</v>
      </c>
      <c r="Q373">
        <v>1000</v>
      </c>
      <c r="X373">
        <v>3.8999999999999999E-4</v>
      </c>
      <c r="Y373">
        <v>144581.54999999999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3.8999999999999999E-4</v>
      </c>
      <c r="AH373">
        <v>2</v>
      </c>
      <c r="AI373">
        <v>415154283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ROW(Source!A316)</f>
        <v>316</v>
      </c>
      <c r="B374">
        <v>415154284</v>
      </c>
      <c r="C374">
        <v>415092425</v>
      </c>
      <c r="D374">
        <v>397215327</v>
      </c>
      <c r="E374">
        <v>1</v>
      </c>
      <c r="F374">
        <v>1</v>
      </c>
      <c r="G374">
        <v>1</v>
      </c>
      <c r="H374">
        <v>3</v>
      </c>
      <c r="I374" t="s">
        <v>758</v>
      </c>
      <c r="J374" t="s">
        <v>759</v>
      </c>
      <c r="K374" t="s">
        <v>760</v>
      </c>
      <c r="L374">
        <v>1346</v>
      </c>
      <c r="N374">
        <v>1009</v>
      </c>
      <c r="O374" t="s">
        <v>306</v>
      </c>
      <c r="P374" t="s">
        <v>306</v>
      </c>
      <c r="Q374">
        <v>1</v>
      </c>
      <c r="X374">
        <v>0.3</v>
      </c>
      <c r="Y374">
        <v>155.63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0.3</v>
      </c>
      <c r="AH374">
        <v>2</v>
      </c>
      <c r="AI374">
        <v>415154284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ROW(Source!A316)</f>
        <v>316</v>
      </c>
      <c r="B375">
        <v>415154285</v>
      </c>
      <c r="C375">
        <v>415092425</v>
      </c>
      <c r="D375">
        <v>397216039</v>
      </c>
      <c r="E375">
        <v>1</v>
      </c>
      <c r="F375">
        <v>1</v>
      </c>
      <c r="G375">
        <v>1</v>
      </c>
      <c r="H375">
        <v>3</v>
      </c>
      <c r="I375" t="s">
        <v>513</v>
      </c>
      <c r="J375" t="s">
        <v>515</v>
      </c>
      <c r="K375" t="s">
        <v>514</v>
      </c>
      <c r="L375">
        <v>1346</v>
      </c>
      <c r="N375">
        <v>1009</v>
      </c>
      <c r="O375" t="s">
        <v>306</v>
      </c>
      <c r="P375" t="s">
        <v>306</v>
      </c>
      <c r="Q375">
        <v>1</v>
      </c>
      <c r="X375">
        <v>20.9</v>
      </c>
      <c r="Y375">
        <v>174.93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20.9</v>
      </c>
      <c r="AH375">
        <v>2</v>
      </c>
      <c r="AI375">
        <v>415154285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ROW(Source!A316)</f>
        <v>316</v>
      </c>
      <c r="B376">
        <v>415154286</v>
      </c>
      <c r="C376">
        <v>415092425</v>
      </c>
      <c r="D376">
        <v>397217175</v>
      </c>
      <c r="E376">
        <v>1</v>
      </c>
      <c r="F376">
        <v>1</v>
      </c>
      <c r="G376">
        <v>1</v>
      </c>
      <c r="H376">
        <v>3</v>
      </c>
      <c r="I376" t="s">
        <v>925</v>
      </c>
      <c r="J376" t="s">
        <v>926</v>
      </c>
      <c r="K376" t="s">
        <v>927</v>
      </c>
      <c r="L376">
        <v>1330</v>
      </c>
      <c r="N376">
        <v>1005</v>
      </c>
      <c r="O376" t="s">
        <v>928</v>
      </c>
      <c r="P376" t="s">
        <v>928</v>
      </c>
      <c r="Q376">
        <v>10</v>
      </c>
      <c r="X376">
        <v>8.4000000000000005E-2</v>
      </c>
      <c r="Y376">
        <v>386.46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8.4000000000000005E-2</v>
      </c>
      <c r="AH376">
        <v>2</v>
      </c>
      <c r="AI376">
        <v>415154286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ROW(Source!A316)</f>
        <v>316</v>
      </c>
      <c r="B377">
        <v>415154287</v>
      </c>
      <c r="C377">
        <v>415092425</v>
      </c>
      <c r="D377">
        <v>397223626</v>
      </c>
      <c r="E377">
        <v>1</v>
      </c>
      <c r="F377">
        <v>1</v>
      </c>
      <c r="G377">
        <v>1</v>
      </c>
      <c r="H377">
        <v>3</v>
      </c>
      <c r="I377" t="s">
        <v>736</v>
      </c>
      <c r="J377" t="s">
        <v>737</v>
      </c>
      <c r="K377" t="s">
        <v>738</v>
      </c>
      <c r="L377">
        <v>1348</v>
      </c>
      <c r="N377">
        <v>1009</v>
      </c>
      <c r="O377" t="s">
        <v>310</v>
      </c>
      <c r="P377" t="s">
        <v>310</v>
      </c>
      <c r="Q377">
        <v>1000</v>
      </c>
      <c r="X377">
        <v>3.1E-2</v>
      </c>
      <c r="Y377">
        <v>70310.45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3.1E-2</v>
      </c>
      <c r="AH377">
        <v>2</v>
      </c>
      <c r="AI377">
        <v>415154287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ROW(Source!A316)</f>
        <v>316</v>
      </c>
      <c r="B378">
        <v>415154288</v>
      </c>
      <c r="C378">
        <v>415092425</v>
      </c>
      <c r="D378">
        <v>397233689</v>
      </c>
      <c r="E378">
        <v>1</v>
      </c>
      <c r="F378">
        <v>1</v>
      </c>
      <c r="G378">
        <v>1</v>
      </c>
      <c r="H378">
        <v>3</v>
      </c>
      <c r="I378" t="s">
        <v>739</v>
      </c>
      <c r="J378" t="s">
        <v>740</v>
      </c>
      <c r="K378" t="s">
        <v>741</v>
      </c>
      <c r="L378">
        <v>1346</v>
      </c>
      <c r="N378">
        <v>1009</v>
      </c>
      <c r="O378" t="s">
        <v>306</v>
      </c>
      <c r="P378" t="s">
        <v>306</v>
      </c>
      <c r="Q378">
        <v>1</v>
      </c>
      <c r="X378">
        <v>0.3</v>
      </c>
      <c r="Y378">
        <v>79.88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0.3</v>
      </c>
      <c r="AH378">
        <v>2</v>
      </c>
      <c r="AI378">
        <v>415154288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ROW(Source!A316)</f>
        <v>316</v>
      </c>
      <c r="B379">
        <v>415154289</v>
      </c>
      <c r="C379">
        <v>415092425</v>
      </c>
      <c r="D379">
        <v>397148230</v>
      </c>
      <c r="E379">
        <v>116</v>
      </c>
      <c r="F379">
        <v>1</v>
      </c>
      <c r="G379">
        <v>1</v>
      </c>
      <c r="H379">
        <v>3</v>
      </c>
      <c r="I379" t="s">
        <v>66</v>
      </c>
      <c r="J379" t="s">
        <v>3</v>
      </c>
      <c r="K379" t="s">
        <v>67</v>
      </c>
      <c r="L379">
        <v>3277935</v>
      </c>
      <c r="N379">
        <v>1013</v>
      </c>
      <c r="O379" t="s">
        <v>68</v>
      </c>
      <c r="P379" t="s">
        <v>68</v>
      </c>
      <c r="Q379">
        <v>1</v>
      </c>
      <c r="X379">
        <v>2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3</v>
      </c>
      <c r="AG379">
        <v>2</v>
      </c>
      <c r="AH379">
        <v>2</v>
      </c>
      <c r="AI379">
        <v>415154289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ROW(Source!A318)</f>
        <v>318</v>
      </c>
      <c r="B380">
        <v>415328342</v>
      </c>
      <c r="C380">
        <v>415328341</v>
      </c>
      <c r="D380">
        <v>397142268</v>
      </c>
      <c r="E380">
        <v>116</v>
      </c>
      <c r="F380">
        <v>1</v>
      </c>
      <c r="G380">
        <v>1</v>
      </c>
      <c r="H380">
        <v>1</v>
      </c>
      <c r="I380" t="s">
        <v>677</v>
      </c>
      <c r="J380" t="s">
        <v>3</v>
      </c>
      <c r="K380" t="s">
        <v>678</v>
      </c>
      <c r="L380">
        <v>1191</v>
      </c>
      <c r="N380">
        <v>1013</v>
      </c>
      <c r="O380" t="s">
        <v>631</v>
      </c>
      <c r="P380" t="s">
        <v>631</v>
      </c>
      <c r="Q380">
        <v>1</v>
      </c>
      <c r="X380">
        <v>12.4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</v>
      </c>
      <c r="AF380" t="s">
        <v>3</v>
      </c>
      <c r="AG380">
        <v>12.4</v>
      </c>
      <c r="AH380">
        <v>2</v>
      </c>
      <c r="AI380">
        <v>415328342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ROW(Source!A318)</f>
        <v>318</v>
      </c>
      <c r="B381">
        <v>415328343</v>
      </c>
      <c r="C381">
        <v>415328341</v>
      </c>
      <c r="D381">
        <v>397142438</v>
      </c>
      <c r="E381">
        <v>116</v>
      </c>
      <c r="F381">
        <v>1</v>
      </c>
      <c r="G381">
        <v>1</v>
      </c>
      <c r="H381">
        <v>1</v>
      </c>
      <c r="I381" t="s">
        <v>629</v>
      </c>
      <c r="J381" t="s">
        <v>3</v>
      </c>
      <c r="K381" t="s">
        <v>630</v>
      </c>
      <c r="L381">
        <v>1191</v>
      </c>
      <c r="N381">
        <v>1013</v>
      </c>
      <c r="O381" t="s">
        <v>631</v>
      </c>
      <c r="P381" t="s">
        <v>631</v>
      </c>
      <c r="Q381">
        <v>1</v>
      </c>
      <c r="X381">
        <v>4.3600000000000003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2</v>
      </c>
      <c r="AF381" t="s">
        <v>3</v>
      </c>
      <c r="AG381">
        <v>4.3600000000000003</v>
      </c>
      <c r="AH381">
        <v>2</v>
      </c>
      <c r="AI381">
        <v>415328343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ROW(Source!A318)</f>
        <v>318</v>
      </c>
      <c r="B382">
        <v>415328344</v>
      </c>
      <c r="C382">
        <v>415328341</v>
      </c>
      <c r="D382">
        <v>397264189</v>
      </c>
      <c r="E382">
        <v>1</v>
      </c>
      <c r="F382">
        <v>1</v>
      </c>
      <c r="G382">
        <v>1</v>
      </c>
      <c r="H382">
        <v>2</v>
      </c>
      <c r="I382" t="s">
        <v>650</v>
      </c>
      <c r="J382" t="s">
        <v>651</v>
      </c>
      <c r="K382" t="s">
        <v>652</v>
      </c>
      <c r="L382">
        <v>1368</v>
      </c>
      <c r="N382">
        <v>1011</v>
      </c>
      <c r="O382" t="s">
        <v>635</v>
      </c>
      <c r="P382" t="s">
        <v>635</v>
      </c>
      <c r="Q382">
        <v>1</v>
      </c>
      <c r="X382">
        <v>2.66</v>
      </c>
      <c r="Y382">
        <v>0</v>
      </c>
      <c r="Z382">
        <v>1595.2</v>
      </c>
      <c r="AA382">
        <v>1076.98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2.66</v>
      </c>
      <c r="AH382">
        <v>2</v>
      </c>
      <c r="AI382">
        <v>415328344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ROW(Source!A318)</f>
        <v>318</v>
      </c>
      <c r="B383">
        <v>415328345</v>
      </c>
      <c r="C383">
        <v>415328341</v>
      </c>
      <c r="D383">
        <v>397264370</v>
      </c>
      <c r="E383">
        <v>1</v>
      </c>
      <c r="F383">
        <v>1</v>
      </c>
      <c r="G383">
        <v>1</v>
      </c>
      <c r="H383">
        <v>2</v>
      </c>
      <c r="I383" t="s">
        <v>919</v>
      </c>
      <c r="J383" t="s">
        <v>920</v>
      </c>
      <c r="K383" t="s">
        <v>921</v>
      </c>
      <c r="L383">
        <v>1368</v>
      </c>
      <c r="N383">
        <v>1011</v>
      </c>
      <c r="O383" t="s">
        <v>635</v>
      </c>
      <c r="P383" t="s">
        <v>635</v>
      </c>
      <c r="Q383">
        <v>1</v>
      </c>
      <c r="X383">
        <v>1.34</v>
      </c>
      <c r="Y383">
        <v>0</v>
      </c>
      <c r="Z383">
        <v>104.99</v>
      </c>
      <c r="AA383">
        <v>782.65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1.34</v>
      </c>
      <c r="AH383">
        <v>2</v>
      </c>
      <c r="AI383">
        <v>415328345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ROW(Source!A318)</f>
        <v>318</v>
      </c>
      <c r="B384">
        <v>415328346</v>
      </c>
      <c r="C384">
        <v>415328341</v>
      </c>
      <c r="D384">
        <v>397265081</v>
      </c>
      <c r="E384">
        <v>1</v>
      </c>
      <c r="F384">
        <v>1</v>
      </c>
      <c r="G384">
        <v>1</v>
      </c>
      <c r="H384">
        <v>2</v>
      </c>
      <c r="I384" t="s">
        <v>653</v>
      </c>
      <c r="J384" t="s">
        <v>654</v>
      </c>
      <c r="K384" t="s">
        <v>655</v>
      </c>
      <c r="L384">
        <v>1368</v>
      </c>
      <c r="N384">
        <v>1011</v>
      </c>
      <c r="O384" t="s">
        <v>635</v>
      </c>
      <c r="P384" t="s">
        <v>635</v>
      </c>
      <c r="Q384">
        <v>1</v>
      </c>
      <c r="X384">
        <v>0.36</v>
      </c>
      <c r="Y384">
        <v>0</v>
      </c>
      <c r="Z384">
        <v>640.84</v>
      </c>
      <c r="AA384">
        <v>801.75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0.36</v>
      </c>
      <c r="AH384">
        <v>2</v>
      </c>
      <c r="AI384">
        <v>415328346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ROW(Source!A318)</f>
        <v>318</v>
      </c>
      <c r="B385">
        <v>415328347</v>
      </c>
      <c r="C385">
        <v>415328341</v>
      </c>
      <c r="D385">
        <v>397265276</v>
      </c>
      <c r="E385">
        <v>1</v>
      </c>
      <c r="F385">
        <v>1</v>
      </c>
      <c r="G385">
        <v>1</v>
      </c>
      <c r="H385">
        <v>2</v>
      </c>
      <c r="I385" t="s">
        <v>755</v>
      </c>
      <c r="J385" t="s">
        <v>756</v>
      </c>
      <c r="K385" t="s">
        <v>757</v>
      </c>
      <c r="L385">
        <v>1368</v>
      </c>
      <c r="N385">
        <v>1011</v>
      </c>
      <c r="O385" t="s">
        <v>635</v>
      </c>
      <c r="P385" t="s">
        <v>635</v>
      </c>
      <c r="Q385">
        <v>1</v>
      </c>
      <c r="X385">
        <v>2.36</v>
      </c>
      <c r="Y385">
        <v>0</v>
      </c>
      <c r="Z385">
        <v>32.869999999999997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2.36</v>
      </c>
      <c r="AH385">
        <v>2</v>
      </c>
      <c r="AI385">
        <v>415328347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ROW(Source!A318)</f>
        <v>318</v>
      </c>
      <c r="B386">
        <v>415328348</v>
      </c>
      <c r="C386">
        <v>415328341</v>
      </c>
      <c r="D386">
        <v>397215327</v>
      </c>
      <c r="E386">
        <v>1</v>
      </c>
      <c r="F386">
        <v>1</v>
      </c>
      <c r="G386">
        <v>1</v>
      </c>
      <c r="H386">
        <v>3</v>
      </c>
      <c r="I386" t="s">
        <v>758</v>
      </c>
      <c r="J386" t="s">
        <v>759</v>
      </c>
      <c r="K386" t="s">
        <v>760</v>
      </c>
      <c r="L386">
        <v>1346</v>
      </c>
      <c r="N386">
        <v>1009</v>
      </c>
      <c r="O386" t="s">
        <v>306</v>
      </c>
      <c r="P386" t="s">
        <v>306</v>
      </c>
      <c r="Q386">
        <v>1</v>
      </c>
      <c r="X386">
        <v>2.2000000000000002</v>
      </c>
      <c r="Y386">
        <v>155.63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2.2000000000000002</v>
      </c>
      <c r="AH386">
        <v>2</v>
      </c>
      <c r="AI386">
        <v>415328348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ROW(Source!A318)</f>
        <v>318</v>
      </c>
      <c r="B387">
        <v>415328349</v>
      </c>
      <c r="C387">
        <v>415328341</v>
      </c>
      <c r="D387">
        <v>397216039</v>
      </c>
      <c r="E387">
        <v>1</v>
      </c>
      <c r="F387">
        <v>1</v>
      </c>
      <c r="G387">
        <v>1</v>
      </c>
      <c r="H387">
        <v>3</v>
      </c>
      <c r="I387" t="s">
        <v>513</v>
      </c>
      <c r="J387" t="s">
        <v>515</v>
      </c>
      <c r="K387" t="s">
        <v>514</v>
      </c>
      <c r="L387">
        <v>1346</v>
      </c>
      <c r="N387">
        <v>1009</v>
      </c>
      <c r="O387" t="s">
        <v>306</v>
      </c>
      <c r="P387" t="s">
        <v>306</v>
      </c>
      <c r="Q387">
        <v>1</v>
      </c>
      <c r="X387">
        <v>8.1</v>
      </c>
      <c r="Y387">
        <v>174.93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8.1</v>
      </c>
      <c r="AH387">
        <v>2</v>
      </c>
      <c r="AI387">
        <v>415328349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ROW(Source!A318)</f>
        <v>318</v>
      </c>
      <c r="B388">
        <v>415328350</v>
      </c>
      <c r="C388">
        <v>415328341</v>
      </c>
      <c r="D388">
        <v>397216820</v>
      </c>
      <c r="E388">
        <v>1</v>
      </c>
      <c r="F388">
        <v>1</v>
      </c>
      <c r="G388">
        <v>1</v>
      </c>
      <c r="H388">
        <v>3</v>
      </c>
      <c r="I388" t="s">
        <v>929</v>
      </c>
      <c r="J388" t="s">
        <v>930</v>
      </c>
      <c r="K388" t="s">
        <v>931</v>
      </c>
      <c r="L388">
        <v>1327</v>
      </c>
      <c r="N388">
        <v>1005</v>
      </c>
      <c r="O388" t="s">
        <v>47</v>
      </c>
      <c r="P388" t="s">
        <v>47</v>
      </c>
      <c r="Q388">
        <v>1</v>
      </c>
      <c r="X388">
        <v>4.9300000000000004E-3</v>
      </c>
      <c r="Y388">
        <v>206.62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4.9300000000000004E-3</v>
      </c>
      <c r="AH388">
        <v>2</v>
      </c>
      <c r="AI388">
        <v>415328350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ROW(Source!A318)</f>
        <v>318</v>
      </c>
      <c r="B389">
        <v>415328351</v>
      </c>
      <c r="C389">
        <v>415328341</v>
      </c>
      <c r="D389">
        <v>397217175</v>
      </c>
      <c r="E389">
        <v>1</v>
      </c>
      <c r="F389">
        <v>1</v>
      </c>
      <c r="G389">
        <v>1</v>
      </c>
      <c r="H389">
        <v>3</v>
      </c>
      <c r="I389" t="s">
        <v>925</v>
      </c>
      <c r="J389" t="s">
        <v>926</v>
      </c>
      <c r="K389" t="s">
        <v>927</v>
      </c>
      <c r="L389">
        <v>1330</v>
      </c>
      <c r="N389">
        <v>1005</v>
      </c>
      <c r="O389" t="s">
        <v>928</v>
      </c>
      <c r="P389" t="s">
        <v>928</v>
      </c>
      <c r="Q389">
        <v>10</v>
      </c>
      <c r="X389">
        <v>6.3E-2</v>
      </c>
      <c r="Y389">
        <v>386.46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6.3E-2</v>
      </c>
      <c r="AH389">
        <v>2</v>
      </c>
      <c r="AI389">
        <v>415328351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ROW(Source!A318)</f>
        <v>318</v>
      </c>
      <c r="B390">
        <v>415328352</v>
      </c>
      <c r="C390">
        <v>415328341</v>
      </c>
      <c r="D390">
        <v>397223626</v>
      </c>
      <c r="E390">
        <v>1</v>
      </c>
      <c r="F390">
        <v>1</v>
      </c>
      <c r="G390">
        <v>1</v>
      </c>
      <c r="H390">
        <v>3</v>
      </c>
      <c r="I390" t="s">
        <v>736</v>
      </c>
      <c r="J390" t="s">
        <v>737</v>
      </c>
      <c r="K390" t="s">
        <v>738</v>
      </c>
      <c r="L390">
        <v>1348</v>
      </c>
      <c r="N390">
        <v>1009</v>
      </c>
      <c r="O390" t="s">
        <v>310</v>
      </c>
      <c r="P390" t="s">
        <v>310</v>
      </c>
      <c r="Q390">
        <v>1000</v>
      </c>
      <c r="X390">
        <v>1.0999999999999999E-2</v>
      </c>
      <c r="Y390">
        <v>70310.45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1.0999999999999999E-2</v>
      </c>
      <c r="AH390">
        <v>2</v>
      </c>
      <c r="AI390">
        <v>415328352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ROW(Source!A318)</f>
        <v>318</v>
      </c>
      <c r="B391">
        <v>415328353</v>
      </c>
      <c r="C391">
        <v>415328341</v>
      </c>
      <c r="D391">
        <v>397233689</v>
      </c>
      <c r="E391">
        <v>1</v>
      </c>
      <c r="F391">
        <v>1</v>
      </c>
      <c r="G391">
        <v>1</v>
      </c>
      <c r="H391">
        <v>3</v>
      </c>
      <c r="I391" t="s">
        <v>739</v>
      </c>
      <c r="J391" t="s">
        <v>740</v>
      </c>
      <c r="K391" t="s">
        <v>741</v>
      </c>
      <c r="L391">
        <v>1346</v>
      </c>
      <c r="N391">
        <v>1009</v>
      </c>
      <c r="O391" t="s">
        <v>306</v>
      </c>
      <c r="P391" t="s">
        <v>306</v>
      </c>
      <c r="Q391">
        <v>1</v>
      </c>
      <c r="X391">
        <v>0.11</v>
      </c>
      <c r="Y391">
        <v>79.88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0.11</v>
      </c>
      <c r="AH391">
        <v>2</v>
      </c>
      <c r="AI391">
        <v>415328353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ROW(Source!A318)</f>
        <v>318</v>
      </c>
      <c r="B392">
        <v>415328354</v>
      </c>
      <c r="C392">
        <v>415328341</v>
      </c>
      <c r="D392">
        <v>397148230</v>
      </c>
      <c r="E392">
        <v>116</v>
      </c>
      <c r="F392">
        <v>1</v>
      </c>
      <c r="G392">
        <v>1</v>
      </c>
      <c r="H392">
        <v>3</v>
      </c>
      <c r="I392" t="s">
        <v>66</v>
      </c>
      <c r="J392" t="s">
        <v>3</v>
      </c>
      <c r="K392" t="s">
        <v>67</v>
      </c>
      <c r="L392">
        <v>3277935</v>
      </c>
      <c r="N392">
        <v>1013</v>
      </c>
      <c r="O392" t="s">
        <v>68</v>
      </c>
      <c r="P392" t="s">
        <v>68</v>
      </c>
      <c r="Q392">
        <v>1</v>
      </c>
      <c r="X392">
        <v>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2</v>
      </c>
      <c r="AH392">
        <v>2</v>
      </c>
      <c r="AI392">
        <v>415328354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ROW(Source!A321)</f>
        <v>321</v>
      </c>
      <c r="B393">
        <v>415329644</v>
      </c>
      <c r="C393">
        <v>415329643</v>
      </c>
      <c r="D393">
        <v>397142274</v>
      </c>
      <c r="E393">
        <v>116</v>
      </c>
      <c r="F393">
        <v>1</v>
      </c>
      <c r="G393">
        <v>1</v>
      </c>
      <c r="H393">
        <v>1</v>
      </c>
      <c r="I393" t="s">
        <v>932</v>
      </c>
      <c r="J393" t="s">
        <v>3</v>
      </c>
      <c r="K393" t="s">
        <v>933</v>
      </c>
      <c r="L393">
        <v>1191</v>
      </c>
      <c r="N393">
        <v>1013</v>
      </c>
      <c r="O393" t="s">
        <v>631</v>
      </c>
      <c r="P393" t="s">
        <v>631</v>
      </c>
      <c r="Q393">
        <v>1</v>
      </c>
      <c r="X393">
        <v>2.06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</v>
      </c>
      <c r="AG393">
        <v>2.06</v>
      </c>
      <c r="AH393">
        <v>2</v>
      </c>
      <c r="AI393">
        <v>415329644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ROW(Source!A321)</f>
        <v>321</v>
      </c>
      <c r="B394">
        <v>415329645</v>
      </c>
      <c r="C394">
        <v>415329643</v>
      </c>
      <c r="D394">
        <v>397142438</v>
      </c>
      <c r="E394">
        <v>116</v>
      </c>
      <c r="F394">
        <v>1</v>
      </c>
      <c r="G394">
        <v>1</v>
      </c>
      <c r="H394">
        <v>1</v>
      </c>
      <c r="I394" t="s">
        <v>629</v>
      </c>
      <c r="J394" t="s">
        <v>3</v>
      </c>
      <c r="K394" t="s">
        <v>630</v>
      </c>
      <c r="L394">
        <v>1191</v>
      </c>
      <c r="N394">
        <v>1013</v>
      </c>
      <c r="O394" t="s">
        <v>631</v>
      </c>
      <c r="P394" t="s">
        <v>631</v>
      </c>
      <c r="Q394">
        <v>1</v>
      </c>
      <c r="X394">
        <v>0.31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</v>
      </c>
      <c r="AG394">
        <v>0.31</v>
      </c>
      <c r="AH394">
        <v>2</v>
      </c>
      <c r="AI394">
        <v>415329645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ROW(Source!A321)</f>
        <v>321</v>
      </c>
      <c r="B395">
        <v>415329646</v>
      </c>
      <c r="C395">
        <v>415329643</v>
      </c>
      <c r="D395">
        <v>397264082</v>
      </c>
      <c r="E395">
        <v>1</v>
      </c>
      <c r="F395">
        <v>1</v>
      </c>
      <c r="G395">
        <v>1</v>
      </c>
      <c r="H395">
        <v>2</v>
      </c>
      <c r="I395" t="s">
        <v>934</v>
      </c>
      <c r="J395" t="s">
        <v>935</v>
      </c>
      <c r="K395" t="s">
        <v>936</v>
      </c>
      <c r="L395">
        <v>1368</v>
      </c>
      <c r="N395">
        <v>1011</v>
      </c>
      <c r="O395" t="s">
        <v>635</v>
      </c>
      <c r="P395" t="s">
        <v>635</v>
      </c>
      <c r="Q395">
        <v>1</v>
      </c>
      <c r="X395">
        <v>0.19</v>
      </c>
      <c r="Y395">
        <v>0</v>
      </c>
      <c r="Z395">
        <v>10.23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0.19</v>
      </c>
      <c r="AH395">
        <v>2</v>
      </c>
      <c r="AI395">
        <v>415329646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ROW(Source!A321)</f>
        <v>321</v>
      </c>
      <c r="B396">
        <v>415329647</v>
      </c>
      <c r="C396">
        <v>415329643</v>
      </c>
      <c r="D396">
        <v>397264189</v>
      </c>
      <c r="E396">
        <v>1</v>
      </c>
      <c r="F396">
        <v>1</v>
      </c>
      <c r="G396">
        <v>1</v>
      </c>
      <c r="H396">
        <v>2</v>
      </c>
      <c r="I396" t="s">
        <v>650</v>
      </c>
      <c r="J396" t="s">
        <v>651</v>
      </c>
      <c r="K396" t="s">
        <v>652</v>
      </c>
      <c r="L396">
        <v>1368</v>
      </c>
      <c r="N396">
        <v>1011</v>
      </c>
      <c r="O396" t="s">
        <v>635</v>
      </c>
      <c r="P396" t="s">
        <v>635</v>
      </c>
      <c r="Q396">
        <v>1</v>
      </c>
      <c r="X396">
        <v>0.06</v>
      </c>
      <c r="Y396">
        <v>0</v>
      </c>
      <c r="Z396">
        <v>1595.2</v>
      </c>
      <c r="AA396">
        <v>1076.98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0.06</v>
      </c>
      <c r="AH396">
        <v>2</v>
      </c>
      <c r="AI396">
        <v>415329647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ROW(Source!A321)</f>
        <v>321</v>
      </c>
      <c r="B397">
        <v>415329648</v>
      </c>
      <c r="C397">
        <v>415329643</v>
      </c>
      <c r="D397">
        <v>397265081</v>
      </c>
      <c r="E397">
        <v>1</v>
      </c>
      <c r="F397">
        <v>1</v>
      </c>
      <c r="G397">
        <v>1</v>
      </c>
      <c r="H397">
        <v>2</v>
      </c>
      <c r="I397" t="s">
        <v>653</v>
      </c>
      <c r="J397" t="s">
        <v>654</v>
      </c>
      <c r="K397" t="s">
        <v>655</v>
      </c>
      <c r="L397">
        <v>1368</v>
      </c>
      <c r="N397">
        <v>1011</v>
      </c>
      <c r="O397" t="s">
        <v>635</v>
      </c>
      <c r="P397" t="s">
        <v>635</v>
      </c>
      <c r="Q397">
        <v>1</v>
      </c>
      <c r="X397">
        <v>0.06</v>
      </c>
      <c r="Y397">
        <v>0</v>
      </c>
      <c r="Z397">
        <v>640.84</v>
      </c>
      <c r="AA397">
        <v>801.75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0.06</v>
      </c>
      <c r="AH397">
        <v>2</v>
      </c>
      <c r="AI397">
        <v>415329648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ROW(Source!A321)</f>
        <v>321</v>
      </c>
      <c r="B398">
        <v>415329649</v>
      </c>
      <c r="C398">
        <v>415329643</v>
      </c>
      <c r="D398">
        <v>397265276</v>
      </c>
      <c r="E398">
        <v>1</v>
      </c>
      <c r="F398">
        <v>1</v>
      </c>
      <c r="G398">
        <v>1</v>
      </c>
      <c r="H398">
        <v>2</v>
      </c>
      <c r="I398" t="s">
        <v>755</v>
      </c>
      <c r="J398" t="s">
        <v>756</v>
      </c>
      <c r="K398" t="s">
        <v>757</v>
      </c>
      <c r="L398">
        <v>1368</v>
      </c>
      <c r="N398">
        <v>1011</v>
      </c>
      <c r="O398" t="s">
        <v>635</v>
      </c>
      <c r="P398" t="s">
        <v>635</v>
      </c>
      <c r="Q398">
        <v>1</v>
      </c>
      <c r="X398">
        <v>0.61</v>
      </c>
      <c r="Y398">
        <v>0</v>
      </c>
      <c r="Z398">
        <v>32.869999999999997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0.61</v>
      </c>
      <c r="AH398">
        <v>2</v>
      </c>
      <c r="AI398">
        <v>415329649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ROW(Source!A321)</f>
        <v>321</v>
      </c>
      <c r="B399">
        <v>415329650</v>
      </c>
      <c r="C399">
        <v>415329643</v>
      </c>
      <c r="D399">
        <v>397265288</v>
      </c>
      <c r="E399">
        <v>1</v>
      </c>
      <c r="F399">
        <v>1</v>
      </c>
      <c r="G399">
        <v>1</v>
      </c>
      <c r="H399">
        <v>2</v>
      </c>
      <c r="I399" t="s">
        <v>831</v>
      </c>
      <c r="J399" t="s">
        <v>832</v>
      </c>
      <c r="K399" t="s">
        <v>833</v>
      </c>
      <c r="L399">
        <v>1368</v>
      </c>
      <c r="N399">
        <v>1011</v>
      </c>
      <c r="O399" t="s">
        <v>635</v>
      </c>
      <c r="P399" t="s">
        <v>635</v>
      </c>
      <c r="Q399">
        <v>1</v>
      </c>
      <c r="X399">
        <v>0.19</v>
      </c>
      <c r="Y399">
        <v>0</v>
      </c>
      <c r="Z399">
        <v>381.82</v>
      </c>
      <c r="AA399">
        <v>801.75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0.19</v>
      </c>
      <c r="AH399">
        <v>2</v>
      </c>
      <c r="AI399">
        <v>415329650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ROW(Source!A321)</f>
        <v>321</v>
      </c>
      <c r="B400">
        <v>415329651</v>
      </c>
      <c r="C400">
        <v>415329643</v>
      </c>
      <c r="D400">
        <v>397215327</v>
      </c>
      <c r="E400">
        <v>1</v>
      </c>
      <c r="F400">
        <v>1</v>
      </c>
      <c r="G400">
        <v>1</v>
      </c>
      <c r="H400">
        <v>3</v>
      </c>
      <c r="I400" t="s">
        <v>758</v>
      </c>
      <c r="J400" t="s">
        <v>759</v>
      </c>
      <c r="K400" t="s">
        <v>760</v>
      </c>
      <c r="L400">
        <v>1346</v>
      </c>
      <c r="N400">
        <v>1009</v>
      </c>
      <c r="O400" t="s">
        <v>306</v>
      </c>
      <c r="P400" t="s">
        <v>306</v>
      </c>
      <c r="Q400">
        <v>1</v>
      </c>
      <c r="X400">
        <v>0.1</v>
      </c>
      <c r="Y400">
        <v>155.63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0.1</v>
      </c>
      <c r="AH400">
        <v>2</v>
      </c>
      <c r="AI400">
        <v>415329651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ROW(Source!A321)</f>
        <v>321</v>
      </c>
      <c r="B401">
        <v>415329652</v>
      </c>
      <c r="C401">
        <v>415329643</v>
      </c>
      <c r="D401">
        <v>397216039</v>
      </c>
      <c r="E401">
        <v>1</v>
      </c>
      <c r="F401">
        <v>1</v>
      </c>
      <c r="G401">
        <v>1</v>
      </c>
      <c r="H401">
        <v>3</v>
      </c>
      <c r="I401" t="s">
        <v>513</v>
      </c>
      <c r="J401" t="s">
        <v>515</v>
      </c>
      <c r="K401" t="s">
        <v>514</v>
      </c>
      <c r="L401">
        <v>1346</v>
      </c>
      <c r="N401">
        <v>1009</v>
      </c>
      <c r="O401" t="s">
        <v>306</v>
      </c>
      <c r="P401" t="s">
        <v>306</v>
      </c>
      <c r="Q401">
        <v>1</v>
      </c>
      <c r="X401">
        <v>0.1</v>
      </c>
      <c r="Y401">
        <v>174.93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0.1</v>
      </c>
      <c r="AH401">
        <v>2</v>
      </c>
      <c r="AI401">
        <v>415329652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ROW(Source!A321)</f>
        <v>321</v>
      </c>
      <c r="B402">
        <v>415329653</v>
      </c>
      <c r="C402">
        <v>415329643</v>
      </c>
      <c r="D402">
        <v>397233689</v>
      </c>
      <c r="E402">
        <v>1</v>
      </c>
      <c r="F402">
        <v>1</v>
      </c>
      <c r="G402">
        <v>1</v>
      </c>
      <c r="H402">
        <v>3</v>
      </c>
      <c r="I402" t="s">
        <v>739</v>
      </c>
      <c r="J402" t="s">
        <v>740</v>
      </c>
      <c r="K402" t="s">
        <v>741</v>
      </c>
      <c r="L402">
        <v>1346</v>
      </c>
      <c r="N402">
        <v>1009</v>
      </c>
      <c r="O402" t="s">
        <v>306</v>
      </c>
      <c r="P402" t="s">
        <v>306</v>
      </c>
      <c r="Q402">
        <v>1</v>
      </c>
      <c r="X402">
        <v>0.02</v>
      </c>
      <c r="Y402">
        <v>79.88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0.02</v>
      </c>
      <c r="AH402">
        <v>2</v>
      </c>
      <c r="AI402">
        <v>415329653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ROW(Source!A321)</f>
        <v>321</v>
      </c>
      <c r="B403">
        <v>415329654</v>
      </c>
      <c r="C403">
        <v>415329643</v>
      </c>
      <c r="D403">
        <v>397148230</v>
      </c>
      <c r="E403">
        <v>116</v>
      </c>
      <c r="F403">
        <v>1</v>
      </c>
      <c r="G403">
        <v>1</v>
      </c>
      <c r="H403">
        <v>3</v>
      </c>
      <c r="I403" t="s">
        <v>66</v>
      </c>
      <c r="J403" t="s">
        <v>3</v>
      </c>
      <c r="K403" t="s">
        <v>67</v>
      </c>
      <c r="L403">
        <v>3277935</v>
      </c>
      <c r="N403">
        <v>1013</v>
      </c>
      <c r="O403" t="s">
        <v>68</v>
      </c>
      <c r="P403" t="s">
        <v>68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2</v>
      </c>
      <c r="AH403">
        <v>2</v>
      </c>
      <c r="AI403">
        <v>415329654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ROW(Source!A324)</f>
        <v>324</v>
      </c>
      <c r="B404">
        <v>415329008</v>
      </c>
      <c r="C404">
        <v>415092453</v>
      </c>
      <c r="D404">
        <v>397142272</v>
      </c>
      <c r="E404">
        <v>116</v>
      </c>
      <c r="F404">
        <v>1</v>
      </c>
      <c r="G404">
        <v>1</v>
      </c>
      <c r="H404">
        <v>1</v>
      </c>
      <c r="I404" t="s">
        <v>937</v>
      </c>
      <c r="J404" t="s">
        <v>3</v>
      </c>
      <c r="K404" t="s">
        <v>938</v>
      </c>
      <c r="L404">
        <v>1191</v>
      </c>
      <c r="N404">
        <v>1013</v>
      </c>
      <c r="O404" t="s">
        <v>631</v>
      </c>
      <c r="P404" t="s">
        <v>631</v>
      </c>
      <c r="Q404">
        <v>1</v>
      </c>
      <c r="X404">
        <v>8.42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8.42</v>
      </c>
      <c r="AH404">
        <v>2</v>
      </c>
      <c r="AI404">
        <v>415329008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ROW(Source!A324)</f>
        <v>324</v>
      </c>
      <c r="B405">
        <v>415329009</v>
      </c>
      <c r="C405">
        <v>415092453</v>
      </c>
      <c r="D405">
        <v>397142438</v>
      </c>
      <c r="E405">
        <v>116</v>
      </c>
      <c r="F405">
        <v>1</v>
      </c>
      <c r="G405">
        <v>1</v>
      </c>
      <c r="H405">
        <v>1</v>
      </c>
      <c r="I405" t="s">
        <v>629</v>
      </c>
      <c r="J405" t="s">
        <v>3</v>
      </c>
      <c r="K405" t="s">
        <v>630</v>
      </c>
      <c r="L405">
        <v>1191</v>
      </c>
      <c r="N405">
        <v>1013</v>
      </c>
      <c r="O405" t="s">
        <v>631</v>
      </c>
      <c r="P405" t="s">
        <v>631</v>
      </c>
      <c r="Q405">
        <v>1</v>
      </c>
      <c r="X405">
        <v>1.1499999999999999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3</v>
      </c>
      <c r="AG405">
        <v>1.1499999999999999</v>
      </c>
      <c r="AH405">
        <v>2</v>
      </c>
      <c r="AI405">
        <v>415329009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ROW(Source!A324)</f>
        <v>324</v>
      </c>
      <c r="B406">
        <v>415329010</v>
      </c>
      <c r="C406">
        <v>415092453</v>
      </c>
      <c r="D406">
        <v>397264189</v>
      </c>
      <c r="E406">
        <v>1</v>
      </c>
      <c r="F406">
        <v>1</v>
      </c>
      <c r="G406">
        <v>1</v>
      </c>
      <c r="H406">
        <v>2</v>
      </c>
      <c r="I406" t="s">
        <v>650</v>
      </c>
      <c r="J406" t="s">
        <v>651</v>
      </c>
      <c r="K406" t="s">
        <v>652</v>
      </c>
      <c r="L406">
        <v>1368</v>
      </c>
      <c r="N406">
        <v>1011</v>
      </c>
      <c r="O406" t="s">
        <v>635</v>
      </c>
      <c r="P406" t="s">
        <v>635</v>
      </c>
      <c r="Q406">
        <v>1</v>
      </c>
      <c r="X406">
        <v>1.1299999999999999</v>
      </c>
      <c r="Y406">
        <v>0</v>
      </c>
      <c r="Z406">
        <v>1595.2</v>
      </c>
      <c r="AA406">
        <v>1076.98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1.1299999999999999</v>
      </c>
      <c r="AH406">
        <v>2</v>
      </c>
      <c r="AI406">
        <v>415329010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ROW(Source!A324)</f>
        <v>324</v>
      </c>
      <c r="B407">
        <v>415329011</v>
      </c>
      <c r="C407">
        <v>415092453</v>
      </c>
      <c r="D407">
        <v>397265082</v>
      </c>
      <c r="E407">
        <v>1</v>
      </c>
      <c r="F407">
        <v>1</v>
      </c>
      <c r="G407">
        <v>1</v>
      </c>
      <c r="H407">
        <v>2</v>
      </c>
      <c r="I407" t="s">
        <v>939</v>
      </c>
      <c r="J407" t="s">
        <v>940</v>
      </c>
      <c r="K407" t="s">
        <v>941</v>
      </c>
      <c r="L407">
        <v>1368</v>
      </c>
      <c r="N407">
        <v>1011</v>
      </c>
      <c r="O407" t="s">
        <v>635</v>
      </c>
      <c r="P407" t="s">
        <v>635</v>
      </c>
      <c r="Q407">
        <v>1</v>
      </c>
      <c r="X407">
        <v>0.02</v>
      </c>
      <c r="Y407">
        <v>0</v>
      </c>
      <c r="Z407">
        <v>839.58</v>
      </c>
      <c r="AA407">
        <v>801.75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0.02</v>
      </c>
      <c r="AH407">
        <v>2</v>
      </c>
      <c r="AI407">
        <v>415329011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ROW(Source!A324)</f>
        <v>324</v>
      </c>
      <c r="B408">
        <v>415329012</v>
      </c>
      <c r="C408">
        <v>415092453</v>
      </c>
      <c r="D408">
        <v>397265234</v>
      </c>
      <c r="E408">
        <v>1</v>
      </c>
      <c r="F408">
        <v>1</v>
      </c>
      <c r="G408">
        <v>1</v>
      </c>
      <c r="H408">
        <v>2</v>
      </c>
      <c r="I408" t="s">
        <v>904</v>
      </c>
      <c r="J408" t="s">
        <v>905</v>
      </c>
      <c r="K408" t="s">
        <v>906</v>
      </c>
      <c r="L408">
        <v>1368</v>
      </c>
      <c r="N408">
        <v>1011</v>
      </c>
      <c r="O408" t="s">
        <v>635</v>
      </c>
      <c r="P408" t="s">
        <v>635</v>
      </c>
      <c r="Q408">
        <v>1</v>
      </c>
      <c r="X408">
        <v>2.1800000000000002</v>
      </c>
      <c r="Y408">
        <v>0</v>
      </c>
      <c r="Z408">
        <v>102.51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2.1800000000000002</v>
      </c>
      <c r="AH408">
        <v>2</v>
      </c>
      <c r="AI408">
        <v>415329012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ROW(Source!A324)</f>
        <v>324</v>
      </c>
      <c r="B409">
        <v>415329013</v>
      </c>
      <c r="C409">
        <v>415092453</v>
      </c>
      <c r="D409">
        <v>397215327</v>
      </c>
      <c r="E409">
        <v>1</v>
      </c>
      <c r="F409">
        <v>1</v>
      </c>
      <c r="G409">
        <v>1</v>
      </c>
      <c r="H409">
        <v>3</v>
      </c>
      <c r="I409" t="s">
        <v>758</v>
      </c>
      <c r="J409" t="s">
        <v>759</v>
      </c>
      <c r="K409" t="s">
        <v>760</v>
      </c>
      <c r="L409">
        <v>1346</v>
      </c>
      <c r="N409">
        <v>1009</v>
      </c>
      <c r="O409" t="s">
        <v>306</v>
      </c>
      <c r="P409" t="s">
        <v>306</v>
      </c>
      <c r="Q409">
        <v>1</v>
      </c>
      <c r="X409">
        <v>5</v>
      </c>
      <c r="Y409">
        <v>155.63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5</v>
      </c>
      <c r="AH409">
        <v>2</v>
      </c>
      <c r="AI409">
        <v>415329013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ROW(Source!A324)</f>
        <v>324</v>
      </c>
      <c r="B410">
        <v>415329014</v>
      </c>
      <c r="C410">
        <v>415092453</v>
      </c>
      <c r="D410">
        <v>397216039</v>
      </c>
      <c r="E410">
        <v>1</v>
      </c>
      <c r="F410">
        <v>1</v>
      </c>
      <c r="G410">
        <v>1</v>
      </c>
      <c r="H410">
        <v>3</v>
      </c>
      <c r="I410" t="s">
        <v>513</v>
      </c>
      <c r="J410" t="s">
        <v>515</v>
      </c>
      <c r="K410" t="s">
        <v>514</v>
      </c>
      <c r="L410">
        <v>1346</v>
      </c>
      <c r="N410">
        <v>1009</v>
      </c>
      <c r="O410" t="s">
        <v>306</v>
      </c>
      <c r="P410" t="s">
        <v>306</v>
      </c>
      <c r="Q410">
        <v>1</v>
      </c>
      <c r="X410">
        <v>0</v>
      </c>
      <c r="Y410">
        <v>174.93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3</v>
      </c>
      <c r="AG410">
        <v>0</v>
      </c>
      <c r="AH410">
        <v>2</v>
      </c>
      <c r="AI410">
        <v>415329014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ROW(Source!A324)</f>
        <v>324</v>
      </c>
      <c r="B411">
        <v>415329015</v>
      </c>
      <c r="C411">
        <v>415092453</v>
      </c>
      <c r="D411">
        <v>397147293</v>
      </c>
      <c r="E411">
        <v>116</v>
      </c>
      <c r="F411">
        <v>1</v>
      </c>
      <c r="G411">
        <v>1</v>
      </c>
      <c r="H411">
        <v>3</v>
      </c>
      <c r="I411" t="s">
        <v>517</v>
      </c>
      <c r="J411" t="s">
        <v>3</v>
      </c>
      <c r="K411" t="s">
        <v>518</v>
      </c>
      <c r="L411">
        <v>1348</v>
      </c>
      <c r="N411">
        <v>1009</v>
      </c>
      <c r="O411" t="s">
        <v>310</v>
      </c>
      <c r="P411" t="s">
        <v>310</v>
      </c>
      <c r="Q411">
        <v>1000</v>
      </c>
      <c r="X411">
        <v>1.03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</v>
      </c>
      <c r="AG411">
        <v>1.03</v>
      </c>
      <c r="AH411">
        <v>2</v>
      </c>
      <c r="AI411">
        <v>415329015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ROW(Source!A363)</f>
        <v>363</v>
      </c>
      <c r="B412">
        <v>415154040</v>
      </c>
      <c r="C412">
        <v>415092878</v>
      </c>
      <c r="D412">
        <v>397142396</v>
      </c>
      <c r="E412">
        <v>116</v>
      </c>
      <c r="F412">
        <v>1</v>
      </c>
      <c r="G412">
        <v>1</v>
      </c>
      <c r="H412">
        <v>1</v>
      </c>
      <c r="I412" t="s">
        <v>742</v>
      </c>
      <c r="J412" t="s">
        <v>3</v>
      </c>
      <c r="K412" t="s">
        <v>743</v>
      </c>
      <c r="L412">
        <v>1369</v>
      </c>
      <c r="N412">
        <v>1013</v>
      </c>
      <c r="O412" t="s">
        <v>744</v>
      </c>
      <c r="P412" t="s">
        <v>744</v>
      </c>
      <c r="Q412">
        <v>1</v>
      </c>
      <c r="X412">
        <v>3.33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3.33</v>
      </c>
      <c r="AH412">
        <v>2</v>
      </c>
      <c r="AI412">
        <v>415154040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ROW(Source!A363)</f>
        <v>363</v>
      </c>
      <c r="B413">
        <v>415154041</v>
      </c>
      <c r="C413">
        <v>415092878</v>
      </c>
      <c r="D413">
        <v>397142398</v>
      </c>
      <c r="E413">
        <v>116</v>
      </c>
      <c r="F413">
        <v>1</v>
      </c>
      <c r="G413">
        <v>1</v>
      </c>
      <c r="H413">
        <v>1</v>
      </c>
      <c r="I413" t="s">
        <v>745</v>
      </c>
      <c r="J413" t="s">
        <v>3</v>
      </c>
      <c r="K413" t="s">
        <v>746</v>
      </c>
      <c r="L413">
        <v>1369</v>
      </c>
      <c r="N413">
        <v>1013</v>
      </c>
      <c r="O413" t="s">
        <v>744</v>
      </c>
      <c r="P413" t="s">
        <v>744</v>
      </c>
      <c r="Q413">
        <v>1</v>
      </c>
      <c r="X413">
        <v>2.39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2.39</v>
      </c>
      <c r="AH413">
        <v>2</v>
      </c>
      <c r="AI413">
        <v>415154041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ROW(Source!A363)</f>
        <v>363</v>
      </c>
      <c r="B414">
        <v>415154042</v>
      </c>
      <c r="C414">
        <v>415092878</v>
      </c>
      <c r="D414">
        <v>397142402</v>
      </c>
      <c r="E414">
        <v>116</v>
      </c>
      <c r="F414">
        <v>1</v>
      </c>
      <c r="G414">
        <v>1</v>
      </c>
      <c r="H414">
        <v>1</v>
      </c>
      <c r="I414" t="s">
        <v>747</v>
      </c>
      <c r="J414" t="s">
        <v>3</v>
      </c>
      <c r="K414" t="s">
        <v>748</v>
      </c>
      <c r="L414">
        <v>1369</v>
      </c>
      <c r="N414">
        <v>1013</v>
      </c>
      <c r="O414" t="s">
        <v>744</v>
      </c>
      <c r="P414" t="s">
        <v>744</v>
      </c>
      <c r="Q414">
        <v>1</v>
      </c>
      <c r="X414">
        <v>0.74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0.74</v>
      </c>
      <c r="AH414">
        <v>2</v>
      </c>
      <c r="AI414">
        <v>415154042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ROW(Source!A363)</f>
        <v>363</v>
      </c>
      <c r="B415">
        <v>415154043</v>
      </c>
      <c r="C415">
        <v>415092878</v>
      </c>
      <c r="D415">
        <v>397142406</v>
      </c>
      <c r="E415">
        <v>116</v>
      </c>
      <c r="F415">
        <v>1</v>
      </c>
      <c r="G415">
        <v>1</v>
      </c>
      <c r="H415">
        <v>1</v>
      </c>
      <c r="I415" t="s">
        <v>814</v>
      </c>
      <c r="J415" t="s">
        <v>3</v>
      </c>
      <c r="K415" t="s">
        <v>815</v>
      </c>
      <c r="L415">
        <v>1369</v>
      </c>
      <c r="N415">
        <v>1013</v>
      </c>
      <c r="O415" t="s">
        <v>744</v>
      </c>
      <c r="P415" t="s">
        <v>744</v>
      </c>
      <c r="Q415">
        <v>1</v>
      </c>
      <c r="X415">
        <v>0.83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0.83</v>
      </c>
      <c r="AH415">
        <v>2</v>
      </c>
      <c r="AI415">
        <v>415154043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ROW(Source!A363)</f>
        <v>363</v>
      </c>
      <c r="B416">
        <v>415154044</v>
      </c>
      <c r="C416">
        <v>415092878</v>
      </c>
      <c r="D416">
        <v>397142408</v>
      </c>
      <c r="E416">
        <v>116</v>
      </c>
      <c r="F416">
        <v>1</v>
      </c>
      <c r="G416">
        <v>1</v>
      </c>
      <c r="H416">
        <v>1</v>
      </c>
      <c r="I416" t="s">
        <v>942</v>
      </c>
      <c r="J416" t="s">
        <v>3</v>
      </c>
      <c r="K416" t="s">
        <v>943</v>
      </c>
      <c r="L416">
        <v>1369</v>
      </c>
      <c r="N416">
        <v>1013</v>
      </c>
      <c r="O416" t="s">
        <v>744</v>
      </c>
      <c r="P416" t="s">
        <v>744</v>
      </c>
      <c r="Q416">
        <v>1</v>
      </c>
      <c r="X416">
        <v>210.79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210.79</v>
      </c>
      <c r="AH416">
        <v>2</v>
      </c>
      <c r="AI416">
        <v>415154044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ROW(Source!A363)</f>
        <v>363</v>
      </c>
      <c r="B417">
        <v>415154045</v>
      </c>
      <c r="C417">
        <v>415092878</v>
      </c>
      <c r="D417">
        <v>397142438</v>
      </c>
      <c r="E417">
        <v>116</v>
      </c>
      <c r="F417">
        <v>1</v>
      </c>
      <c r="G417">
        <v>1</v>
      </c>
      <c r="H417">
        <v>1</v>
      </c>
      <c r="I417" t="s">
        <v>629</v>
      </c>
      <c r="J417" t="s">
        <v>3</v>
      </c>
      <c r="K417" t="s">
        <v>630</v>
      </c>
      <c r="L417">
        <v>1191</v>
      </c>
      <c r="N417">
        <v>1013</v>
      </c>
      <c r="O417" t="s">
        <v>631</v>
      </c>
      <c r="P417" t="s">
        <v>631</v>
      </c>
      <c r="Q417">
        <v>1</v>
      </c>
      <c r="X417">
        <v>16.079999999999998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3</v>
      </c>
      <c r="AG417">
        <v>16.079999999999998</v>
      </c>
      <c r="AH417">
        <v>2</v>
      </c>
      <c r="AI417">
        <v>415154045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ROW(Source!A363)</f>
        <v>363</v>
      </c>
      <c r="B418">
        <v>415154046</v>
      </c>
      <c r="C418">
        <v>415092878</v>
      </c>
      <c r="D418">
        <v>397264189</v>
      </c>
      <c r="E418">
        <v>1</v>
      </c>
      <c r="F418">
        <v>1</v>
      </c>
      <c r="G418">
        <v>1</v>
      </c>
      <c r="H418">
        <v>2</v>
      </c>
      <c r="I418" t="s">
        <v>650</v>
      </c>
      <c r="J418" t="s">
        <v>651</v>
      </c>
      <c r="K418" t="s">
        <v>652</v>
      </c>
      <c r="L418">
        <v>1368</v>
      </c>
      <c r="N418">
        <v>1011</v>
      </c>
      <c r="O418" t="s">
        <v>635</v>
      </c>
      <c r="P418" t="s">
        <v>635</v>
      </c>
      <c r="Q418">
        <v>1</v>
      </c>
      <c r="X418">
        <v>0.08</v>
      </c>
      <c r="Y418">
        <v>0</v>
      </c>
      <c r="Z418">
        <v>1595.2</v>
      </c>
      <c r="AA418">
        <v>1076.98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0.08</v>
      </c>
      <c r="AH418">
        <v>2</v>
      </c>
      <c r="AI418">
        <v>415154046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ROW(Source!A363)</f>
        <v>363</v>
      </c>
      <c r="B419">
        <v>415154047</v>
      </c>
      <c r="C419">
        <v>415092878</v>
      </c>
      <c r="D419">
        <v>397264263</v>
      </c>
      <c r="E419">
        <v>1</v>
      </c>
      <c r="F419">
        <v>1</v>
      </c>
      <c r="G419">
        <v>1</v>
      </c>
      <c r="H419">
        <v>2</v>
      </c>
      <c r="I419" t="s">
        <v>683</v>
      </c>
      <c r="J419" t="s">
        <v>684</v>
      </c>
      <c r="K419" t="s">
        <v>685</v>
      </c>
      <c r="L419">
        <v>1368</v>
      </c>
      <c r="N419">
        <v>1011</v>
      </c>
      <c r="O419" t="s">
        <v>635</v>
      </c>
      <c r="P419" t="s">
        <v>635</v>
      </c>
      <c r="Q419">
        <v>1</v>
      </c>
      <c r="X419">
        <v>0.94</v>
      </c>
      <c r="Y419">
        <v>0</v>
      </c>
      <c r="Z419">
        <v>789.17</v>
      </c>
      <c r="AA419">
        <v>801.75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0.94</v>
      </c>
      <c r="AH419">
        <v>2</v>
      </c>
      <c r="AI419">
        <v>415154047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ROW(Source!A363)</f>
        <v>363</v>
      </c>
      <c r="B420">
        <v>415154048</v>
      </c>
      <c r="C420">
        <v>415092878</v>
      </c>
      <c r="D420">
        <v>397264318</v>
      </c>
      <c r="E420">
        <v>1</v>
      </c>
      <c r="F420">
        <v>1</v>
      </c>
      <c r="G420">
        <v>1</v>
      </c>
      <c r="H420">
        <v>2</v>
      </c>
      <c r="I420" t="s">
        <v>944</v>
      </c>
      <c r="J420" t="s">
        <v>945</v>
      </c>
      <c r="K420" t="s">
        <v>946</v>
      </c>
      <c r="L420">
        <v>1368</v>
      </c>
      <c r="N420">
        <v>1011</v>
      </c>
      <c r="O420" t="s">
        <v>635</v>
      </c>
      <c r="P420" t="s">
        <v>635</v>
      </c>
      <c r="Q420">
        <v>1</v>
      </c>
      <c r="X420">
        <v>1.47</v>
      </c>
      <c r="Y420">
        <v>0</v>
      </c>
      <c r="Z420">
        <v>1.21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1.47</v>
      </c>
      <c r="AH420">
        <v>2</v>
      </c>
      <c r="AI420">
        <v>415154048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ROW(Source!A363)</f>
        <v>363</v>
      </c>
      <c r="B421">
        <v>415154049</v>
      </c>
      <c r="C421">
        <v>415092878</v>
      </c>
      <c r="D421">
        <v>397264323</v>
      </c>
      <c r="E421">
        <v>1</v>
      </c>
      <c r="F421">
        <v>1</v>
      </c>
      <c r="G421">
        <v>1</v>
      </c>
      <c r="H421">
        <v>2</v>
      </c>
      <c r="I421" t="s">
        <v>947</v>
      </c>
      <c r="J421" t="s">
        <v>948</v>
      </c>
      <c r="K421" t="s">
        <v>949</v>
      </c>
      <c r="L421">
        <v>1368</v>
      </c>
      <c r="N421">
        <v>1011</v>
      </c>
      <c r="O421" t="s">
        <v>635</v>
      </c>
      <c r="P421" t="s">
        <v>635</v>
      </c>
      <c r="Q421">
        <v>1</v>
      </c>
      <c r="X421">
        <v>0.09</v>
      </c>
      <c r="Y421">
        <v>0</v>
      </c>
      <c r="Z421">
        <v>11.45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0.09</v>
      </c>
      <c r="AH421">
        <v>2</v>
      </c>
      <c r="AI421">
        <v>415154049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ROW(Source!A363)</f>
        <v>363</v>
      </c>
      <c r="B422">
        <v>415154050</v>
      </c>
      <c r="C422">
        <v>415092878</v>
      </c>
      <c r="D422">
        <v>397265081</v>
      </c>
      <c r="E422">
        <v>1</v>
      </c>
      <c r="F422">
        <v>1</v>
      </c>
      <c r="G422">
        <v>1</v>
      </c>
      <c r="H422">
        <v>2</v>
      </c>
      <c r="I422" t="s">
        <v>653</v>
      </c>
      <c r="J422" t="s">
        <v>654</v>
      </c>
      <c r="K422" t="s">
        <v>655</v>
      </c>
      <c r="L422">
        <v>1368</v>
      </c>
      <c r="N422">
        <v>1011</v>
      </c>
      <c r="O422" t="s">
        <v>635</v>
      </c>
      <c r="P422" t="s">
        <v>635</v>
      </c>
      <c r="Q422">
        <v>1</v>
      </c>
      <c r="X422">
        <v>0.06</v>
      </c>
      <c r="Y422">
        <v>0</v>
      </c>
      <c r="Z422">
        <v>640.84</v>
      </c>
      <c r="AA422">
        <v>801.75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0.06</v>
      </c>
      <c r="AH422">
        <v>2</v>
      </c>
      <c r="AI422">
        <v>415154050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ROW(Source!A363)</f>
        <v>363</v>
      </c>
      <c r="B423">
        <v>415154051</v>
      </c>
      <c r="C423">
        <v>415092878</v>
      </c>
      <c r="D423">
        <v>397265254</v>
      </c>
      <c r="E423">
        <v>1</v>
      </c>
      <c r="F423">
        <v>1</v>
      </c>
      <c r="G423">
        <v>1</v>
      </c>
      <c r="H423">
        <v>2</v>
      </c>
      <c r="I423" t="s">
        <v>705</v>
      </c>
      <c r="J423" t="s">
        <v>706</v>
      </c>
      <c r="K423" t="s">
        <v>707</v>
      </c>
      <c r="L423">
        <v>1368</v>
      </c>
      <c r="N423">
        <v>1011</v>
      </c>
      <c r="O423" t="s">
        <v>635</v>
      </c>
      <c r="P423" t="s">
        <v>635</v>
      </c>
      <c r="Q423">
        <v>1</v>
      </c>
      <c r="X423">
        <v>3.71</v>
      </c>
      <c r="Y423">
        <v>0</v>
      </c>
      <c r="Z423">
        <v>7.52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3.71</v>
      </c>
      <c r="AH423">
        <v>2</v>
      </c>
      <c r="AI423">
        <v>415154051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ROW(Source!A363)</f>
        <v>363</v>
      </c>
      <c r="B424">
        <v>415154052</v>
      </c>
      <c r="C424">
        <v>415092878</v>
      </c>
      <c r="D424">
        <v>397265276</v>
      </c>
      <c r="E424">
        <v>1</v>
      </c>
      <c r="F424">
        <v>1</v>
      </c>
      <c r="G424">
        <v>1</v>
      </c>
      <c r="H424">
        <v>2</v>
      </c>
      <c r="I424" t="s">
        <v>755</v>
      </c>
      <c r="J424" t="s">
        <v>756</v>
      </c>
      <c r="K424" t="s">
        <v>757</v>
      </c>
      <c r="L424">
        <v>1368</v>
      </c>
      <c r="N424">
        <v>1011</v>
      </c>
      <c r="O424" t="s">
        <v>635</v>
      </c>
      <c r="P424" t="s">
        <v>635</v>
      </c>
      <c r="Q424">
        <v>1</v>
      </c>
      <c r="X424">
        <v>8.75</v>
      </c>
      <c r="Y424">
        <v>0</v>
      </c>
      <c r="Z424">
        <v>32.869999999999997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8.75</v>
      </c>
      <c r="AH424">
        <v>2</v>
      </c>
      <c r="AI424">
        <v>415154052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ROW(Source!A363)</f>
        <v>363</v>
      </c>
      <c r="B425">
        <v>415154053</v>
      </c>
      <c r="C425">
        <v>415092878</v>
      </c>
      <c r="D425">
        <v>397265278</v>
      </c>
      <c r="E425">
        <v>1</v>
      </c>
      <c r="F425">
        <v>1</v>
      </c>
      <c r="G425">
        <v>1</v>
      </c>
      <c r="H425">
        <v>2</v>
      </c>
      <c r="I425" t="s">
        <v>950</v>
      </c>
      <c r="J425" t="s">
        <v>951</v>
      </c>
      <c r="K425" t="s">
        <v>952</v>
      </c>
      <c r="L425">
        <v>1368</v>
      </c>
      <c r="N425">
        <v>1011</v>
      </c>
      <c r="O425" t="s">
        <v>635</v>
      </c>
      <c r="P425" t="s">
        <v>635</v>
      </c>
      <c r="Q425">
        <v>1</v>
      </c>
      <c r="X425">
        <v>15</v>
      </c>
      <c r="Y425">
        <v>0</v>
      </c>
      <c r="Z425">
        <v>210.38</v>
      </c>
      <c r="AA425">
        <v>801.75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15</v>
      </c>
      <c r="AH425">
        <v>2</v>
      </c>
      <c r="AI425">
        <v>415154053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ROW(Source!A363)</f>
        <v>363</v>
      </c>
      <c r="B426">
        <v>415154054</v>
      </c>
      <c r="C426">
        <v>415092878</v>
      </c>
      <c r="D426">
        <v>397265713</v>
      </c>
      <c r="E426">
        <v>1</v>
      </c>
      <c r="F426">
        <v>1</v>
      </c>
      <c r="G426">
        <v>1</v>
      </c>
      <c r="H426">
        <v>2</v>
      </c>
      <c r="I426" t="s">
        <v>953</v>
      </c>
      <c r="J426" t="s">
        <v>954</v>
      </c>
      <c r="K426" t="s">
        <v>955</v>
      </c>
      <c r="L426">
        <v>1368</v>
      </c>
      <c r="N426">
        <v>1011</v>
      </c>
      <c r="O426" t="s">
        <v>635</v>
      </c>
      <c r="P426" t="s">
        <v>635</v>
      </c>
      <c r="Q426">
        <v>1</v>
      </c>
      <c r="X426">
        <v>1.46</v>
      </c>
      <c r="Y426">
        <v>0</v>
      </c>
      <c r="Z426">
        <v>16.350000000000001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1.46</v>
      </c>
      <c r="AH426">
        <v>2</v>
      </c>
      <c r="AI426">
        <v>415154054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ROW(Source!A363)</f>
        <v>363</v>
      </c>
      <c r="B427">
        <v>415154055</v>
      </c>
      <c r="C427">
        <v>415092878</v>
      </c>
      <c r="D427">
        <v>397265824</v>
      </c>
      <c r="E427">
        <v>1</v>
      </c>
      <c r="F427">
        <v>1</v>
      </c>
      <c r="G427">
        <v>1</v>
      </c>
      <c r="H427">
        <v>2</v>
      </c>
      <c r="I427" t="s">
        <v>956</v>
      </c>
      <c r="J427" t="s">
        <v>957</v>
      </c>
      <c r="K427" t="s">
        <v>958</v>
      </c>
      <c r="L427">
        <v>1368</v>
      </c>
      <c r="N427">
        <v>1011</v>
      </c>
      <c r="O427" t="s">
        <v>635</v>
      </c>
      <c r="P427" t="s">
        <v>635</v>
      </c>
      <c r="Q427">
        <v>1</v>
      </c>
      <c r="X427">
        <v>5.42</v>
      </c>
      <c r="Y427">
        <v>0</v>
      </c>
      <c r="Z427">
        <v>504.66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5.42</v>
      </c>
      <c r="AH427">
        <v>2</v>
      </c>
      <c r="AI427">
        <v>415154055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ROW(Source!A363)</f>
        <v>363</v>
      </c>
      <c r="B428">
        <v>415154056</v>
      </c>
      <c r="C428">
        <v>415092878</v>
      </c>
      <c r="D428">
        <v>397212535</v>
      </c>
      <c r="E428">
        <v>1</v>
      </c>
      <c r="F428">
        <v>1</v>
      </c>
      <c r="G428">
        <v>1</v>
      </c>
      <c r="H428">
        <v>3</v>
      </c>
      <c r="I428" t="s">
        <v>959</v>
      </c>
      <c r="J428" t="s">
        <v>960</v>
      </c>
      <c r="K428" t="s">
        <v>961</v>
      </c>
      <c r="L428">
        <v>1346</v>
      </c>
      <c r="N428">
        <v>1009</v>
      </c>
      <c r="O428" t="s">
        <v>306</v>
      </c>
      <c r="P428" t="s">
        <v>306</v>
      </c>
      <c r="Q428">
        <v>1</v>
      </c>
      <c r="X428">
        <v>0.03</v>
      </c>
      <c r="Y428">
        <v>6798.73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0.03</v>
      </c>
      <c r="AH428">
        <v>2</v>
      </c>
      <c r="AI428">
        <v>415154056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ROW(Source!A363)</f>
        <v>363</v>
      </c>
      <c r="B429">
        <v>415154057</v>
      </c>
      <c r="C429">
        <v>415092878</v>
      </c>
      <c r="D429">
        <v>397212542</v>
      </c>
      <c r="E429">
        <v>1</v>
      </c>
      <c r="F429">
        <v>1</v>
      </c>
      <c r="G429">
        <v>1</v>
      </c>
      <c r="H429">
        <v>3</v>
      </c>
      <c r="I429" t="s">
        <v>803</v>
      </c>
      <c r="J429" t="s">
        <v>804</v>
      </c>
      <c r="K429" t="s">
        <v>805</v>
      </c>
      <c r="L429">
        <v>1346</v>
      </c>
      <c r="N429">
        <v>1009</v>
      </c>
      <c r="O429" t="s">
        <v>306</v>
      </c>
      <c r="P429" t="s">
        <v>306</v>
      </c>
      <c r="Q429">
        <v>1</v>
      </c>
      <c r="X429">
        <v>0.32</v>
      </c>
      <c r="Y429">
        <v>596.80999999999995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0.32</v>
      </c>
      <c r="AH429">
        <v>2</v>
      </c>
      <c r="AI429">
        <v>415154057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ROW(Source!A363)</f>
        <v>363</v>
      </c>
      <c r="B430">
        <v>415154058</v>
      </c>
      <c r="C430">
        <v>415092878</v>
      </c>
      <c r="D430">
        <v>397212578</v>
      </c>
      <c r="E430">
        <v>1</v>
      </c>
      <c r="F430">
        <v>1</v>
      </c>
      <c r="G430">
        <v>1</v>
      </c>
      <c r="H430">
        <v>3</v>
      </c>
      <c r="I430" t="s">
        <v>711</v>
      </c>
      <c r="J430" t="s">
        <v>712</v>
      </c>
      <c r="K430" t="s">
        <v>713</v>
      </c>
      <c r="L430">
        <v>1346</v>
      </c>
      <c r="N430">
        <v>1009</v>
      </c>
      <c r="O430" t="s">
        <v>306</v>
      </c>
      <c r="P430" t="s">
        <v>306</v>
      </c>
      <c r="Q430">
        <v>1</v>
      </c>
      <c r="X430">
        <v>22</v>
      </c>
      <c r="Y430">
        <v>54.47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22</v>
      </c>
      <c r="AH430">
        <v>2</v>
      </c>
      <c r="AI430">
        <v>415154058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ROW(Source!A363)</f>
        <v>363</v>
      </c>
      <c r="B431">
        <v>415154059</v>
      </c>
      <c r="C431">
        <v>415092878</v>
      </c>
      <c r="D431">
        <v>397214575</v>
      </c>
      <c r="E431">
        <v>1</v>
      </c>
      <c r="F431">
        <v>1</v>
      </c>
      <c r="G431">
        <v>1</v>
      </c>
      <c r="H431">
        <v>3</v>
      </c>
      <c r="I431" t="s">
        <v>962</v>
      </c>
      <c r="J431" t="s">
        <v>963</v>
      </c>
      <c r="K431" t="s">
        <v>964</v>
      </c>
      <c r="L431">
        <v>1346</v>
      </c>
      <c r="N431">
        <v>1009</v>
      </c>
      <c r="O431" t="s">
        <v>306</v>
      </c>
      <c r="P431" t="s">
        <v>306</v>
      </c>
      <c r="Q431">
        <v>1</v>
      </c>
      <c r="X431">
        <v>1.34</v>
      </c>
      <c r="Y431">
        <v>162.77000000000001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1.34</v>
      </c>
      <c r="AH431">
        <v>2</v>
      </c>
      <c r="AI431">
        <v>415154059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ROW(Source!A363)</f>
        <v>363</v>
      </c>
      <c r="B432">
        <v>415154060</v>
      </c>
      <c r="C432">
        <v>415092878</v>
      </c>
      <c r="D432">
        <v>397214710</v>
      </c>
      <c r="E432">
        <v>1</v>
      </c>
      <c r="F432">
        <v>1</v>
      </c>
      <c r="G432">
        <v>1</v>
      </c>
      <c r="H432">
        <v>3</v>
      </c>
      <c r="I432" t="s">
        <v>965</v>
      </c>
      <c r="J432" t="s">
        <v>966</v>
      </c>
      <c r="K432" t="s">
        <v>967</v>
      </c>
      <c r="L432">
        <v>1346</v>
      </c>
      <c r="N432">
        <v>1009</v>
      </c>
      <c r="O432" t="s">
        <v>306</v>
      </c>
      <c r="P432" t="s">
        <v>306</v>
      </c>
      <c r="Q432">
        <v>1</v>
      </c>
      <c r="X432">
        <v>4</v>
      </c>
      <c r="Y432">
        <v>817.4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4</v>
      </c>
      <c r="AH432">
        <v>2</v>
      </c>
      <c r="AI432">
        <v>415154060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ROW(Source!A363)</f>
        <v>363</v>
      </c>
      <c r="B433">
        <v>415154061</v>
      </c>
      <c r="C433">
        <v>415092878</v>
      </c>
      <c r="D433">
        <v>397214750</v>
      </c>
      <c r="E433">
        <v>1</v>
      </c>
      <c r="F433">
        <v>1</v>
      </c>
      <c r="G433">
        <v>1</v>
      </c>
      <c r="H433">
        <v>3</v>
      </c>
      <c r="I433" t="s">
        <v>968</v>
      </c>
      <c r="J433" t="s">
        <v>969</v>
      </c>
      <c r="K433" t="s">
        <v>970</v>
      </c>
      <c r="L433">
        <v>1301</v>
      </c>
      <c r="N433">
        <v>1003</v>
      </c>
      <c r="O433" t="s">
        <v>197</v>
      </c>
      <c r="P433" t="s">
        <v>197</v>
      </c>
      <c r="Q433">
        <v>1</v>
      </c>
      <c r="X433">
        <v>100</v>
      </c>
      <c r="Y433">
        <v>2.27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100</v>
      </c>
      <c r="AH433">
        <v>2</v>
      </c>
      <c r="AI433">
        <v>415154061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ROW(Source!A363)</f>
        <v>363</v>
      </c>
      <c r="B434">
        <v>415154062</v>
      </c>
      <c r="C434">
        <v>415092878</v>
      </c>
      <c r="D434">
        <v>397214791</v>
      </c>
      <c r="E434">
        <v>1</v>
      </c>
      <c r="F434">
        <v>1</v>
      </c>
      <c r="G434">
        <v>1</v>
      </c>
      <c r="H434">
        <v>3</v>
      </c>
      <c r="I434" t="s">
        <v>971</v>
      </c>
      <c r="J434" t="s">
        <v>972</v>
      </c>
      <c r="K434" t="s">
        <v>973</v>
      </c>
      <c r="L434">
        <v>1346</v>
      </c>
      <c r="N434">
        <v>1009</v>
      </c>
      <c r="O434" t="s">
        <v>306</v>
      </c>
      <c r="P434" t="s">
        <v>306</v>
      </c>
      <c r="Q434">
        <v>1</v>
      </c>
      <c r="X434">
        <v>4.54</v>
      </c>
      <c r="Y434">
        <v>1178.5999999999999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4.54</v>
      </c>
      <c r="AH434">
        <v>2</v>
      </c>
      <c r="AI434">
        <v>415154062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ROW(Source!A363)</f>
        <v>363</v>
      </c>
      <c r="B435">
        <v>415154063</v>
      </c>
      <c r="C435">
        <v>415092878</v>
      </c>
      <c r="D435">
        <v>397214806</v>
      </c>
      <c r="E435">
        <v>1</v>
      </c>
      <c r="F435">
        <v>1</v>
      </c>
      <c r="G435">
        <v>1</v>
      </c>
      <c r="H435">
        <v>3</v>
      </c>
      <c r="I435" t="s">
        <v>974</v>
      </c>
      <c r="J435" t="s">
        <v>975</v>
      </c>
      <c r="K435" t="s">
        <v>976</v>
      </c>
      <c r="L435">
        <v>1301</v>
      </c>
      <c r="N435">
        <v>1003</v>
      </c>
      <c r="O435" t="s">
        <v>197</v>
      </c>
      <c r="P435" t="s">
        <v>197</v>
      </c>
      <c r="Q435">
        <v>1</v>
      </c>
      <c r="X435">
        <v>46.5</v>
      </c>
      <c r="Y435">
        <v>23.07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46.5</v>
      </c>
      <c r="AH435">
        <v>2</v>
      </c>
      <c r="AI435">
        <v>415154063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ROW(Source!A363)</f>
        <v>363</v>
      </c>
      <c r="B436">
        <v>415154064</v>
      </c>
      <c r="C436">
        <v>415092878</v>
      </c>
      <c r="D436">
        <v>397215251</v>
      </c>
      <c r="E436">
        <v>1</v>
      </c>
      <c r="F436">
        <v>1</v>
      </c>
      <c r="G436">
        <v>1</v>
      </c>
      <c r="H436">
        <v>3</v>
      </c>
      <c r="I436" t="s">
        <v>977</v>
      </c>
      <c r="J436" t="s">
        <v>978</v>
      </c>
      <c r="K436" t="s">
        <v>979</v>
      </c>
      <c r="L436">
        <v>1346</v>
      </c>
      <c r="N436">
        <v>1009</v>
      </c>
      <c r="O436" t="s">
        <v>306</v>
      </c>
      <c r="P436" t="s">
        <v>306</v>
      </c>
      <c r="Q436">
        <v>1</v>
      </c>
      <c r="X436">
        <v>0.1</v>
      </c>
      <c r="Y436">
        <v>986.37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0.1</v>
      </c>
      <c r="AH436">
        <v>2</v>
      </c>
      <c r="AI436">
        <v>415154064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ROW(Source!A363)</f>
        <v>363</v>
      </c>
      <c r="B437">
        <v>415154065</v>
      </c>
      <c r="C437">
        <v>415092878</v>
      </c>
      <c r="D437">
        <v>397215327</v>
      </c>
      <c r="E437">
        <v>1</v>
      </c>
      <c r="F437">
        <v>1</v>
      </c>
      <c r="G437">
        <v>1</v>
      </c>
      <c r="H437">
        <v>3</v>
      </c>
      <c r="I437" t="s">
        <v>758</v>
      </c>
      <c r="J437" t="s">
        <v>759</v>
      </c>
      <c r="K437" t="s">
        <v>760</v>
      </c>
      <c r="L437">
        <v>1346</v>
      </c>
      <c r="N437">
        <v>1009</v>
      </c>
      <c r="O437" t="s">
        <v>306</v>
      </c>
      <c r="P437" t="s">
        <v>306</v>
      </c>
      <c r="Q437">
        <v>1</v>
      </c>
      <c r="X437">
        <v>5</v>
      </c>
      <c r="Y437">
        <v>155.63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5</v>
      </c>
      <c r="AH437">
        <v>2</v>
      </c>
      <c r="AI437">
        <v>415154065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ROW(Source!A363)</f>
        <v>363</v>
      </c>
      <c r="B438">
        <v>415154066</v>
      </c>
      <c r="C438">
        <v>415092878</v>
      </c>
      <c r="D438">
        <v>397216820</v>
      </c>
      <c r="E438">
        <v>1</v>
      </c>
      <c r="F438">
        <v>1</v>
      </c>
      <c r="G438">
        <v>1</v>
      </c>
      <c r="H438">
        <v>3</v>
      </c>
      <c r="I438" t="s">
        <v>929</v>
      </c>
      <c r="J438" t="s">
        <v>930</v>
      </c>
      <c r="K438" t="s">
        <v>931</v>
      </c>
      <c r="L438">
        <v>1327</v>
      </c>
      <c r="N438">
        <v>1005</v>
      </c>
      <c r="O438" t="s">
        <v>47</v>
      </c>
      <c r="P438" t="s">
        <v>47</v>
      </c>
      <c r="Q438">
        <v>1</v>
      </c>
      <c r="X438">
        <v>0.6</v>
      </c>
      <c r="Y438">
        <v>206.62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0.6</v>
      </c>
      <c r="AH438">
        <v>2</v>
      </c>
      <c r="AI438">
        <v>415154066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ROW(Source!A363)</f>
        <v>363</v>
      </c>
      <c r="B439">
        <v>415154067</v>
      </c>
      <c r="C439">
        <v>415092878</v>
      </c>
      <c r="D439">
        <v>397217174</v>
      </c>
      <c r="E439">
        <v>1</v>
      </c>
      <c r="F439">
        <v>1</v>
      </c>
      <c r="G439">
        <v>1</v>
      </c>
      <c r="H439">
        <v>3</v>
      </c>
      <c r="I439" t="s">
        <v>980</v>
      </c>
      <c r="J439" t="s">
        <v>981</v>
      </c>
      <c r="K439" t="s">
        <v>982</v>
      </c>
      <c r="L439">
        <v>1327</v>
      </c>
      <c r="N439">
        <v>1005</v>
      </c>
      <c r="O439" t="s">
        <v>47</v>
      </c>
      <c r="P439" t="s">
        <v>47</v>
      </c>
      <c r="Q439">
        <v>1</v>
      </c>
      <c r="X439">
        <v>0.6</v>
      </c>
      <c r="Y439">
        <v>108.68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0.6</v>
      </c>
      <c r="AH439">
        <v>2</v>
      </c>
      <c r="AI439">
        <v>415154067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ROW(Source!A363)</f>
        <v>363</v>
      </c>
      <c r="B440">
        <v>415154068</v>
      </c>
      <c r="C440">
        <v>415092878</v>
      </c>
      <c r="D440">
        <v>397217175</v>
      </c>
      <c r="E440">
        <v>1</v>
      </c>
      <c r="F440">
        <v>1</v>
      </c>
      <c r="G440">
        <v>1</v>
      </c>
      <c r="H440">
        <v>3</v>
      </c>
      <c r="I440" t="s">
        <v>925</v>
      </c>
      <c r="J440" t="s">
        <v>926</v>
      </c>
      <c r="K440" t="s">
        <v>927</v>
      </c>
      <c r="L440">
        <v>1330</v>
      </c>
      <c r="N440">
        <v>1005</v>
      </c>
      <c r="O440" t="s">
        <v>928</v>
      </c>
      <c r="P440" t="s">
        <v>928</v>
      </c>
      <c r="Q440">
        <v>10</v>
      </c>
      <c r="X440">
        <v>0.02</v>
      </c>
      <c r="Y440">
        <v>386.46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0.02</v>
      </c>
      <c r="AH440">
        <v>2</v>
      </c>
      <c r="AI440">
        <v>415154068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ROW(Source!A363)</f>
        <v>363</v>
      </c>
      <c r="B441">
        <v>415154069</v>
      </c>
      <c r="C441">
        <v>415092878</v>
      </c>
      <c r="D441">
        <v>397217182</v>
      </c>
      <c r="E441">
        <v>1</v>
      </c>
      <c r="F441">
        <v>1</v>
      </c>
      <c r="G441">
        <v>1</v>
      </c>
      <c r="H441">
        <v>3</v>
      </c>
      <c r="I441" t="s">
        <v>983</v>
      </c>
      <c r="J441" t="s">
        <v>984</v>
      </c>
      <c r="K441" t="s">
        <v>985</v>
      </c>
      <c r="L441">
        <v>1302</v>
      </c>
      <c r="N441">
        <v>1003</v>
      </c>
      <c r="O441" t="s">
        <v>726</v>
      </c>
      <c r="P441" t="s">
        <v>726</v>
      </c>
      <c r="Q441">
        <v>10</v>
      </c>
      <c r="X441">
        <v>4.3999999999999997E-2</v>
      </c>
      <c r="Y441">
        <v>185.32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4.3999999999999997E-2</v>
      </c>
      <c r="AH441">
        <v>2</v>
      </c>
      <c r="AI441">
        <v>415154069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ROW(Source!A363)</f>
        <v>363</v>
      </c>
      <c r="B442">
        <v>415154070</v>
      </c>
      <c r="C442">
        <v>415092878</v>
      </c>
      <c r="D442">
        <v>397222703</v>
      </c>
      <c r="E442">
        <v>1</v>
      </c>
      <c r="F442">
        <v>1</v>
      </c>
      <c r="G442">
        <v>1</v>
      </c>
      <c r="H442">
        <v>3</v>
      </c>
      <c r="I442" t="s">
        <v>986</v>
      </c>
      <c r="J442" t="s">
        <v>987</v>
      </c>
      <c r="K442" t="s">
        <v>988</v>
      </c>
      <c r="L442">
        <v>1327</v>
      </c>
      <c r="N442">
        <v>1005</v>
      </c>
      <c r="O442" t="s">
        <v>47</v>
      </c>
      <c r="P442" t="s">
        <v>47</v>
      </c>
      <c r="Q442">
        <v>1</v>
      </c>
      <c r="X442">
        <v>0.4</v>
      </c>
      <c r="Y442">
        <v>3134.36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0.4</v>
      </c>
      <c r="AH442">
        <v>2</v>
      </c>
      <c r="AI442">
        <v>415154070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ROW(Source!A363)</f>
        <v>363</v>
      </c>
      <c r="B443">
        <v>415154071</v>
      </c>
      <c r="C443">
        <v>415092878</v>
      </c>
      <c r="D443">
        <v>397223432</v>
      </c>
      <c r="E443">
        <v>1</v>
      </c>
      <c r="F443">
        <v>1</v>
      </c>
      <c r="G443">
        <v>1</v>
      </c>
      <c r="H443">
        <v>3</v>
      </c>
      <c r="I443" t="s">
        <v>989</v>
      </c>
      <c r="J443" t="s">
        <v>990</v>
      </c>
      <c r="K443" t="s">
        <v>991</v>
      </c>
      <c r="L443">
        <v>1348</v>
      </c>
      <c r="N443">
        <v>1009</v>
      </c>
      <c r="O443" t="s">
        <v>310</v>
      </c>
      <c r="P443" t="s">
        <v>310</v>
      </c>
      <c r="Q443">
        <v>1000</v>
      </c>
      <c r="X443">
        <v>1.6000000000000001E-3</v>
      </c>
      <c r="Y443">
        <v>87245.7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1.6000000000000001E-3</v>
      </c>
      <c r="AH443">
        <v>2</v>
      </c>
      <c r="AI443">
        <v>415154071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ROW(Source!A363)</f>
        <v>363</v>
      </c>
      <c r="B444">
        <v>415154072</v>
      </c>
      <c r="C444">
        <v>415092878</v>
      </c>
      <c r="D444">
        <v>397225209</v>
      </c>
      <c r="E444">
        <v>1</v>
      </c>
      <c r="F444">
        <v>1</v>
      </c>
      <c r="G444">
        <v>1</v>
      </c>
      <c r="H444">
        <v>3</v>
      </c>
      <c r="I444" t="s">
        <v>992</v>
      </c>
      <c r="J444" t="s">
        <v>993</v>
      </c>
      <c r="K444" t="s">
        <v>994</v>
      </c>
      <c r="L444">
        <v>1346</v>
      </c>
      <c r="N444">
        <v>1009</v>
      </c>
      <c r="O444" t="s">
        <v>306</v>
      </c>
      <c r="P444" t="s">
        <v>306</v>
      </c>
      <c r="Q444">
        <v>1</v>
      </c>
      <c r="X444">
        <v>0.3</v>
      </c>
      <c r="Y444">
        <v>1178.96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0.3</v>
      </c>
      <c r="AH444">
        <v>2</v>
      </c>
      <c r="AI444">
        <v>415154072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ROW(Source!A363)</f>
        <v>363</v>
      </c>
      <c r="B445">
        <v>415154073</v>
      </c>
      <c r="C445">
        <v>415092878</v>
      </c>
      <c r="D445">
        <v>397227320</v>
      </c>
      <c r="E445">
        <v>1</v>
      </c>
      <c r="F445">
        <v>1</v>
      </c>
      <c r="G445">
        <v>1</v>
      </c>
      <c r="H445">
        <v>3</v>
      </c>
      <c r="I445" t="s">
        <v>995</v>
      </c>
      <c r="J445" t="s">
        <v>996</v>
      </c>
      <c r="K445" t="s">
        <v>997</v>
      </c>
      <c r="L445">
        <v>1346</v>
      </c>
      <c r="N445">
        <v>1009</v>
      </c>
      <c r="O445" t="s">
        <v>306</v>
      </c>
      <c r="P445" t="s">
        <v>306</v>
      </c>
      <c r="Q445">
        <v>1</v>
      </c>
      <c r="X445">
        <v>0.26</v>
      </c>
      <c r="Y445">
        <v>265.83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0.26</v>
      </c>
      <c r="AH445">
        <v>2</v>
      </c>
      <c r="AI445">
        <v>415154073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ROW(Source!A363)</f>
        <v>363</v>
      </c>
      <c r="B446">
        <v>415154074</v>
      </c>
      <c r="C446">
        <v>415092878</v>
      </c>
      <c r="D446">
        <v>397233733</v>
      </c>
      <c r="E446">
        <v>1</v>
      </c>
      <c r="F446">
        <v>1</v>
      </c>
      <c r="G446">
        <v>1</v>
      </c>
      <c r="H446">
        <v>3</v>
      </c>
      <c r="I446" t="s">
        <v>998</v>
      </c>
      <c r="J446" t="s">
        <v>999</v>
      </c>
      <c r="K446" t="s">
        <v>1000</v>
      </c>
      <c r="L446">
        <v>1346</v>
      </c>
      <c r="N446">
        <v>1009</v>
      </c>
      <c r="O446" t="s">
        <v>306</v>
      </c>
      <c r="P446" t="s">
        <v>306</v>
      </c>
      <c r="Q446">
        <v>1</v>
      </c>
      <c r="X446">
        <v>0.98</v>
      </c>
      <c r="Y446">
        <v>1110.17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0.98</v>
      </c>
      <c r="AH446">
        <v>2</v>
      </c>
      <c r="AI446">
        <v>415154074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ROW(Source!A363)</f>
        <v>363</v>
      </c>
      <c r="B447">
        <v>415154075</v>
      </c>
      <c r="C447">
        <v>415092878</v>
      </c>
      <c r="D447">
        <v>397234054</v>
      </c>
      <c r="E447">
        <v>1</v>
      </c>
      <c r="F447">
        <v>1</v>
      </c>
      <c r="G447">
        <v>1</v>
      </c>
      <c r="H447">
        <v>3</v>
      </c>
      <c r="I447" t="s">
        <v>1001</v>
      </c>
      <c r="J447" t="s">
        <v>1002</v>
      </c>
      <c r="K447" t="s">
        <v>1003</v>
      </c>
      <c r="L447">
        <v>1346</v>
      </c>
      <c r="N447">
        <v>1009</v>
      </c>
      <c r="O447" t="s">
        <v>306</v>
      </c>
      <c r="P447" t="s">
        <v>306</v>
      </c>
      <c r="Q447">
        <v>1</v>
      </c>
      <c r="X447">
        <v>0.5</v>
      </c>
      <c r="Y447">
        <v>67.67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0.5</v>
      </c>
      <c r="AH447">
        <v>2</v>
      </c>
      <c r="AI447">
        <v>415154075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ROW(Source!A363)</f>
        <v>363</v>
      </c>
      <c r="B448">
        <v>415154076</v>
      </c>
      <c r="C448">
        <v>415092878</v>
      </c>
      <c r="D448">
        <v>397234114</v>
      </c>
      <c r="E448">
        <v>1</v>
      </c>
      <c r="F448">
        <v>1</v>
      </c>
      <c r="G448">
        <v>1</v>
      </c>
      <c r="H448">
        <v>3</v>
      </c>
      <c r="I448" t="s">
        <v>1004</v>
      </c>
      <c r="J448" t="s">
        <v>1005</v>
      </c>
      <c r="K448" t="s">
        <v>1006</v>
      </c>
      <c r="L448">
        <v>1346</v>
      </c>
      <c r="N448">
        <v>1009</v>
      </c>
      <c r="O448" t="s">
        <v>306</v>
      </c>
      <c r="P448" t="s">
        <v>306</v>
      </c>
      <c r="Q448">
        <v>1</v>
      </c>
      <c r="X448">
        <v>0.7</v>
      </c>
      <c r="Y448">
        <v>60.6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0.7</v>
      </c>
      <c r="AH448">
        <v>2</v>
      </c>
      <c r="AI448">
        <v>415154076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ROW(Source!A363)</f>
        <v>363</v>
      </c>
      <c r="B449">
        <v>415154077</v>
      </c>
      <c r="C449">
        <v>415092878</v>
      </c>
      <c r="D449">
        <v>397242813</v>
      </c>
      <c r="E449">
        <v>1</v>
      </c>
      <c r="F449">
        <v>1</v>
      </c>
      <c r="G449">
        <v>1</v>
      </c>
      <c r="H449">
        <v>3</v>
      </c>
      <c r="I449" t="s">
        <v>1007</v>
      </c>
      <c r="J449" t="s">
        <v>1008</v>
      </c>
      <c r="K449" t="s">
        <v>1009</v>
      </c>
      <c r="L449">
        <v>1308</v>
      </c>
      <c r="N449">
        <v>1003</v>
      </c>
      <c r="O449" t="s">
        <v>58</v>
      </c>
      <c r="P449" t="s">
        <v>58</v>
      </c>
      <c r="Q449">
        <v>100</v>
      </c>
      <c r="X449">
        <v>2.5000000000000001E-2</v>
      </c>
      <c r="Y449">
        <v>2602.42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2.5000000000000001E-2</v>
      </c>
      <c r="AH449">
        <v>2</v>
      </c>
      <c r="AI449">
        <v>415154077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ROW(Source!A363)</f>
        <v>363</v>
      </c>
      <c r="B450">
        <v>415154078</v>
      </c>
      <c r="C450">
        <v>415092878</v>
      </c>
      <c r="D450">
        <v>397148230</v>
      </c>
      <c r="E450">
        <v>116</v>
      </c>
      <c r="F450">
        <v>1</v>
      </c>
      <c r="G450">
        <v>1</v>
      </c>
      <c r="H450">
        <v>3</v>
      </c>
      <c r="I450" t="s">
        <v>66</v>
      </c>
      <c r="J450" t="s">
        <v>3</v>
      </c>
      <c r="K450" t="s">
        <v>67</v>
      </c>
      <c r="L450">
        <v>3277935</v>
      </c>
      <c r="N450">
        <v>1013</v>
      </c>
      <c r="O450" t="s">
        <v>68</v>
      </c>
      <c r="P450" t="s">
        <v>68</v>
      </c>
      <c r="Q450">
        <v>1</v>
      </c>
      <c r="X450">
        <v>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2</v>
      </c>
      <c r="AH450">
        <v>2</v>
      </c>
      <c r="AI450">
        <v>415154078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33</v>
      </c>
      <c r="B1">
        <v>1</v>
      </c>
      <c r="C1" t="s">
        <v>3</v>
      </c>
      <c r="D1" t="s">
        <v>52</v>
      </c>
      <c r="E1" t="s">
        <v>53</v>
      </c>
      <c r="F1" t="s">
        <v>53</v>
      </c>
      <c r="G1" t="s">
        <v>53</v>
      </c>
      <c r="H1" t="s">
        <v>3</v>
      </c>
      <c r="I1" t="s">
        <v>53</v>
      </c>
      <c r="J1" t="s">
        <v>53</v>
      </c>
      <c r="K1" t="s">
        <v>3</v>
      </c>
      <c r="L1" t="s">
        <v>3</v>
      </c>
      <c r="M1" t="s">
        <v>3</v>
      </c>
      <c r="N1" t="s">
        <v>52</v>
      </c>
      <c r="O1" t="s">
        <v>53</v>
      </c>
      <c r="P1" t="s">
        <v>3</v>
      </c>
      <c r="Q1" t="s">
        <v>3</v>
      </c>
      <c r="R1" t="s">
        <v>3</v>
      </c>
      <c r="S1" t="s">
        <v>1024</v>
      </c>
      <c r="T1" t="s">
        <v>1025</v>
      </c>
      <c r="U1" t="s">
        <v>1026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ЛСР-02-01-01 (ФСНБ-2022)</v>
      </c>
      <c r="G12" t="str">
        <f>Source!G12</f>
        <v>ЛСР-02-01-01 Прокладка КЛ 110 кВ (ФСНБ-2022)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ЛСР-02-01-01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SrcPoprs</vt:lpstr>
      <vt:lpstr>SrcKA</vt:lpstr>
      <vt:lpstr>'ЛСР-02-01-01'!Заголовки_для_печати</vt:lpstr>
      <vt:lpstr>'Расчет стоимости ресурсов'!Заголовки_для_печати</vt:lpstr>
      <vt:lpstr>'ЛСР-02-01-01'!Область_печати</vt:lpstr>
      <vt:lpstr>'Расчет стоимости ресурсов'!Область_печати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Бочковская Наталья Антоновна</cp:lastModifiedBy>
  <dcterms:created xsi:type="dcterms:W3CDTF">2026-03-12T13:03:54Z</dcterms:created>
  <dcterms:modified xsi:type="dcterms:W3CDTF">2026-03-12T14:41:33Z</dcterms:modified>
</cp:coreProperties>
</file>